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22-33\Հրավեր ԵՔ-ԲՄԱՇՁԲ-22-33\Hraver Hay 22-33\147\"/>
    </mc:Choice>
  </mc:AlternateContent>
  <bookViews>
    <workbookView xWindow="-120" yWindow="-120" windowWidth="29040" windowHeight="15840" tabRatio="852" firstSheet="1" activeTab="1"/>
  </bookViews>
  <sheets>
    <sheet name="CAV-NAX" sheetId="78" state="hidden" r:id="rId1"/>
    <sheet name="CAV-NAX (Tokos)" sheetId="87" r:id="rId2"/>
    <sheet name="CAV-NAX (Tokos) (rus)" sheetId="84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78" l="1"/>
  <c r="Q17" i="78"/>
  <c r="J17" i="78"/>
  <c r="H17" i="78"/>
  <c r="O1679" i="78"/>
  <c r="O1678" i="78"/>
  <c r="O1677" i="78"/>
  <c r="O1676" i="78"/>
  <c r="J1676" i="78"/>
  <c r="H1676" i="78"/>
  <c r="O1675" i="78"/>
  <c r="O1674" i="78"/>
  <c r="O1673" i="78"/>
  <c r="O1672" i="78"/>
  <c r="J1672" i="78"/>
  <c r="H1672" i="78"/>
  <c r="O1671" i="78"/>
  <c r="O1670" i="78"/>
  <c r="O1669" i="78"/>
  <c r="O1668" i="78"/>
  <c r="J1668" i="78"/>
  <c r="H1668" i="78"/>
  <c r="O1667" i="78"/>
  <c r="O1666" i="78"/>
  <c r="O1665" i="78"/>
  <c r="O1664" i="78"/>
  <c r="J1664" i="78"/>
  <c r="H1664" i="78"/>
  <c r="O1663" i="78"/>
  <c r="O1662" i="78"/>
  <c r="O1661" i="78"/>
  <c r="O1660" i="78"/>
  <c r="J1660" i="78"/>
  <c r="H1660" i="78"/>
  <c r="O1659" i="78"/>
  <c r="O1658" i="78"/>
  <c r="O1657" i="78"/>
  <c r="O1656" i="78"/>
  <c r="J1656" i="78"/>
  <c r="H1656" i="78"/>
  <c r="O1655" i="78"/>
  <c r="O1654" i="78"/>
  <c r="O1653" i="78"/>
  <c r="O1652" i="78"/>
  <c r="J1652" i="78"/>
  <c r="H1652" i="78"/>
  <c r="O1651" i="78"/>
  <c r="O1650" i="78"/>
  <c r="O1649" i="78"/>
  <c r="O1648" i="78"/>
  <c r="J1648" i="78"/>
  <c r="H1648" i="78"/>
  <c r="O1647" i="78"/>
  <c r="O1646" i="78"/>
  <c r="O1645" i="78"/>
  <c r="O1644" i="78"/>
  <c r="J1644" i="78"/>
  <c r="H1644" i="78"/>
  <c r="O1643" i="78"/>
  <c r="O1642" i="78"/>
  <c r="O1641" i="78"/>
  <c r="O1640" i="78"/>
  <c r="J1640" i="78"/>
  <c r="H1640" i="78"/>
  <c r="O1639" i="78"/>
  <c r="O1638" i="78"/>
  <c r="O1637" i="78"/>
  <c r="O1636" i="78"/>
  <c r="J1636" i="78"/>
  <c r="H1636" i="78"/>
  <c r="O1635" i="78"/>
  <c r="O1634" i="78"/>
  <c r="O1633" i="78"/>
  <c r="O1632" i="78"/>
  <c r="J1632" i="78"/>
  <c r="H1632" i="78"/>
  <c r="O1631" i="78"/>
  <c r="O1630" i="78"/>
  <c r="O1629" i="78"/>
  <c r="O1628" i="78"/>
  <c r="J1628" i="78"/>
  <c r="H1628" i="78"/>
  <c r="O1627" i="78"/>
  <c r="O1626" i="78"/>
  <c r="O1625" i="78"/>
  <c r="O1624" i="78"/>
  <c r="J1624" i="78"/>
  <c r="H1624" i="78"/>
  <c r="O1623" i="78"/>
  <c r="O1622" i="78"/>
  <c r="O1621" i="78"/>
  <c r="O1620" i="78"/>
  <c r="J1620" i="78"/>
  <c r="H1620" i="78"/>
  <c r="O1619" i="78"/>
  <c r="O1618" i="78"/>
  <c r="O1617" i="78"/>
  <c r="O1616" i="78"/>
  <c r="J1616" i="78"/>
  <c r="H1616" i="78"/>
  <c r="O1615" i="78"/>
  <c r="O1614" i="78"/>
  <c r="O1613" i="78"/>
  <c r="O1612" i="78"/>
  <c r="J1612" i="78"/>
  <c r="H1612" i="78"/>
  <c r="O1611" i="78"/>
  <c r="O1610" i="78"/>
  <c r="O1609" i="78"/>
  <c r="O1608" i="78"/>
  <c r="J1608" i="78"/>
  <c r="H1608" i="78"/>
  <c r="O1607" i="78"/>
  <c r="O1606" i="78"/>
  <c r="O1605" i="78"/>
  <c r="O1604" i="78"/>
  <c r="J1604" i="78"/>
  <c r="H1604" i="78"/>
  <c r="O1603" i="78"/>
  <c r="O1602" i="78"/>
  <c r="O1601" i="78"/>
  <c r="O1600" i="78"/>
  <c r="J1600" i="78"/>
  <c r="H1600" i="78"/>
  <c r="O1599" i="78"/>
  <c r="O1598" i="78"/>
  <c r="O1597" i="78"/>
  <c r="O1596" i="78"/>
  <c r="J1596" i="78"/>
  <c r="H1596" i="78"/>
  <c r="O1595" i="78"/>
  <c r="O1594" i="78"/>
  <c r="O1593" i="78"/>
  <c r="O1592" i="78"/>
  <c r="J1592" i="78"/>
  <c r="H1592" i="78"/>
  <c r="O1591" i="78"/>
  <c r="O1590" i="78"/>
  <c r="O1589" i="78"/>
  <c r="O1588" i="78"/>
  <c r="J1588" i="78"/>
  <c r="H1588" i="78"/>
  <c r="O1587" i="78"/>
  <c r="O1586" i="78"/>
  <c r="O1585" i="78"/>
  <c r="O1584" i="78"/>
  <c r="J1584" i="78"/>
  <c r="H1584" i="78"/>
  <c r="O1583" i="78"/>
  <c r="O1582" i="78"/>
  <c r="O1581" i="78"/>
  <c r="O1580" i="78"/>
  <c r="J1580" i="78"/>
  <c r="H1580" i="78"/>
  <c r="O1579" i="78"/>
  <c r="O1578" i="78"/>
  <c r="O1577" i="78"/>
  <c r="O1576" i="78"/>
  <c r="J1576" i="78"/>
  <c r="H1576" i="78"/>
  <c r="O1575" i="78"/>
  <c r="O1574" i="78"/>
  <c r="O1573" i="78"/>
  <c r="O1572" i="78"/>
  <c r="J1572" i="78"/>
  <c r="H1572" i="78"/>
  <c r="O1571" i="78"/>
  <c r="O1570" i="78"/>
  <c r="O1569" i="78"/>
  <c r="O1568" i="78"/>
  <c r="J1568" i="78"/>
  <c r="H1568" i="78"/>
  <c r="O1567" i="78"/>
  <c r="O1566" i="78"/>
  <c r="O1565" i="78"/>
  <c r="O1564" i="78"/>
  <c r="J1564" i="78"/>
  <c r="H1564" i="78"/>
  <c r="O1563" i="78"/>
  <c r="O1562" i="78"/>
  <c r="O1561" i="78"/>
  <c r="O1560" i="78"/>
  <c r="J1560" i="78"/>
  <c r="H1560" i="78"/>
  <c r="O1559" i="78"/>
  <c r="O1558" i="78"/>
  <c r="O1557" i="78"/>
  <c r="O1556" i="78"/>
  <c r="J1556" i="78"/>
  <c r="H1556" i="78"/>
  <c r="O1555" i="78"/>
  <c r="O1554" i="78"/>
  <c r="O1553" i="78"/>
  <c r="O1552" i="78"/>
  <c r="J1552" i="78"/>
  <c r="H1552" i="78"/>
  <c r="O1551" i="78"/>
  <c r="O1550" i="78"/>
  <c r="O1549" i="78"/>
  <c r="O1548" i="78"/>
  <c r="J1548" i="78"/>
  <c r="H1548" i="78"/>
  <c r="O1547" i="78"/>
  <c r="O1546" i="78"/>
  <c r="O1545" i="78"/>
  <c r="O1544" i="78"/>
  <c r="J1544" i="78"/>
  <c r="H1544" i="78"/>
  <c r="O1543" i="78"/>
  <c r="O1542" i="78"/>
  <c r="O1541" i="78"/>
  <c r="O1540" i="78"/>
  <c r="J1540" i="78"/>
  <c r="H1540" i="78"/>
  <c r="O1539" i="78"/>
  <c r="O1538" i="78"/>
  <c r="O1537" i="78"/>
  <c r="O1536" i="78"/>
  <c r="J1536" i="78"/>
  <c r="H1536" i="78"/>
  <c r="O1535" i="78"/>
  <c r="O1534" i="78"/>
  <c r="O1533" i="78"/>
  <c r="O1532" i="78"/>
  <c r="J1532" i="78"/>
  <c r="H1532" i="78"/>
  <c r="O1531" i="78"/>
  <c r="O1530" i="78"/>
  <c r="O1529" i="78"/>
  <c r="O1528" i="78"/>
  <c r="J1528" i="78"/>
  <c r="H1528" i="78"/>
  <c r="O1527" i="78"/>
  <c r="O1526" i="78"/>
  <c r="O1525" i="78"/>
  <c r="O1524" i="78"/>
  <c r="J1524" i="78"/>
  <c r="H1524" i="78"/>
  <c r="O1523" i="78"/>
  <c r="O1522" i="78"/>
  <c r="O1521" i="78"/>
  <c r="O1520" i="78"/>
  <c r="J1520" i="78"/>
  <c r="H1520" i="78"/>
  <c r="O1519" i="78"/>
  <c r="O1518" i="78"/>
  <c r="O1517" i="78"/>
  <c r="O1516" i="78"/>
  <c r="J1516" i="78"/>
  <c r="H1516" i="78"/>
  <c r="O1515" i="78"/>
  <c r="O1514" i="78"/>
  <c r="O1513" i="78"/>
  <c r="O1512" i="78"/>
  <c r="J1512" i="78"/>
  <c r="H1512" i="78"/>
  <c r="O1511" i="78"/>
  <c r="O1510" i="78"/>
  <c r="O1509" i="78"/>
  <c r="O1508" i="78"/>
  <c r="J1508" i="78"/>
  <c r="H1508" i="78"/>
  <c r="O1507" i="78"/>
  <c r="O1506" i="78"/>
  <c r="O1505" i="78"/>
  <c r="O1504" i="78"/>
  <c r="J1504" i="78"/>
  <c r="H1504" i="78"/>
  <c r="O1503" i="78"/>
  <c r="O1502" i="78"/>
  <c r="O1501" i="78"/>
  <c r="O1500" i="78"/>
  <c r="J1500" i="78"/>
  <c r="H1500" i="78"/>
  <c r="O1499" i="78"/>
  <c r="O1498" i="78"/>
  <c r="O1497" i="78"/>
  <c r="O1496" i="78"/>
  <c r="J1496" i="78"/>
  <c r="H1496" i="78"/>
  <c r="O1495" i="78"/>
  <c r="O1494" i="78"/>
  <c r="O1493" i="78"/>
  <c r="O1492" i="78"/>
  <c r="J1492" i="78"/>
  <c r="H1492" i="78"/>
  <c r="O1491" i="78"/>
  <c r="O1490" i="78"/>
  <c r="O1489" i="78"/>
  <c r="O1488" i="78"/>
  <c r="J1488" i="78"/>
  <c r="H1488" i="78"/>
  <c r="O1487" i="78"/>
  <c r="O1486" i="78"/>
  <c r="O1485" i="78"/>
  <c r="O1484" i="78"/>
  <c r="J1484" i="78"/>
  <c r="H1484" i="78"/>
  <c r="O1483" i="78"/>
  <c r="O1482" i="78"/>
  <c r="O1481" i="78"/>
  <c r="O1480" i="78"/>
  <c r="J1480" i="78"/>
  <c r="H1480" i="78"/>
  <c r="O1479" i="78"/>
  <c r="O1478" i="78"/>
  <c r="O1477" i="78"/>
  <c r="O1476" i="78"/>
  <c r="J1476" i="78"/>
  <c r="H1476" i="78"/>
  <c r="O1471" i="78"/>
  <c r="O1470" i="78"/>
  <c r="O1469" i="78"/>
  <c r="O1468" i="78"/>
  <c r="J1468" i="78"/>
  <c r="H1468" i="78"/>
  <c r="O1467" i="78"/>
  <c r="O1466" i="78"/>
  <c r="O1465" i="78"/>
  <c r="O1464" i="78"/>
  <c r="J1464" i="78"/>
  <c r="H1464" i="78"/>
  <c r="O1463" i="78"/>
  <c r="O1462" i="78"/>
  <c r="O1461" i="78"/>
  <c r="O1460" i="78"/>
  <c r="J1460" i="78"/>
  <c r="H1460" i="78"/>
  <c r="O1459" i="78"/>
  <c r="O1458" i="78"/>
  <c r="O1457" i="78"/>
  <c r="O1456" i="78"/>
  <c r="J1456" i="78"/>
  <c r="H1456" i="78"/>
  <c r="O1455" i="78"/>
  <c r="O1454" i="78"/>
  <c r="O1453" i="78"/>
  <c r="O1452" i="78"/>
  <c r="J1452" i="78"/>
  <c r="H1452" i="78"/>
  <c r="O1451" i="78"/>
  <c r="O1450" i="78"/>
  <c r="O1449" i="78"/>
  <c r="O1448" i="78"/>
  <c r="J1448" i="78"/>
  <c r="H1448" i="78"/>
  <c r="O1447" i="78"/>
  <c r="O1446" i="78"/>
  <c r="O1445" i="78"/>
  <c r="O1444" i="78"/>
  <c r="J1444" i="78"/>
  <c r="H1444" i="78"/>
  <c r="O1443" i="78"/>
  <c r="O1442" i="78"/>
  <c r="O1441" i="78"/>
  <c r="O1440" i="78"/>
  <c r="J1440" i="78"/>
  <c r="H1440" i="78"/>
  <c r="O1439" i="78"/>
  <c r="O1438" i="78"/>
  <c r="O1437" i="78"/>
  <c r="O1436" i="78"/>
  <c r="J1436" i="78"/>
  <c r="H1436" i="78"/>
  <c r="O1435" i="78"/>
  <c r="O1434" i="78"/>
  <c r="O1433" i="78"/>
  <c r="O1432" i="78"/>
  <c r="J1432" i="78"/>
  <c r="H1432" i="78"/>
  <c r="O1431" i="78"/>
  <c r="O1430" i="78"/>
  <c r="O1429" i="78"/>
  <c r="O1428" i="78"/>
  <c r="J1428" i="78"/>
  <c r="H1428" i="78"/>
  <c r="O1427" i="78"/>
  <c r="O1426" i="78"/>
  <c r="O1425" i="78"/>
  <c r="O1424" i="78"/>
  <c r="J1424" i="78"/>
  <c r="H1424" i="78"/>
  <c r="O1423" i="78"/>
  <c r="O1422" i="78"/>
  <c r="O1421" i="78"/>
  <c r="O1420" i="78"/>
  <c r="J1420" i="78"/>
  <c r="H1420" i="78"/>
  <c r="O1419" i="78"/>
  <c r="O1418" i="78"/>
  <c r="O1417" i="78"/>
  <c r="O1416" i="78"/>
  <c r="J1416" i="78"/>
  <c r="H1416" i="78"/>
  <c r="O1415" i="78"/>
  <c r="O1414" i="78"/>
  <c r="O1413" i="78"/>
  <c r="O1412" i="78"/>
  <c r="J1412" i="78"/>
  <c r="H1412" i="78"/>
  <c r="O1411" i="78"/>
  <c r="O1410" i="78"/>
  <c r="O1409" i="78"/>
  <c r="O1408" i="78"/>
  <c r="J1408" i="78"/>
  <c r="H1408" i="78"/>
  <c r="O1407" i="78"/>
  <c r="O1406" i="78"/>
  <c r="O1405" i="78"/>
  <c r="O1404" i="78"/>
  <c r="J1404" i="78"/>
  <c r="H1404" i="78"/>
  <c r="O1403" i="78"/>
  <c r="O1402" i="78"/>
  <c r="O1401" i="78"/>
  <c r="O1400" i="78"/>
  <c r="J1400" i="78"/>
  <c r="H1400" i="78"/>
  <c r="O1399" i="78"/>
  <c r="O1398" i="78"/>
  <c r="O1397" i="78"/>
  <c r="O1396" i="78"/>
  <c r="J1396" i="78"/>
  <c r="H1396" i="78"/>
  <c r="O1391" i="78"/>
  <c r="O1390" i="78"/>
  <c r="O1389" i="78"/>
  <c r="O1388" i="78"/>
  <c r="J1388" i="78"/>
  <c r="H1388" i="78"/>
  <c r="O1387" i="78"/>
  <c r="O1386" i="78"/>
  <c r="O1385" i="78"/>
  <c r="O1384" i="78"/>
  <c r="J1384" i="78"/>
  <c r="H1384" i="78"/>
  <c r="O1383" i="78"/>
  <c r="O1382" i="78"/>
  <c r="O1381" i="78"/>
  <c r="O1380" i="78"/>
  <c r="J1380" i="78"/>
  <c r="H1380" i="78"/>
  <c r="O1379" i="78"/>
  <c r="O1378" i="78"/>
  <c r="O1377" i="78"/>
  <c r="O1376" i="78"/>
  <c r="J1376" i="78"/>
  <c r="H1376" i="78"/>
  <c r="O1375" i="78"/>
  <c r="O1374" i="78"/>
  <c r="O1373" i="78"/>
  <c r="O1372" i="78"/>
  <c r="J1372" i="78"/>
  <c r="H1372" i="78"/>
  <c r="O1371" i="78"/>
  <c r="O1370" i="78"/>
  <c r="O1369" i="78"/>
  <c r="O1368" i="78"/>
  <c r="J1368" i="78"/>
  <c r="H1368" i="78"/>
  <c r="O1367" i="78"/>
  <c r="O1366" i="78"/>
  <c r="O1365" i="78"/>
  <c r="O1364" i="78"/>
  <c r="J1364" i="78"/>
  <c r="H1364" i="78"/>
  <c r="O1363" i="78"/>
  <c r="O1362" i="78"/>
  <c r="O1361" i="78"/>
  <c r="O1360" i="78"/>
  <c r="J1360" i="78"/>
  <c r="H1360" i="78"/>
  <c r="O1359" i="78"/>
  <c r="O1358" i="78"/>
  <c r="O1357" i="78"/>
  <c r="O1356" i="78"/>
  <c r="J1356" i="78"/>
  <c r="H1356" i="78"/>
  <c r="O1355" i="78"/>
  <c r="O1354" i="78"/>
  <c r="O1353" i="78"/>
  <c r="O1352" i="78"/>
  <c r="J1352" i="78"/>
  <c r="H1352" i="78"/>
  <c r="O1351" i="78"/>
  <c r="O1350" i="78"/>
  <c r="O1349" i="78"/>
  <c r="O1348" i="78"/>
  <c r="J1348" i="78"/>
  <c r="H1348" i="78"/>
  <c r="O1347" i="78"/>
  <c r="O1346" i="78"/>
  <c r="O1345" i="78"/>
  <c r="O1344" i="78"/>
  <c r="J1344" i="78"/>
  <c r="H1344" i="78"/>
  <c r="O1343" i="78"/>
  <c r="O1342" i="78"/>
  <c r="O1341" i="78"/>
  <c r="O1340" i="78"/>
  <c r="J1340" i="78"/>
  <c r="H1340" i="78"/>
  <c r="O1339" i="78"/>
  <c r="O1338" i="78"/>
  <c r="O1337" i="78"/>
  <c r="O1336" i="78"/>
  <c r="J1336" i="78"/>
  <c r="H1336" i="78"/>
  <c r="O1335" i="78"/>
  <c r="O1334" i="78"/>
  <c r="O1333" i="78"/>
  <c r="O1332" i="78"/>
  <c r="J1332" i="78"/>
  <c r="H1332" i="78"/>
  <c r="O1331" i="78"/>
  <c r="O1330" i="78"/>
  <c r="O1329" i="78"/>
  <c r="O1328" i="78"/>
  <c r="J1328" i="78"/>
  <c r="H1328" i="78"/>
  <c r="O1327" i="78"/>
  <c r="O1326" i="78"/>
  <c r="O1325" i="78"/>
  <c r="O1324" i="78"/>
  <c r="J1324" i="78"/>
  <c r="H1324" i="78"/>
  <c r="O1319" i="78"/>
  <c r="O1318" i="78"/>
  <c r="O1317" i="78"/>
  <c r="O1316" i="78"/>
  <c r="J1316" i="78"/>
  <c r="H1316" i="78"/>
  <c r="O1315" i="78"/>
  <c r="O1314" i="78"/>
  <c r="O1313" i="78"/>
  <c r="O1312" i="78"/>
  <c r="J1312" i="78"/>
  <c r="H1312" i="78"/>
  <c r="O1311" i="78"/>
  <c r="O1310" i="78"/>
  <c r="O1309" i="78"/>
  <c r="O1308" i="78"/>
  <c r="J1308" i="78"/>
  <c r="H1308" i="78"/>
  <c r="O1307" i="78"/>
  <c r="O1306" i="78"/>
  <c r="O1305" i="78"/>
  <c r="O1304" i="78"/>
  <c r="J1304" i="78"/>
  <c r="H1304" i="78"/>
  <c r="O1303" i="78"/>
  <c r="O1302" i="78"/>
  <c r="O1301" i="78"/>
  <c r="O1300" i="78"/>
  <c r="J1300" i="78"/>
  <c r="H1300" i="78"/>
  <c r="O1299" i="78"/>
  <c r="O1298" i="78"/>
  <c r="O1297" i="78"/>
  <c r="O1296" i="78"/>
  <c r="J1296" i="78"/>
  <c r="H1296" i="78"/>
  <c r="O1295" i="78"/>
  <c r="O1294" i="78"/>
  <c r="O1293" i="78"/>
  <c r="O1292" i="78"/>
  <c r="J1292" i="78"/>
  <c r="H1292" i="78"/>
  <c r="O1291" i="78"/>
  <c r="O1290" i="78"/>
  <c r="O1289" i="78"/>
  <c r="O1288" i="78"/>
  <c r="J1288" i="78"/>
  <c r="H1288" i="78"/>
  <c r="O1287" i="78"/>
  <c r="O1286" i="78"/>
  <c r="O1285" i="78"/>
  <c r="O1284" i="78"/>
  <c r="J1284" i="78"/>
  <c r="H1284" i="78"/>
  <c r="O1283" i="78"/>
  <c r="O1282" i="78"/>
  <c r="O1281" i="78"/>
  <c r="O1280" i="78"/>
  <c r="J1280" i="78"/>
  <c r="H1280" i="78"/>
  <c r="O1279" i="78"/>
  <c r="O1278" i="78"/>
  <c r="O1277" i="78"/>
  <c r="O1276" i="78"/>
  <c r="J1276" i="78"/>
  <c r="H1276" i="78"/>
  <c r="O1275" i="78"/>
  <c r="O1274" i="78"/>
  <c r="O1273" i="78"/>
  <c r="O1272" i="78"/>
  <c r="J1272" i="78"/>
  <c r="H1272" i="78"/>
  <c r="O1271" i="78"/>
  <c r="O1270" i="78"/>
  <c r="O1269" i="78"/>
  <c r="O1268" i="78"/>
  <c r="J1268" i="78"/>
  <c r="H1268" i="78"/>
  <c r="O1267" i="78"/>
  <c r="O1266" i="78"/>
  <c r="O1265" i="78"/>
  <c r="O1264" i="78"/>
  <c r="J1264" i="78"/>
  <c r="H1264" i="78"/>
  <c r="O1263" i="78"/>
  <c r="O1262" i="78"/>
  <c r="O1261" i="78"/>
  <c r="O1260" i="78"/>
  <c r="J1260" i="78"/>
  <c r="H1260" i="78"/>
  <c r="O1259" i="78"/>
  <c r="O1258" i="78"/>
  <c r="O1257" i="78"/>
  <c r="O1256" i="78"/>
  <c r="J1256" i="78"/>
  <c r="H1256" i="78"/>
  <c r="O1255" i="78"/>
  <c r="O1254" i="78"/>
  <c r="O1253" i="78"/>
  <c r="O1252" i="78"/>
  <c r="J1252" i="78"/>
  <c r="H1252" i="78"/>
  <c r="O1251" i="78"/>
  <c r="O1250" i="78"/>
  <c r="O1249" i="78"/>
  <c r="O1248" i="78"/>
  <c r="J1248" i="78"/>
  <c r="H1248" i="78"/>
  <c r="O1247" i="78"/>
  <c r="O1246" i="78"/>
  <c r="O1245" i="78"/>
  <c r="O1244" i="78"/>
  <c r="J1244" i="78"/>
  <c r="H1244" i="78"/>
  <c r="O1243" i="78"/>
  <c r="O1242" i="78"/>
  <c r="O1241" i="78"/>
  <c r="O1240" i="78"/>
  <c r="J1240" i="78"/>
  <c r="H1240" i="78"/>
  <c r="O1239" i="78"/>
  <c r="O1238" i="78"/>
  <c r="O1237" i="78"/>
  <c r="O1236" i="78"/>
  <c r="J1236" i="78"/>
  <c r="H1236" i="78"/>
  <c r="O1235" i="78"/>
  <c r="O1234" i="78"/>
  <c r="O1233" i="78"/>
  <c r="O1232" i="78"/>
  <c r="J1232" i="78"/>
  <c r="H1232" i="78"/>
  <c r="O1231" i="78"/>
  <c r="O1230" i="78"/>
  <c r="O1229" i="78"/>
  <c r="O1228" i="78"/>
  <c r="J1228" i="78"/>
  <c r="H1228" i="78"/>
  <c r="O1227" i="78"/>
  <c r="O1226" i="78"/>
  <c r="O1225" i="78"/>
  <c r="O1224" i="78"/>
  <c r="J1224" i="78"/>
  <c r="H1224" i="78"/>
  <c r="O1223" i="78"/>
  <c r="O1222" i="78"/>
  <c r="O1221" i="78"/>
  <c r="O1220" i="78"/>
  <c r="J1220" i="78"/>
  <c r="H1220" i="78"/>
  <c r="O1219" i="78"/>
  <c r="O1218" i="78"/>
  <c r="O1217" i="78"/>
  <c r="O1216" i="78"/>
  <c r="J1216" i="78"/>
  <c r="H1216" i="78"/>
  <c r="O1215" i="78"/>
  <c r="O1214" i="78"/>
  <c r="O1213" i="78"/>
  <c r="O1212" i="78"/>
  <c r="J1212" i="78"/>
  <c r="H1212" i="78"/>
  <c r="O1211" i="78"/>
  <c r="O1210" i="78"/>
  <c r="O1209" i="78"/>
  <c r="O1208" i="78"/>
  <c r="J1208" i="78"/>
  <c r="H1208" i="78"/>
  <c r="O1207" i="78"/>
  <c r="O1206" i="78"/>
  <c r="O1205" i="78"/>
  <c r="O1204" i="78"/>
  <c r="J1204" i="78"/>
  <c r="H1204" i="78"/>
  <c r="O1203" i="78"/>
  <c r="O1202" i="78"/>
  <c r="O1201" i="78"/>
  <c r="O1200" i="78"/>
  <c r="J1200" i="78"/>
  <c r="H1200" i="78"/>
  <c r="O1199" i="78"/>
  <c r="O1198" i="78"/>
  <c r="O1197" i="78"/>
  <c r="O1196" i="78"/>
  <c r="J1196" i="78"/>
  <c r="H1196" i="78"/>
  <c r="O1195" i="78"/>
  <c r="O1194" i="78"/>
  <c r="O1193" i="78"/>
  <c r="O1192" i="78"/>
  <c r="J1192" i="78"/>
  <c r="H1192" i="78"/>
  <c r="O1191" i="78"/>
  <c r="O1190" i="78"/>
  <c r="O1189" i="78"/>
  <c r="O1188" i="78"/>
  <c r="J1188" i="78"/>
  <c r="H1188" i="78"/>
  <c r="O1187" i="78"/>
  <c r="O1186" i="78"/>
  <c r="O1185" i="78"/>
  <c r="O1184" i="78"/>
  <c r="J1184" i="78"/>
  <c r="H1184" i="78"/>
  <c r="O1183" i="78"/>
  <c r="O1182" i="78"/>
  <c r="O1181" i="78"/>
  <c r="O1180" i="78"/>
  <c r="J1180" i="78"/>
  <c r="H1180" i="78"/>
  <c r="O1179" i="78"/>
  <c r="O1178" i="78"/>
  <c r="O1177" i="78"/>
  <c r="O1176" i="78"/>
  <c r="J1176" i="78"/>
  <c r="H1176" i="78"/>
  <c r="O1175" i="78"/>
  <c r="O1174" i="78"/>
  <c r="O1173" i="78"/>
  <c r="O1172" i="78"/>
  <c r="J1172" i="78"/>
  <c r="H1172" i="78"/>
  <c r="O1171" i="78"/>
  <c r="O1170" i="78"/>
  <c r="O1169" i="78"/>
  <c r="O1168" i="78"/>
  <c r="J1168" i="78"/>
  <c r="H1168" i="78"/>
  <c r="O1167" i="78"/>
  <c r="O1166" i="78"/>
  <c r="O1165" i="78"/>
  <c r="O1164" i="78"/>
  <c r="J1164" i="78"/>
  <c r="H1164" i="78"/>
  <c r="O1163" i="78"/>
  <c r="O1162" i="78"/>
  <c r="O1161" i="78"/>
  <c r="O1160" i="78"/>
  <c r="J1160" i="78"/>
  <c r="H1160" i="78"/>
  <c r="O1159" i="78"/>
  <c r="O1158" i="78"/>
  <c r="O1157" i="78"/>
  <c r="O1156" i="78"/>
  <c r="J1156" i="78"/>
  <c r="H1156" i="78"/>
  <c r="O1155" i="78"/>
  <c r="O1154" i="78"/>
  <c r="O1153" i="78"/>
  <c r="O1152" i="78"/>
  <c r="J1152" i="78"/>
  <c r="H1152" i="78"/>
  <c r="O1151" i="78"/>
  <c r="O1150" i="78"/>
  <c r="O1149" i="78"/>
  <c r="O1148" i="78"/>
  <c r="J1148" i="78"/>
  <c r="H1148" i="78"/>
  <c r="O1147" i="78"/>
  <c r="O1146" i="78"/>
  <c r="O1145" i="78"/>
  <c r="O1144" i="78"/>
  <c r="J1144" i="78"/>
  <c r="H1144" i="78"/>
  <c r="O1143" i="78"/>
  <c r="O1142" i="78"/>
  <c r="O1141" i="78"/>
  <c r="O1140" i="78"/>
  <c r="J1140" i="78"/>
  <c r="H1140" i="78"/>
  <c r="O1139" i="78"/>
  <c r="O1138" i="78"/>
  <c r="O1137" i="78"/>
  <c r="O1136" i="78"/>
  <c r="J1136" i="78"/>
  <c r="H1136" i="78"/>
  <c r="O1135" i="78"/>
  <c r="O1134" i="78"/>
  <c r="O1133" i="78"/>
  <c r="O1132" i="78"/>
  <c r="J1132" i="78"/>
  <c r="H1132" i="78"/>
  <c r="O1131" i="78"/>
  <c r="O1130" i="78"/>
  <c r="O1129" i="78"/>
  <c r="O1128" i="78"/>
  <c r="J1128" i="78"/>
  <c r="H1128" i="78"/>
  <c r="O1127" i="78"/>
  <c r="O1126" i="78"/>
  <c r="O1125" i="78"/>
  <c r="O1124" i="78"/>
  <c r="J1124" i="78"/>
  <c r="H1124" i="78"/>
  <c r="O1123" i="78"/>
  <c r="O1122" i="78"/>
  <c r="O1121" i="78"/>
  <c r="O1120" i="78"/>
  <c r="J1120" i="78"/>
  <c r="H1120" i="78"/>
  <c r="O1119" i="78"/>
  <c r="O1118" i="78"/>
  <c r="O1117" i="78"/>
  <c r="O1116" i="78"/>
  <c r="J1116" i="78"/>
  <c r="H1116" i="78"/>
  <c r="O1115" i="78"/>
  <c r="O1114" i="78"/>
  <c r="O1113" i="78"/>
  <c r="O1112" i="78"/>
  <c r="J1112" i="78"/>
  <c r="H1112" i="78"/>
  <c r="O1111" i="78"/>
  <c r="O1110" i="78"/>
  <c r="O1109" i="78"/>
  <c r="O1108" i="78"/>
  <c r="J1108" i="78"/>
  <c r="H1108" i="78"/>
  <c r="O1107" i="78"/>
  <c r="O1106" i="78"/>
  <c r="O1105" i="78"/>
  <c r="O1104" i="78"/>
  <c r="J1104" i="78"/>
  <c r="H1104" i="78"/>
  <c r="O1099" i="78"/>
  <c r="O1098" i="78"/>
  <c r="O1097" i="78"/>
  <c r="O1096" i="78"/>
  <c r="J1096" i="78"/>
  <c r="H1096" i="78"/>
  <c r="O1095" i="78"/>
  <c r="O1094" i="78"/>
  <c r="O1093" i="78"/>
  <c r="O1092" i="78"/>
  <c r="J1092" i="78"/>
  <c r="H1092" i="78"/>
  <c r="O1091" i="78"/>
  <c r="O1090" i="78"/>
  <c r="O1089" i="78"/>
  <c r="O1088" i="78"/>
  <c r="J1088" i="78"/>
  <c r="H1088" i="78"/>
  <c r="O1087" i="78"/>
  <c r="O1086" i="78"/>
  <c r="O1085" i="78"/>
  <c r="O1084" i="78"/>
  <c r="J1084" i="78"/>
  <c r="H1084" i="78"/>
  <c r="O1083" i="78"/>
  <c r="O1082" i="78"/>
  <c r="O1081" i="78"/>
  <c r="O1080" i="78"/>
  <c r="J1080" i="78"/>
  <c r="H1080" i="78"/>
  <c r="O1079" i="78"/>
  <c r="O1078" i="78"/>
  <c r="O1077" i="78"/>
  <c r="O1076" i="78"/>
  <c r="J1076" i="78"/>
  <c r="H1076" i="78"/>
  <c r="O1075" i="78"/>
  <c r="O1074" i="78"/>
  <c r="O1073" i="78"/>
  <c r="O1072" i="78"/>
  <c r="J1072" i="78"/>
  <c r="H1072" i="78"/>
  <c r="O1071" i="78"/>
  <c r="O1070" i="78"/>
  <c r="O1069" i="78"/>
  <c r="O1068" i="78"/>
  <c r="J1068" i="78"/>
  <c r="H1068" i="78"/>
  <c r="O1067" i="78"/>
  <c r="O1066" i="78"/>
  <c r="O1065" i="78"/>
  <c r="O1064" i="78"/>
  <c r="J1064" i="78"/>
  <c r="H1064" i="78"/>
  <c r="O1063" i="78"/>
  <c r="O1062" i="78"/>
  <c r="O1061" i="78"/>
  <c r="O1060" i="78"/>
  <c r="J1060" i="78"/>
  <c r="H1060" i="78"/>
  <c r="O1059" i="78"/>
  <c r="O1058" i="78"/>
  <c r="O1057" i="78"/>
  <c r="O1056" i="78"/>
  <c r="J1056" i="78"/>
  <c r="H1056" i="78"/>
  <c r="O1055" i="78"/>
  <c r="O1054" i="78"/>
  <c r="O1053" i="78"/>
  <c r="O1052" i="78"/>
  <c r="J1052" i="78"/>
  <c r="H1052" i="78"/>
  <c r="O1051" i="78"/>
  <c r="O1050" i="78"/>
  <c r="O1049" i="78"/>
  <c r="O1048" i="78"/>
  <c r="J1048" i="78"/>
  <c r="H1048" i="78"/>
  <c r="O1047" i="78"/>
  <c r="O1046" i="78"/>
  <c r="O1045" i="78"/>
  <c r="O1044" i="78"/>
  <c r="J1044" i="78"/>
  <c r="H1044" i="78"/>
  <c r="O1043" i="78"/>
  <c r="O1042" i="78"/>
  <c r="O1041" i="78"/>
  <c r="O1040" i="78"/>
  <c r="J1040" i="78"/>
  <c r="H1040" i="78"/>
  <c r="O1039" i="78"/>
  <c r="O1038" i="78"/>
  <c r="O1037" i="78"/>
  <c r="O1036" i="78"/>
  <c r="J1036" i="78"/>
  <c r="H1036" i="78"/>
  <c r="O1035" i="78"/>
  <c r="O1034" i="78"/>
  <c r="O1033" i="78"/>
  <c r="O1032" i="78"/>
  <c r="J1032" i="78"/>
  <c r="H1032" i="78"/>
  <c r="O1031" i="78"/>
  <c r="O1030" i="78"/>
  <c r="O1029" i="78"/>
  <c r="O1028" i="78"/>
  <c r="J1028" i="78"/>
  <c r="H1028" i="78"/>
  <c r="O1027" i="78"/>
  <c r="O1026" i="78"/>
  <c r="O1025" i="78"/>
  <c r="O1024" i="78"/>
  <c r="J1024" i="78"/>
  <c r="H1024" i="78"/>
  <c r="O1023" i="78"/>
  <c r="O1022" i="78"/>
  <c r="O1021" i="78"/>
  <c r="O1020" i="78"/>
  <c r="J1020" i="78"/>
  <c r="H1020" i="78"/>
  <c r="O1019" i="78"/>
  <c r="O1018" i="78"/>
  <c r="O1017" i="78"/>
  <c r="O1016" i="78"/>
  <c r="J1016" i="78"/>
  <c r="H1016" i="78"/>
  <c r="O1015" i="78"/>
  <c r="O1014" i="78"/>
  <c r="O1013" i="78"/>
  <c r="O1012" i="78"/>
  <c r="J1012" i="78"/>
  <c r="H1012" i="78"/>
  <c r="O1011" i="78"/>
  <c r="O1010" i="78"/>
  <c r="O1009" i="78"/>
  <c r="O1008" i="78"/>
  <c r="J1008" i="78"/>
  <c r="H1008" i="78"/>
  <c r="O1007" i="78"/>
  <c r="O1006" i="78"/>
  <c r="O1005" i="78"/>
  <c r="O1004" i="78"/>
  <c r="J1004" i="78"/>
  <c r="H1004" i="78"/>
  <c r="O1003" i="78"/>
  <c r="O1002" i="78"/>
  <c r="O1001" i="78"/>
  <c r="O1000" i="78"/>
  <c r="J1000" i="78"/>
  <c r="H1000" i="78"/>
  <c r="O999" i="78"/>
  <c r="O998" i="78"/>
  <c r="O997" i="78"/>
  <c r="O996" i="78"/>
  <c r="J996" i="78"/>
  <c r="H996" i="78"/>
  <c r="O995" i="78"/>
  <c r="O994" i="78"/>
  <c r="O993" i="78"/>
  <c r="O992" i="78"/>
  <c r="J992" i="78"/>
  <c r="H992" i="78"/>
  <c r="O991" i="78"/>
  <c r="O990" i="78"/>
  <c r="O989" i="78"/>
  <c r="O988" i="78"/>
  <c r="J988" i="78"/>
  <c r="H988" i="78"/>
  <c r="O987" i="78"/>
  <c r="O986" i="78"/>
  <c r="O985" i="78"/>
  <c r="O984" i="78"/>
  <c r="J984" i="78"/>
  <c r="H984" i="78"/>
  <c r="O983" i="78"/>
  <c r="O982" i="78"/>
  <c r="O981" i="78"/>
  <c r="O980" i="78"/>
  <c r="J980" i="78"/>
  <c r="H980" i="78"/>
  <c r="O979" i="78"/>
  <c r="O978" i="78"/>
  <c r="O977" i="78"/>
  <c r="O976" i="78"/>
  <c r="J976" i="78"/>
  <c r="H976" i="78"/>
  <c r="O975" i="78"/>
  <c r="O974" i="78"/>
  <c r="O973" i="78"/>
  <c r="O972" i="78"/>
  <c r="J972" i="78"/>
  <c r="H972" i="78"/>
  <c r="O971" i="78"/>
  <c r="O970" i="78"/>
  <c r="O969" i="78"/>
  <c r="O968" i="78"/>
  <c r="J968" i="78"/>
  <c r="H968" i="78"/>
  <c r="O967" i="78"/>
  <c r="O966" i="78"/>
  <c r="O965" i="78"/>
  <c r="O964" i="78"/>
  <c r="J964" i="78"/>
  <c r="H964" i="78"/>
  <c r="O963" i="78"/>
  <c r="O962" i="78"/>
  <c r="O961" i="78"/>
  <c r="O960" i="78"/>
  <c r="J960" i="78"/>
  <c r="H960" i="78"/>
  <c r="O959" i="78"/>
  <c r="O958" i="78"/>
  <c r="O957" i="78"/>
  <c r="O956" i="78"/>
  <c r="J956" i="78"/>
  <c r="H956" i="78"/>
  <c r="O955" i="78"/>
  <c r="O954" i="78"/>
  <c r="O953" i="78"/>
  <c r="O952" i="78"/>
  <c r="J952" i="78"/>
  <c r="H952" i="78"/>
  <c r="O951" i="78"/>
  <c r="O950" i="78"/>
  <c r="O949" i="78"/>
  <c r="O948" i="78"/>
  <c r="J948" i="78"/>
  <c r="H948" i="78"/>
  <c r="O947" i="78"/>
  <c r="O946" i="78"/>
  <c r="O945" i="78"/>
  <c r="O944" i="78"/>
  <c r="J944" i="78"/>
  <c r="H944" i="78"/>
  <c r="O943" i="78"/>
  <c r="O942" i="78"/>
  <c r="O941" i="78"/>
  <c r="O940" i="78"/>
  <c r="J940" i="78"/>
  <c r="H940" i="78"/>
  <c r="O939" i="78"/>
  <c r="O938" i="78"/>
  <c r="O937" i="78"/>
  <c r="O936" i="78"/>
  <c r="J936" i="78"/>
  <c r="H936" i="78"/>
  <c r="O931" i="78"/>
  <c r="O930" i="78"/>
  <c r="O929" i="78"/>
  <c r="O928" i="78"/>
  <c r="J928" i="78"/>
  <c r="H928" i="78"/>
  <c r="O927" i="78"/>
  <c r="O926" i="78"/>
  <c r="O925" i="78"/>
  <c r="O924" i="78"/>
  <c r="J924" i="78"/>
  <c r="H924" i="78"/>
  <c r="O923" i="78"/>
  <c r="O922" i="78"/>
  <c r="O921" i="78"/>
  <c r="O920" i="78"/>
  <c r="J920" i="78"/>
  <c r="H920" i="78"/>
  <c r="O919" i="78"/>
  <c r="O918" i="78"/>
  <c r="O917" i="78"/>
  <c r="O916" i="78"/>
  <c r="J916" i="78"/>
  <c r="H916" i="78"/>
  <c r="O915" i="78"/>
  <c r="O914" i="78"/>
  <c r="O913" i="78"/>
  <c r="O912" i="78"/>
  <c r="J912" i="78"/>
  <c r="H912" i="78"/>
  <c r="O911" i="78"/>
  <c r="O910" i="78"/>
  <c r="O909" i="78"/>
  <c r="O908" i="78"/>
  <c r="J908" i="78"/>
  <c r="H908" i="78"/>
  <c r="O907" i="78"/>
  <c r="O906" i="78"/>
  <c r="O905" i="78"/>
  <c r="O904" i="78"/>
  <c r="J904" i="78"/>
  <c r="H904" i="78"/>
  <c r="O903" i="78"/>
  <c r="O902" i="78"/>
  <c r="O901" i="78"/>
  <c r="O900" i="78"/>
  <c r="J900" i="78"/>
  <c r="H900" i="78"/>
  <c r="O899" i="78"/>
  <c r="O898" i="78"/>
  <c r="O897" i="78"/>
  <c r="O896" i="78"/>
  <c r="J896" i="78"/>
  <c r="H896" i="78"/>
  <c r="O895" i="78"/>
  <c r="O894" i="78"/>
  <c r="O893" i="78"/>
  <c r="O892" i="78"/>
  <c r="J892" i="78"/>
  <c r="H892" i="78"/>
  <c r="O891" i="78"/>
  <c r="O890" i="78"/>
  <c r="O889" i="78"/>
  <c r="O888" i="78"/>
  <c r="J888" i="78"/>
  <c r="H888" i="78"/>
  <c r="O887" i="78"/>
  <c r="O886" i="78"/>
  <c r="O885" i="78"/>
  <c r="O884" i="78"/>
  <c r="J884" i="78"/>
  <c r="H884" i="78"/>
  <c r="O883" i="78"/>
  <c r="O882" i="78"/>
  <c r="O881" i="78"/>
  <c r="O880" i="78"/>
  <c r="J880" i="78"/>
  <c r="H880" i="78"/>
  <c r="O879" i="78"/>
  <c r="O878" i="78"/>
  <c r="O877" i="78"/>
  <c r="O876" i="78"/>
  <c r="J876" i="78"/>
  <c r="H876" i="78"/>
  <c r="O875" i="78"/>
  <c r="O874" i="78"/>
  <c r="O873" i="78"/>
  <c r="O872" i="78"/>
  <c r="J872" i="78"/>
  <c r="H872" i="78"/>
  <c r="O871" i="78"/>
  <c r="O870" i="78"/>
  <c r="O869" i="78"/>
  <c r="O868" i="78"/>
  <c r="O867" i="78"/>
  <c r="J867" i="78"/>
  <c r="H867" i="78"/>
  <c r="O866" i="78"/>
  <c r="O865" i="78"/>
  <c r="O864" i="78"/>
  <c r="O863" i="78"/>
  <c r="J863" i="78"/>
  <c r="H863" i="78"/>
  <c r="O862" i="78"/>
  <c r="O861" i="78"/>
  <c r="O860" i="78"/>
  <c r="O859" i="78"/>
  <c r="J859" i="78"/>
  <c r="H859" i="78"/>
  <c r="O858" i="78"/>
  <c r="O857" i="78"/>
  <c r="O856" i="78"/>
  <c r="O855" i="78"/>
  <c r="J855" i="78"/>
  <c r="H855" i="78"/>
  <c r="O854" i="78"/>
  <c r="O853" i="78"/>
  <c r="O852" i="78"/>
  <c r="O851" i="78"/>
  <c r="J851" i="78"/>
  <c r="H851" i="78"/>
  <c r="O850" i="78"/>
  <c r="O849" i="78"/>
  <c r="O848" i="78"/>
  <c r="O847" i="78"/>
  <c r="J847" i="78"/>
  <c r="H847" i="78"/>
  <c r="O846" i="78"/>
  <c r="O845" i="78"/>
  <c r="O844" i="78"/>
  <c r="O843" i="78"/>
  <c r="J843" i="78"/>
  <c r="H843" i="78"/>
  <c r="O842" i="78"/>
  <c r="O841" i="78"/>
  <c r="O840" i="78"/>
  <c r="O839" i="78"/>
  <c r="J839" i="78"/>
  <c r="H839" i="78"/>
  <c r="O838" i="78"/>
  <c r="O837" i="78"/>
  <c r="O836" i="78"/>
  <c r="O835" i="78"/>
  <c r="J835" i="78"/>
  <c r="H835" i="78"/>
  <c r="O834" i="78"/>
  <c r="O833" i="78"/>
  <c r="O832" i="78"/>
  <c r="O831" i="78"/>
  <c r="J831" i="78"/>
  <c r="H831" i="78"/>
  <c r="O830" i="78"/>
  <c r="O829" i="78"/>
  <c r="O828" i="78"/>
  <c r="O827" i="78"/>
  <c r="J827" i="78"/>
  <c r="H827" i="78"/>
  <c r="O826" i="78"/>
  <c r="O825" i="78"/>
  <c r="O824" i="78"/>
  <c r="O823" i="78"/>
  <c r="J823" i="78"/>
  <c r="H823" i="78"/>
  <c r="O822" i="78"/>
  <c r="O821" i="78"/>
  <c r="O820" i="78"/>
  <c r="O819" i="78"/>
  <c r="J819" i="78"/>
  <c r="H819" i="78"/>
  <c r="O818" i="78"/>
  <c r="O817" i="78"/>
  <c r="O816" i="78"/>
  <c r="O815" i="78"/>
  <c r="J815" i="78"/>
  <c r="H815" i="78"/>
  <c r="O814" i="78"/>
  <c r="O813" i="78"/>
  <c r="O812" i="78"/>
  <c r="O811" i="78"/>
  <c r="J811" i="78"/>
  <c r="H811" i="78"/>
  <c r="O810" i="78"/>
  <c r="O809" i="78"/>
  <c r="O808" i="78"/>
  <c r="O807" i="78"/>
  <c r="J807" i="78"/>
  <c r="H807" i="78"/>
  <c r="O802" i="78"/>
  <c r="O801" i="78"/>
  <c r="O800" i="78"/>
  <c r="O799" i="78"/>
  <c r="J799" i="78"/>
  <c r="H799" i="78"/>
  <c r="O798" i="78"/>
  <c r="O797" i="78"/>
  <c r="O796" i="78"/>
  <c r="O795" i="78"/>
  <c r="J795" i="78"/>
  <c r="H795" i="78"/>
  <c r="O794" i="78"/>
  <c r="O793" i="78"/>
  <c r="O792" i="78"/>
  <c r="O791" i="78"/>
  <c r="J791" i="78"/>
  <c r="H791" i="78"/>
  <c r="O790" i="78"/>
  <c r="O789" i="78"/>
  <c r="O788" i="78"/>
  <c r="O787" i="78"/>
  <c r="J787" i="78"/>
  <c r="H787" i="78"/>
  <c r="O786" i="78"/>
  <c r="O785" i="78"/>
  <c r="O784" i="78"/>
  <c r="O783" i="78"/>
  <c r="J783" i="78"/>
  <c r="H783" i="78"/>
  <c r="O782" i="78"/>
  <c r="O781" i="78"/>
  <c r="O780" i="78"/>
  <c r="O779" i="78"/>
  <c r="J779" i="78"/>
  <c r="H779" i="78"/>
  <c r="O778" i="78"/>
  <c r="O777" i="78"/>
  <c r="O776" i="78"/>
  <c r="O775" i="78"/>
  <c r="J775" i="78"/>
  <c r="H775" i="78"/>
  <c r="O774" i="78"/>
  <c r="O773" i="78"/>
  <c r="O772" i="78"/>
  <c r="O771" i="78"/>
  <c r="J771" i="78"/>
  <c r="H771" i="78"/>
  <c r="O770" i="78"/>
  <c r="O769" i="78"/>
  <c r="O768" i="78"/>
  <c r="O767" i="78"/>
  <c r="J767" i="78"/>
  <c r="H767" i="78"/>
  <c r="O766" i="78"/>
  <c r="O765" i="78"/>
  <c r="O764" i="78"/>
  <c r="O763" i="78"/>
  <c r="J763" i="78"/>
  <c r="H763" i="78"/>
  <c r="O762" i="78"/>
  <c r="O761" i="78"/>
  <c r="O760" i="78"/>
  <c r="O759" i="78"/>
  <c r="J759" i="78"/>
  <c r="H759" i="78"/>
  <c r="O758" i="78"/>
  <c r="O757" i="78"/>
  <c r="O756" i="78"/>
  <c r="O755" i="78"/>
  <c r="J755" i="78"/>
  <c r="H755" i="78"/>
  <c r="O754" i="78"/>
  <c r="O753" i="78"/>
  <c r="O752" i="78"/>
  <c r="O751" i="78"/>
  <c r="J751" i="78"/>
  <c r="H751" i="78"/>
  <c r="O750" i="78"/>
  <c r="O749" i="78"/>
  <c r="O748" i="78"/>
  <c r="O747" i="78"/>
  <c r="J747" i="78"/>
  <c r="H747" i="78"/>
  <c r="O746" i="78"/>
  <c r="O745" i="78"/>
  <c r="O744" i="78"/>
  <c r="O743" i="78"/>
  <c r="J743" i="78"/>
  <c r="H743" i="78"/>
  <c r="O742" i="78"/>
  <c r="O741" i="78"/>
  <c r="O740" i="78"/>
  <c r="O739" i="78"/>
  <c r="J739" i="78"/>
  <c r="H739" i="78"/>
  <c r="O738" i="78"/>
  <c r="O737" i="78"/>
  <c r="O736" i="78"/>
  <c r="O735" i="78"/>
  <c r="J735" i="78"/>
  <c r="H735" i="78"/>
  <c r="O734" i="78"/>
  <c r="O733" i="78"/>
  <c r="O732" i="78"/>
  <c r="O731" i="78"/>
  <c r="J731" i="78"/>
  <c r="H731" i="78"/>
  <c r="O730" i="78"/>
  <c r="O729" i="78"/>
  <c r="O728" i="78"/>
  <c r="O727" i="78"/>
  <c r="J727" i="78"/>
  <c r="H727" i="78"/>
  <c r="O726" i="78"/>
  <c r="O725" i="78"/>
  <c r="O724" i="78"/>
  <c r="O723" i="78"/>
  <c r="J723" i="78"/>
  <c r="H723" i="78"/>
  <c r="O722" i="78"/>
  <c r="O721" i="78"/>
  <c r="O720" i="78"/>
  <c r="O719" i="78"/>
  <c r="J719" i="78"/>
  <c r="H719" i="78"/>
  <c r="O718" i="78"/>
  <c r="O717" i="78"/>
  <c r="O716" i="78"/>
  <c r="O715" i="78"/>
  <c r="J715" i="78"/>
  <c r="H715" i="78"/>
  <c r="O714" i="78"/>
  <c r="O713" i="78"/>
  <c r="O712" i="78"/>
  <c r="O711" i="78"/>
  <c r="J711" i="78"/>
  <c r="H711" i="78"/>
  <c r="O710" i="78"/>
  <c r="O709" i="78"/>
  <c r="O708" i="78"/>
  <c r="O707" i="78"/>
  <c r="J707" i="78"/>
  <c r="H707" i="78"/>
  <c r="O702" i="78"/>
  <c r="O701" i="78"/>
  <c r="O700" i="78"/>
  <c r="O699" i="78"/>
  <c r="J699" i="78"/>
  <c r="H699" i="78"/>
  <c r="O698" i="78"/>
  <c r="O697" i="78"/>
  <c r="O696" i="78"/>
  <c r="O695" i="78"/>
  <c r="J695" i="78"/>
  <c r="H695" i="78"/>
  <c r="O694" i="78"/>
  <c r="O693" i="78"/>
  <c r="O692" i="78"/>
  <c r="O691" i="78"/>
  <c r="J691" i="78"/>
  <c r="H691" i="78"/>
  <c r="O690" i="78"/>
  <c r="O689" i="78"/>
  <c r="O688" i="78"/>
  <c r="O687" i="78"/>
  <c r="J687" i="78"/>
  <c r="H687" i="78"/>
  <c r="O686" i="78"/>
  <c r="O685" i="78"/>
  <c r="O684" i="78"/>
  <c r="O683" i="78"/>
  <c r="J683" i="78"/>
  <c r="H683" i="78"/>
  <c r="O682" i="78"/>
  <c r="O681" i="78"/>
  <c r="O680" i="78"/>
  <c r="O679" i="78"/>
  <c r="J679" i="78"/>
  <c r="H679" i="78"/>
  <c r="O678" i="78"/>
  <c r="O677" i="78"/>
  <c r="O676" i="78"/>
  <c r="O675" i="78"/>
  <c r="J675" i="78"/>
  <c r="H675" i="78"/>
  <c r="O674" i="78"/>
  <c r="O673" i="78"/>
  <c r="O672" i="78"/>
  <c r="O671" i="78"/>
  <c r="J671" i="78"/>
  <c r="H671" i="78"/>
  <c r="O670" i="78"/>
  <c r="O669" i="78"/>
  <c r="O668" i="78"/>
  <c r="O667" i="78"/>
  <c r="J667" i="78"/>
  <c r="H667" i="78"/>
  <c r="O666" i="78"/>
  <c r="O665" i="78"/>
  <c r="O664" i="78"/>
  <c r="O663" i="78"/>
  <c r="J663" i="78"/>
  <c r="H663" i="78"/>
  <c r="O662" i="78"/>
  <c r="O661" i="78"/>
  <c r="O660" i="78"/>
  <c r="O659" i="78"/>
  <c r="J659" i="78"/>
  <c r="H659" i="78"/>
  <c r="O658" i="78"/>
  <c r="O657" i="78"/>
  <c r="O656" i="78"/>
  <c r="O655" i="78"/>
  <c r="J655" i="78"/>
  <c r="H655" i="78"/>
  <c r="O654" i="78"/>
  <c r="O653" i="78"/>
  <c r="O652" i="78"/>
  <c r="O651" i="78"/>
  <c r="J651" i="78"/>
  <c r="H651" i="78"/>
  <c r="O650" i="78"/>
  <c r="O649" i="78"/>
  <c r="O648" i="78"/>
  <c r="O647" i="78"/>
  <c r="J647" i="78"/>
  <c r="H647" i="78"/>
  <c r="O646" i="78"/>
  <c r="O645" i="78"/>
  <c r="O644" i="78"/>
  <c r="O643" i="78"/>
  <c r="J643" i="78"/>
  <c r="H643" i="78"/>
  <c r="O642" i="78"/>
  <c r="O641" i="78"/>
  <c r="O640" i="78"/>
  <c r="O639" i="78"/>
  <c r="J639" i="78"/>
  <c r="H639" i="78"/>
  <c r="O638" i="78"/>
  <c r="O637" i="78"/>
  <c r="O636" i="78"/>
  <c r="O635" i="78"/>
  <c r="J635" i="78"/>
  <c r="H635" i="78"/>
  <c r="O634" i="78"/>
  <c r="O633" i="78"/>
  <c r="O632" i="78"/>
  <c r="O631" i="78"/>
  <c r="J631" i="78"/>
  <c r="H631" i="78"/>
  <c r="O630" i="78"/>
  <c r="O629" i="78"/>
  <c r="O628" i="78"/>
  <c r="O627" i="78"/>
  <c r="J627" i="78"/>
  <c r="H627" i="78"/>
  <c r="O626" i="78"/>
  <c r="O625" i="78"/>
  <c r="O624" i="78"/>
  <c r="O623" i="78"/>
  <c r="J623" i="78"/>
  <c r="H623" i="78"/>
  <c r="O622" i="78"/>
  <c r="O621" i="78"/>
  <c r="O620" i="78"/>
  <c r="O619" i="78"/>
  <c r="J619" i="78"/>
  <c r="H619" i="78"/>
  <c r="O618" i="78"/>
  <c r="O617" i="78"/>
  <c r="O616" i="78"/>
  <c r="O615" i="78"/>
  <c r="J615" i="78"/>
  <c r="H615" i="78"/>
  <c r="O614" i="78"/>
  <c r="O613" i="78"/>
  <c r="O612" i="78"/>
  <c r="O611" i="78"/>
  <c r="J611" i="78"/>
  <c r="H611" i="78"/>
  <c r="O610" i="78"/>
  <c r="O609" i="78"/>
  <c r="O608" i="78"/>
  <c r="O607" i="78"/>
  <c r="O606" i="78"/>
  <c r="O605" i="78"/>
  <c r="J605" i="78"/>
  <c r="H605" i="78"/>
  <c r="O604" i="78"/>
  <c r="O603" i="78"/>
  <c r="O602" i="78"/>
  <c r="O601" i="78"/>
  <c r="J601" i="78"/>
  <c r="H601" i="78"/>
  <c r="O600" i="78"/>
  <c r="O599" i="78"/>
  <c r="O598" i="78"/>
  <c r="O597" i="78"/>
  <c r="J597" i="78"/>
  <c r="H597" i="78"/>
  <c r="O596" i="78"/>
  <c r="O595" i="78"/>
  <c r="O594" i="78"/>
  <c r="O593" i="78"/>
  <c r="J593" i="78"/>
  <c r="H593" i="78"/>
  <c r="O592" i="78"/>
  <c r="O591" i="78"/>
  <c r="O590" i="78"/>
  <c r="O589" i="78"/>
  <c r="J589" i="78"/>
  <c r="H589" i="78"/>
  <c r="O588" i="78"/>
  <c r="O587" i="78"/>
  <c r="O586" i="78"/>
  <c r="O585" i="78"/>
  <c r="J585" i="78"/>
  <c r="H585" i="78"/>
  <c r="O584" i="78"/>
  <c r="O583" i="78"/>
  <c r="O582" i="78"/>
  <c r="O581" i="78"/>
  <c r="J581" i="78"/>
  <c r="H581" i="78"/>
  <c r="O580" i="78"/>
  <c r="O579" i="78"/>
  <c r="O578" i="78"/>
  <c r="O577" i="78"/>
  <c r="J577" i="78"/>
  <c r="H577" i="78"/>
  <c r="O576" i="78"/>
  <c r="O575" i="78"/>
  <c r="O574" i="78"/>
  <c r="O573" i="78"/>
  <c r="J573" i="78"/>
  <c r="H573" i="78"/>
  <c r="O572" i="78"/>
  <c r="O571" i="78"/>
  <c r="O570" i="78"/>
  <c r="O569" i="78"/>
  <c r="J569" i="78"/>
  <c r="H569" i="78"/>
  <c r="O568" i="78"/>
  <c r="O567" i="78"/>
  <c r="O566" i="78"/>
  <c r="O565" i="78"/>
  <c r="J565" i="78"/>
  <c r="H565" i="78"/>
  <c r="O564" i="78"/>
  <c r="O563" i="78"/>
  <c r="O562" i="78"/>
  <c r="O561" i="78"/>
  <c r="J561" i="78"/>
  <c r="H561" i="78"/>
  <c r="O560" i="78"/>
  <c r="O559" i="78"/>
  <c r="O558" i="78"/>
  <c r="O557" i="78"/>
  <c r="J557" i="78"/>
  <c r="H557" i="78"/>
  <c r="O556" i="78"/>
  <c r="O555" i="78"/>
  <c r="O554" i="78"/>
  <c r="O553" i="78"/>
  <c r="J553" i="78"/>
  <c r="H553" i="78"/>
  <c r="O552" i="78"/>
  <c r="O551" i="78"/>
  <c r="O550" i="78"/>
  <c r="O549" i="78"/>
  <c r="J549" i="78"/>
  <c r="H549" i="78"/>
  <c r="O548" i="78"/>
  <c r="O547" i="78"/>
  <c r="O546" i="78"/>
  <c r="O545" i="78"/>
  <c r="J545" i="78"/>
  <c r="H545" i="78"/>
  <c r="O544" i="78"/>
  <c r="O543" i="78"/>
  <c r="O542" i="78"/>
  <c r="O541" i="78"/>
  <c r="J541" i="78"/>
  <c r="H541" i="78"/>
  <c r="O540" i="78"/>
  <c r="O539" i="78"/>
  <c r="O538" i="78"/>
  <c r="O537" i="78"/>
  <c r="J537" i="78"/>
  <c r="H537" i="78"/>
  <c r="O536" i="78"/>
  <c r="O535" i="78"/>
  <c r="O534" i="78"/>
  <c r="O533" i="78"/>
  <c r="J533" i="78"/>
  <c r="H533" i="78"/>
  <c r="O532" i="78"/>
  <c r="O531" i="78"/>
  <c r="O530" i="78"/>
  <c r="O529" i="78"/>
  <c r="J529" i="78"/>
  <c r="H529" i="78"/>
  <c r="O528" i="78"/>
  <c r="O527" i="78"/>
  <c r="O526" i="78"/>
  <c r="O525" i="78"/>
  <c r="J525" i="78"/>
  <c r="H525" i="78"/>
  <c r="O524" i="78"/>
  <c r="O523" i="78"/>
  <c r="O522" i="78"/>
  <c r="O521" i="78"/>
  <c r="J521" i="78"/>
  <c r="H521" i="78"/>
  <c r="O520" i="78"/>
  <c r="O519" i="78"/>
  <c r="O518" i="78"/>
  <c r="O517" i="78"/>
  <c r="J517" i="78"/>
  <c r="H517" i="78"/>
  <c r="O516" i="78"/>
  <c r="O515" i="78"/>
  <c r="O514" i="78"/>
  <c r="O513" i="78"/>
  <c r="J513" i="78"/>
  <c r="H513" i="78"/>
  <c r="O512" i="78"/>
  <c r="O511" i="78"/>
  <c r="O510" i="78"/>
  <c r="O509" i="78"/>
  <c r="J509" i="78"/>
  <c r="H509" i="78"/>
  <c r="O508" i="78"/>
  <c r="O507" i="78"/>
  <c r="O506" i="78"/>
  <c r="O505" i="78"/>
  <c r="J505" i="78"/>
  <c r="H505" i="78"/>
  <c r="O504" i="78"/>
  <c r="O503" i="78"/>
  <c r="O502" i="78"/>
  <c r="O501" i="78"/>
  <c r="J501" i="78"/>
  <c r="H501" i="78"/>
  <c r="O500" i="78"/>
  <c r="O499" i="78"/>
  <c r="O498" i="78"/>
  <c r="O497" i="78"/>
  <c r="J497" i="78"/>
  <c r="H497" i="78"/>
  <c r="O496" i="78"/>
  <c r="O495" i="78"/>
  <c r="O494" i="78"/>
  <c r="O493" i="78"/>
  <c r="J493" i="78"/>
  <c r="H493" i="78"/>
  <c r="O492" i="78"/>
  <c r="O491" i="78"/>
  <c r="O490" i="78"/>
  <c r="O489" i="78"/>
  <c r="J489" i="78"/>
  <c r="H489" i="78"/>
  <c r="O488" i="78"/>
  <c r="O487" i="78"/>
  <c r="O486" i="78"/>
  <c r="O485" i="78"/>
  <c r="J485" i="78"/>
  <c r="H485" i="78"/>
  <c r="O484" i="78"/>
  <c r="O483" i="78"/>
  <c r="O482" i="78"/>
  <c r="O481" i="78"/>
  <c r="J481" i="78"/>
  <c r="H481" i="78"/>
  <c r="O480" i="78"/>
  <c r="O479" i="78"/>
  <c r="O478" i="78"/>
  <c r="O477" i="78"/>
  <c r="J477" i="78"/>
  <c r="H477" i="78"/>
  <c r="O476" i="78"/>
  <c r="O475" i="78"/>
  <c r="O474" i="78"/>
  <c r="O473" i="78"/>
  <c r="J473" i="78"/>
  <c r="H473" i="78"/>
  <c r="O472" i="78"/>
  <c r="O471" i="78"/>
  <c r="O470" i="78"/>
  <c r="O469" i="78"/>
  <c r="J469" i="78"/>
  <c r="H469" i="78"/>
  <c r="O468" i="78"/>
  <c r="O467" i="78"/>
  <c r="O466" i="78"/>
  <c r="O465" i="78"/>
  <c r="J465" i="78"/>
  <c r="H465" i="78"/>
  <c r="O464" i="78"/>
  <c r="O463" i="78"/>
  <c r="O462" i="78"/>
  <c r="O461" i="78"/>
  <c r="J461" i="78"/>
  <c r="H461" i="78"/>
  <c r="O460" i="78"/>
  <c r="O459" i="78"/>
  <c r="O458" i="78"/>
  <c r="O457" i="78"/>
  <c r="J457" i="78"/>
  <c r="H457" i="78"/>
  <c r="O456" i="78"/>
  <c r="O455" i="78"/>
  <c r="O454" i="78"/>
  <c r="O453" i="78"/>
  <c r="J453" i="78"/>
  <c r="H453" i="78"/>
  <c r="O452" i="78"/>
  <c r="O451" i="78"/>
  <c r="O450" i="78"/>
  <c r="O449" i="78"/>
  <c r="J449" i="78"/>
  <c r="H449" i="78"/>
  <c r="O448" i="78"/>
  <c r="O447" i="78"/>
  <c r="O446" i="78"/>
  <c r="O445" i="78"/>
  <c r="J445" i="78"/>
  <c r="H445" i="78"/>
  <c r="O444" i="78"/>
  <c r="O443" i="78"/>
  <c r="O442" i="78"/>
  <c r="O441" i="78"/>
  <c r="J441" i="78"/>
  <c r="H441" i="78"/>
  <c r="O440" i="78"/>
  <c r="O439" i="78"/>
  <c r="O438" i="78"/>
  <c r="O437" i="78"/>
  <c r="J437" i="78"/>
  <c r="H437" i="78"/>
  <c r="O436" i="78"/>
  <c r="O435" i="78"/>
  <c r="O434" i="78"/>
  <c r="O433" i="78"/>
  <c r="J433" i="78"/>
  <c r="H433" i="78"/>
  <c r="O432" i="78"/>
  <c r="O431" i="78"/>
  <c r="O430" i="78"/>
  <c r="O429" i="78"/>
  <c r="J429" i="78"/>
  <c r="H429" i="78"/>
  <c r="O428" i="78"/>
  <c r="O427" i="78"/>
  <c r="O426" i="78"/>
  <c r="O425" i="78"/>
  <c r="J425" i="78"/>
  <c r="H425" i="78"/>
  <c r="O424" i="78"/>
  <c r="O423" i="78"/>
  <c r="O422" i="78"/>
  <c r="O421" i="78"/>
  <c r="J421" i="78"/>
  <c r="H421" i="78"/>
  <c r="O420" i="78"/>
  <c r="O419" i="78"/>
  <c r="O418" i="78"/>
  <c r="O417" i="78"/>
  <c r="J417" i="78"/>
  <c r="H417" i="78"/>
  <c r="O416" i="78"/>
  <c r="O415" i="78"/>
  <c r="O414" i="78"/>
  <c r="O413" i="78"/>
  <c r="J413" i="78"/>
  <c r="H413" i="78"/>
  <c r="O412" i="78"/>
  <c r="O411" i="78"/>
  <c r="O410" i="78"/>
  <c r="O409" i="78"/>
  <c r="J409" i="78"/>
  <c r="H409" i="78"/>
  <c r="O408" i="78"/>
  <c r="O407" i="78"/>
  <c r="O406" i="78"/>
  <c r="O405" i="78"/>
  <c r="J405" i="78"/>
  <c r="H405" i="78"/>
  <c r="O404" i="78"/>
  <c r="O403" i="78"/>
  <c r="O402" i="78"/>
  <c r="O401" i="78"/>
  <c r="J401" i="78"/>
  <c r="H401" i="78"/>
  <c r="O400" i="78"/>
  <c r="O399" i="78"/>
  <c r="O398" i="78"/>
  <c r="O397" i="78"/>
  <c r="J397" i="78"/>
  <c r="H397" i="78"/>
  <c r="O396" i="78"/>
  <c r="O395" i="78"/>
  <c r="O394" i="78"/>
  <c r="O393" i="78"/>
  <c r="J393" i="78"/>
  <c r="H393" i="78"/>
  <c r="O392" i="78"/>
  <c r="O391" i="78"/>
  <c r="O390" i="78"/>
  <c r="O389" i="78"/>
  <c r="J389" i="78"/>
  <c r="H389" i="78"/>
  <c r="O388" i="78"/>
  <c r="O387" i="78"/>
  <c r="O386" i="78"/>
  <c r="O385" i="78"/>
  <c r="J385" i="78"/>
  <c r="H385" i="78"/>
  <c r="O384" i="78"/>
  <c r="O383" i="78"/>
  <c r="O382" i="78"/>
  <c r="O381" i="78"/>
  <c r="J381" i="78"/>
  <c r="H381" i="78"/>
  <c r="O380" i="78"/>
  <c r="O379" i="78"/>
  <c r="O378" i="78"/>
  <c r="O377" i="78"/>
  <c r="J377" i="78"/>
  <c r="H377" i="78"/>
  <c r="O376" i="78"/>
  <c r="O375" i="78"/>
  <c r="O374" i="78"/>
  <c r="O373" i="78"/>
  <c r="J373" i="78"/>
  <c r="H373" i="78"/>
  <c r="O372" i="78"/>
  <c r="O371" i="78"/>
  <c r="O370" i="78"/>
  <c r="O369" i="78"/>
  <c r="J369" i="78"/>
  <c r="H369" i="78"/>
  <c r="O368" i="78"/>
  <c r="O367" i="78"/>
  <c r="O366" i="78"/>
  <c r="O365" i="78"/>
  <c r="J365" i="78"/>
  <c r="H365" i="78"/>
  <c r="O364" i="78"/>
  <c r="O363" i="78"/>
  <c r="O362" i="78"/>
  <c r="O361" i="78"/>
  <c r="J361" i="78"/>
  <c r="H361" i="78"/>
  <c r="O360" i="78"/>
  <c r="O359" i="78"/>
  <c r="O358" i="78"/>
  <c r="O357" i="78"/>
  <c r="J357" i="78"/>
  <c r="H357" i="78"/>
  <c r="O356" i="78"/>
  <c r="O355" i="78"/>
  <c r="O354" i="78"/>
  <c r="O353" i="78"/>
  <c r="J353" i="78"/>
  <c r="H353" i="78"/>
  <c r="O352" i="78"/>
  <c r="O351" i="78"/>
  <c r="O350" i="78"/>
  <c r="O349" i="78"/>
  <c r="J349" i="78"/>
  <c r="H349" i="78"/>
  <c r="O348" i="78"/>
  <c r="O347" i="78"/>
  <c r="O346" i="78"/>
  <c r="O345" i="78"/>
  <c r="J345" i="78"/>
  <c r="H345" i="78"/>
  <c r="O344" i="78"/>
  <c r="O343" i="78"/>
  <c r="O342" i="78"/>
  <c r="O341" i="78"/>
  <c r="J341" i="78"/>
  <c r="H341" i="78"/>
  <c r="O340" i="78"/>
  <c r="O339" i="78"/>
  <c r="O338" i="78"/>
  <c r="O337" i="78"/>
  <c r="J337" i="78"/>
  <c r="H337" i="78"/>
  <c r="O336" i="78"/>
  <c r="O335" i="78"/>
  <c r="O334" i="78"/>
  <c r="O333" i="78"/>
  <c r="J333" i="78"/>
  <c r="H333" i="78"/>
  <c r="O332" i="78"/>
  <c r="O331" i="78"/>
  <c r="O330" i="78"/>
  <c r="O329" i="78"/>
  <c r="J329" i="78"/>
  <c r="H329" i="78"/>
  <c r="O328" i="78"/>
  <c r="O327" i="78"/>
  <c r="O326" i="78"/>
  <c r="O325" i="78"/>
  <c r="J325" i="78"/>
  <c r="H325" i="78"/>
  <c r="O324" i="78"/>
  <c r="O323" i="78"/>
  <c r="O322" i="78"/>
  <c r="O321" i="78"/>
  <c r="J321" i="78"/>
  <c r="H321" i="78"/>
  <c r="O320" i="78"/>
  <c r="O319" i="78"/>
  <c r="O318" i="78"/>
  <c r="O317" i="78"/>
  <c r="J317" i="78"/>
  <c r="H317" i="78"/>
  <c r="O316" i="78"/>
  <c r="O315" i="78"/>
  <c r="O314" i="78"/>
  <c r="O313" i="78"/>
  <c r="J313" i="78"/>
  <c r="H313" i="78"/>
  <c r="O312" i="78"/>
  <c r="O311" i="78"/>
  <c r="O310" i="78"/>
  <c r="O309" i="78"/>
  <c r="J309" i="78"/>
  <c r="H309" i="78"/>
  <c r="O308" i="78"/>
  <c r="O307" i="78"/>
  <c r="O306" i="78"/>
  <c r="O305" i="78"/>
  <c r="J305" i="78"/>
  <c r="H305" i="78"/>
  <c r="O304" i="78"/>
  <c r="O303" i="78"/>
  <c r="O302" i="78"/>
  <c r="O301" i="78"/>
  <c r="J301" i="78"/>
  <c r="H301" i="78"/>
  <c r="O300" i="78"/>
  <c r="O299" i="78"/>
  <c r="O298" i="78"/>
  <c r="O297" i="78"/>
  <c r="J297" i="78"/>
  <c r="H297" i="78"/>
  <c r="O296" i="78"/>
  <c r="O295" i="78"/>
  <c r="O294" i="78"/>
  <c r="O293" i="78"/>
  <c r="J293" i="78"/>
  <c r="H293" i="78"/>
  <c r="O292" i="78"/>
  <c r="O291" i="78"/>
  <c r="O290" i="78"/>
  <c r="O289" i="78"/>
  <c r="J289" i="78"/>
  <c r="H289" i="78"/>
  <c r="O288" i="78"/>
  <c r="O287" i="78"/>
  <c r="O286" i="78"/>
  <c r="O285" i="78"/>
  <c r="J285" i="78"/>
  <c r="H285" i="78"/>
  <c r="O284" i="78"/>
  <c r="O283" i="78"/>
  <c r="O282" i="78"/>
  <c r="O281" i="78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J265" i="78"/>
  <c r="H265" i="78"/>
  <c r="O264" i="78"/>
  <c r="O263" i="78"/>
  <c r="O262" i="78"/>
  <c r="O261" i="78"/>
  <c r="J261" i="78"/>
  <c r="H261" i="78"/>
  <c r="O260" i="78"/>
  <c r="O259" i="78"/>
  <c r="O258" i="78"/>
  <c r="O257" i="78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J233" i="78"/>
  <c r="H233" i="78"/>
  <c r="E233" i="78"/>
  <c r="O232" i="78"/>
  <c r="O231" i="78"/>
  <c r="O230" i="78"/>
  <c r="O229" i="78"/>
  <c r="J229" i="78"/>
  <c r="H229" i="78"/>
  <c r="O228" i="78"/>
  <c r="O227" i="78"/>
  <c r="O226" i="78"/>
  <c r="O225" i="78"/>
  <c r="J225" i="78"/>
  <c r="H225" i="78"/>
  <c r="O224" i="78"/>
  <c r="O223" i="78"/>
  <c r="O222" i="78"/>
  <c r="O221" i="78"/>
  <c r="J221" i="78"/>
  <c r="H221" i="78"/>
  <c r="E221" i="78"/>
  <c r="O220" i="78"/>
  <c r="O219" i="78"/>
  <c r="O218" i="78"/>
  <c r="O217" i="78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J201" i="78"/>
  <c r="H201" i="78"/>
  <c r="O200" i="78"/>
  <c r="O199" i="78"/>
  <c r="O198" i="78"/>
  <c r="O197" i="78"/>
  <c r="J197" i="78"/>
  <c r="H197" i="78"/>
  <c r="O196" i="78"/>
  <c r="O195" i="78"/>
  <c r="O194" i="78"/>
  <c r="O193" i="78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J45" i="78"/>
  <c r="H45" i="78"/>
  <c r="O44" i="78"/>
  <c r="O43" i="78"/>
  <c r="O42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Q996" i="78" l="1"/>
  <c r="Q872" i="78"/>
  <c r="Q892" i="78"/>
  <c r="Q920" i="78"/>
  <c r="Q1012" i="78"/>
  <c r="Q1028" i="78"/>
  <c r="Q1032" i="78"/>
  <c r="Q1048" i="78"/>
  <c r="Q1068" i="78"/>
  <c r="Q1092" i="78"/>
  <c r="Q1108" i="78"/>
  <c r="Q1128" i="78"/>
  <c r="Q1144" i="78"/>
  <c r="Q1152" i="78"/>
  <c r="Q1164" i="78"/>
  <c r="Q1168" i="78"/>
  <c r="Q1180" i="78"/>
  <c r="Q1184" i="78"/>
  <c r="Q1200" i="78"/>
  <c r="Q1216" i="78"/>
  <c r="Q1220" i="78"/>
  <c r="Q1236" i="78"/>
  <c r="Q1256" i="78"/>
  <c r="Q1272" i="78"/>
  <c r="Q1280" i="78"/>
  <c r="Q1292" i="78"/>
  <c r="Q1296" i="78"/>
  <c r="Q1312" i="78"/>
  <c r="Q1332" i="78"/>
  <c r="Q1348" i="78"/>
  <c r="Q1364" i="78"/>
  <c r="Q1384" i="78"/>
  <c r="Q1404" i="78"/>
  <c r="Q1420" i="78"/>
  <c r="Q1436" i="78"/>
  <c r="Q1452" i="78"/>
  <c r="Q1468" i="78"/>
  <c r="Q1484" i="78"/>
  <c r="Q1500" i="78"/>
  <c r="Q1516" i="78"/>
  <c r="Q1532" i="78"/>
  <c r="Q1548" i="78"/>
  <c r="Q1564" i="78"/>
  <c r="Q1580" i="78"/>
  <c r="Q1596" i="78"/>
  <c r="Q1612" i="78"/>
  <c r="Q1628" i="78"/>
  <c r="Q1644" i="78"/>
  <c r="Q1656" i="78"/>
  <c r="Q1660" i="78"/>
  <c r="Q1664" i="78"/>
  <c r="Q1044" i="78"/>
  <c r="Q1060" i="78"/>
  <c r="Q1088" i="78"/>
  <c r="Q1104" i="78"/>
  <c r="R1104" i="78" s="1"/>
  <c r="F1104" i="78" s="1"/>
  <c r="P1104" i="78" s="1"/>
  <c r="Q1120" i="78"/>
  <c r="Q908" i="78"/>
  <c r="Q948" i="78"/>
  <c r="Q1232" i="78"/>
  <c r="Q1248" i="78"/>
  <c r="Q1676" i="78"/>
  <c r="Q1076" i="78"/>
  <c r="Q1136" i="78"/>
  <c r="Q1540" i="78"/>
  <c r="Q1556" i="78"/>
  <c r="Q1572" i="78"/>
  <c r="Q1636" i="78"/>
  <c r="Q627" i="78"/>
  <c r="Q643" i="78"/>
  <c r="Q1264" i="78"/>
  <c r="Q1408" i="78"/>
  <c r="Q1424" i="78"/>
  <c r="Q1440" i="78"/>
  <c r="Q1456" i="78"/>
  <c r="Q1672" i="78"/>
  <c r="Q647" i="78"/>
  <c r="Q876" i="78"/>
  <c r="Q880" i="78"/>
  <c r="Q900" i="78"/>
  <c r="Q916" i="78"/>
  <c r="Q924" i="78"/>
  <c r="Q940" i="78"/>
  <c r="Q956" i="78"/>
  <c r="Q964" i="78"/>
  <c r="Q976" i="78"/>
  <c r="Q980" i="78"/>
  <c r="Q992" i="78"/>
  <c r="Q631" i="78"/>
  <c r="Q663" i="78"/>
  <c r="Q679" i="78"/>
  <c r="Q815" i="78"/>
  <c r="Q831" i="78"/>
  <c r="Q847" i="78"/>
  <c r="Q863" i="78"/>
  <c r="Q867" i="78"/>
  <c r="Q884" i="78"/>
  <c r="Q904" i="78"/>
  <c r="Q960" i="78"/>
  <c r="Q1016" i="78"/>
  <c r="Q1052" i="78"/>
  <c r="Q1112" i="78"/>
  <c r="Q1148" i="78"/>
  <c r="Q1204" i="78"/>
  <c r="Q1240" i="78"/>
  <c r="Q1276" i="78"/>
  <c r="Q1632" i="78"/>
  <c r="Q1648" i="78"/>
  <c r="Q1668" i="78"/>
  <c r="Q695" i="78"/>
  <c r="Q1380" i="78"/>
  <c r="Q105" i="78"/>
  <c r="Q441" i="78"/>
  <c r="Q473" i="78"/>
  <c r="Q896" i="78"/>
  <c r="Q936" i="78"/>
  <c r="Q972" i="78"/>
  <c r="Q1008" i="78"/>
  <c r="Q1064" i="78"/>
  <c r="Q1084" i="78"/>
  <c r="Q1124" i="78"/>
  <c r="Q1160" i="78"/>
  <c r="Q1196" i="78"/>
  <c r="Q1252" i="78"/>
  <c r="Q1288" i="78"/>
  <c r="Q1308" i="78"/>
  <c r="Q1376" i="78"/>
  <c r="Q1480" i="78"/>
  <c r="Q1496" i="78"/>
  <c r="Q1512" i="78"/>
  <c r="Q1560" i="78"/>
  <c r="Q1576" i="78"/>
  <c r="Q1592" i="78"/>
  <c r="Q1608" i="78"/>
  <c r="Q1624" i="78"/>
  <c r="Q1640" i="78"/>
  <c r="Q229" i="78"/>
  <c r="Q912" i="78"/>
  <c r="Q952" i="78"/>
  <c r="Q988" i="78"/>
  <c r="Q1024" i="78"/>
  <c r="Q1080" i="78"/>
  <c r="Q1140" i="78"/>
  <c r="Q1176" i="78"/>
  <c r="Q1212" i="78"/>
  <c r="Q1268" i="78"/>
  <c r="Q1304" i="78"/>
  <c r="Q1544" i="78"/>
  <c r="Q771" i="78"/>
  <c r="Q928" i="78"/>
  <c r="Q968" i="78"/>
  <c r="Q1004" i="78"/>
  <c r="Q1040" i="78"/>
  <c r="Q1096" i="78"/>
  <c r="Q1156" i="78"/>
  <c r="Q1192" i="78"/>
  <c r="Q1228" i="78"/>
  <c r="Q1284" i="78"/>
  <c r="Q1324" i="78"/>
  <c r="Q1328" i="78"/>
  <c r="Q1340" i="78"/>
  <c r="Q1344" i="78"/>
  <c r="Q1356" i="78"/>
  <c r="Q1360" i="78"/>
  <c r="Q1372" i="78"/>
  <c r="Q1396" i="78"/>
  <c r="Q1400" i="78"/>
  <c r="Q1412" i="78"/>
  <c r="Q1416" i="78"/>
  <c r="Q1428" i="78"/>
  <c r="Q1432" i="78"/>
  <c r="Q1444" i="78"/>
  <c r="Q1448" i="78"/>
  <c r="Q1460" i="78"/>
  <c r="Q1464" i="78"/>
  <c r="Q1508" i="78"/>
  <c r="Q1524" i="78"/>
  <c r="Q1528" i="78"/>
  <c r="Q1604" i="78"/>
  <c r="Q1620" i="78"/>
  <c r="Q683" i="78"/>
  <c r="Q699" i="78"/>
  <c r="Q719" i="78"/>
  <c r="Q735" i="78"/>
  <c r="Q751" i="78"/>
  <c r="Q767" i="78"/>
  <c r="Q783" i="78"/>
  <c r="Q799" i="78"/>
  <c r="Q851" i="78"/>
  <c r="Q984" i="78"/>
  <c r="Q1020" i="78"/>
  <c r="Q1056" i="78"/>
  <c r="Q1116" i="78"/>
  <c r="Q1172" i="78"/>
  <c r="Q1208" i="78"/>
  <c r="Q1300" i="78"/>
  <c r="Q1652" i="78"/>
  <c r="Q309" i="78"/>
  <c r="Q533" i="78"/>
  <c r="Q597" i="78"/>
  <c r="Q615" i="78"/>
  <c r="Q888" i="78"/>
  <c r="Q944" i="78"/>
  <c r="Q1000" i="78"/>
  <c r="Q1036" i="78"/>
  <c r="Q1072" i="78"/>
  <c r="Q1132" i="78"/>
  <c r="Q1188" i="78"/>
  <c r="Q1224" i="78"/>
  <c r="Q1244" i="78"/>
  <c r="Q1260" i="78"/>
  <c r="Q1316" i="78"/>
  <c r="Q1336" i="78"/>
  <c r="Q1352" i="78"/>
  <c r="Q1368" i="78"/>
  <c r="Q1388" i="78"/>
  <c r="Q1476" i="78"/>
  <c r="Q1488" i="78"/>
  <c r="Q1492" i="78"/>
  <c r="Q1504" i="78"/>
  <c r="Q1520" i="78"/>
  <c r="Q1536" i="78"/>
  <c r="Q1552" i="78"/>
  <c r="Q1568" i="78"/>
  <c r="Q1584" i="78"/>
  <c r="Q1588" i="78"/>
  <c r="Q1600" i="78"/>
  <c r="Q1616" i="78"/>
  <c r="Q509" i="78"/>
  <c r="Q605" i="78"/>
  <c r="Q611" i="78"/>
  <c r="Q667" i="78"/>
  <c r="Q707" i="78"/>
  <c r="Q723" i="78"/>
  <c r="Q739" i="78"/>
  <c r="Q755" i="78"/>
  <c r="Q787" i="78"/>
  <c r="Q807" i="78"/>
  <c r="Q811" i="78"/>
  <c r="Q823" i="78"/>
  <c r="Q827" i="78"/>
  <c r="Q839" i="78"/>
  <c r="Q843" i="78"/>
  <c r="Q855" i="78"/>
  <c r="Q859" i="78"/>
  <c r="Q623" i="78"/>
  <c r="Q659" i="78"/>
  <c r="Q137" i="78"/>
  <c r="Q269" i="78"/>
  <c r="Q277" i="78"/>
  <c r="Q325" i="78"/>
  <c r="Q389" i="78"/>
  <c r="Q405" i="78"/>
  <c r="Q639" i="78"/>
  <c r="Q675" i="78"/>
  <c r="Q715" i="78"/>
  <c r="Q731" i="78"/>
  <c r="Q819" i="78"/>
  <c r="Q835" i="78"/>
  <c r="Q141" i="78"/>
  <c r="Q173" i="78"/>
  <c r="Q189" i="78"/>
  <c r="Q245" i="78"/>
  <c r="Q289" i="78"/>
  <c r="Q357" i="78"/>
  <c r="R357" i="78" s="1"/>
  <c r="F357" i="78" s="1"/>
  <c r="P357" i="78" s="1"/>
  <c r="Q619" i="78"/>
  <c r="Q655" i="78"/>
  <c r="Q635" i="78"/>
  <c r="Q671" i="78"/>
  <c r="Q691" i="78"/>
  <c r="Q711" i="78"/>
  <c r="Q727" i="78"/>
  <c r="Q743" i="78"/>
  <c r="Q747" i="78"/>
  <c r="Q759" i="78"/>
  <c r="Q763" i="78"/>
  <c r="Q779" i="78"/>
  <c r="Q795" i="78"/>
  <c r="Q25" i="78"/>
  <c r="Q121" i="78"/>
  <c r="Q437" i="78"/>
  <c r="Q497" i="78"/>
  <c r="Q651" i="78"/>
  <c r="Q687" i="78"/>
  <c r="Q775" i="78"/>
  <c r="Q791" i="78"/>
  <c r="Q29" i="78"/>
  <c r="Q61" i="78"/>
  <c r="Q261" i="78"/>
  <c r="Q313" i="78"/>
  <c r="Q345" i="78"/>
  <c r="Q549" i="78"/>
  <c r="Q293" i="78"/>
  <c r="Q397" i="78"/>
  <c r="Q41" i="78"/>
  <c r="Q57" i="78"/>
  <c r="Q73" i="78"/>
  <c r="Q89" i="78"/>
  <c r="Q341" i="78"/>
  <c r="Q421" i="78"/>
  <c r="Q569" i="78"/>
  <c r="Q85" i="78"/>
  <c r="Q153" i="78"/>
  <c r="Q169" i="78"/>
  <c r="Q185" i="78"/>
  <c r="Q217" i="78"/>
  <c r="Q373" i="78"/>
  <c r="Q453" i="78"/>
  <c r="Q469" i="78"/>
  <c r="Q517" i="78"/>
  <c r="Q133" i="78"/>
  <c r="Q417" i="78"/>
  <c r="Q485" i="78"/>
  <c r="Q565" i="78"/>
  <c r="Q581" i="78"/>
  <c r="Q65" i="78"/>
  <c r="Q201" i="78"/>
  <c r="Q213" i="78"/>
  <c r="Q501" i="78"/>
  <c r="Q45" i="78"/>
  <c r="Q145" i="78"/>
  <c r="Q157" i="78"/>
  <c r="Q329" i="78"/>
  <c r="Q457" i="78"/>
  <c r="Q493" i="78"/>
  <c r="Q513" i="78"/>
  <c r="Q529" i="78"/>
  <c r="Q553" i="78"/>
  <c r="Q557" i="78"/>
  <c r="Q161" i="78"/>
  <c r="Q333" i="78"/>
  <c r="Q573" i="78"/>
  <c r="Q177" i="78"/>
  <c r="Q209" i="78"/>
  <c r="Q233" i="78"/>
  <c r="Q305" i="78"/>
  <c r="Q349" i="78"/>
  <c r="Q361" i="78"/>
  <c r="R361" i="78" s="1"/>
  <c r="F361" i="78" s="1"/>
  <c r="P361" i="78" s="1"/>
  <c r="Q489" i="78"/>
  <c r="Q525" i="78"/>
  <c r="Q545" i="78"/>
  <c r="Q585" i="78"/>
  <c r="Q589" i="78"/>
  <c r="Q37" i="78"/>
  <c r="Q77" i="78"/>
  <c r="Q149" i="78"/>
  <c r="Q205" i="78"/>
  <c r="Q237" i="78"/>
  <c r="Q249" i="78"/>
  <c r="Q321" i="78"/>
  <c r="Q365" i="78"/>
  <c r="R365" i="78" s="1"/>
  <c r="F365" i="78" s="1"/>
  <c r="P365" i="78" s="1"/>
  <c r="Q377" i="78"/>
  <c r="Q433" i="78"/>
  <c r="Q505" i="78"/>
  <c r="Q601" i="78"/>
  <c r="Q53" i="78"/>
  <c r="Q81" i="78"/>
  <c r="Q93" i="78"/>
  <c r="Q129" i="78"/>
  <c r="Q165" i="78"/>
  <c r="Q225" i="78"/>
  <c r="Q253" i="78"/>
  <c r="Q265" i="78"/>
  <c r="Q337" i="78"/>
  <c r="Q381" i="78"/>
  <c r="Q393" i="78"/>
  <c r="Q429" i="78"/>
  <c r="Q465" i="78"/>
  <c r="Q521" i="78"/>
  <c r="Q541" i="78"/>
  <c r="Q561" i="78"/>
  <c r="Q33" i="78"/>
  <c r="Q97" i="78"/>
  <c r="Q109" i="78"/>
  <c r="Q181" i="78"/>
  <c r="Q221" i="78"/>
  <c r="Q281" i="78"/>
  <c r="Q301" i="78"/>
  <c r="Q409" i="78"/>
  <c r="Q577" i="78"/>
  <c r="Q49" i="78"/>
  <c r="Q69" i="78"/>
  <c r="Q113" i="78"/>
  <c r="Q125" i="78"/>
  <c r="Q241" i="78"/>
  <c r="Q285" i="78"/>
  <c r="Q297" i="78"/>
  <c r="Q369" i="78"/>
  <c r="R369" i="78" s="1"/>
  <c r="F369" i="78" s="1"/>
  <c r="P369" i="78" s="1"/>
  <c r="Q413" i="78"/>
  <c r="Q425" i="78"/>
  <c r="Q537" i="78"/>
  <c r="Q593" i="78"/>
  <c r="Q117" i="78"/>
  <c r="Q273" i="78"/>
  <c r="Q401" i="78"/>
  <c r="Q449" i="78"/>
  <c r="Q197" i="78"/>
  <c r="Q317" i="78"/>
  <c r="Q353" i="78"/>
  <c r="Q445" i="78"/>
  <c r="Q481" i="78"/>
  <c r="Q461" i="78"/>
  <c r="Q101" i="78"/>
  <c r="Q193" i="78"/>
  <c r="Q257" i="78"/>
  <c r="Q385" i="78"/>
  <c r="Q477" i="78"/>
  <c r="T21" i="78" l="1"/>
  <c r="O1323" i="78" l="1"/>
  <c r="O1322" i="78"/>
  <c r="O1321" i="78"/>
  <c r="O1320" i="78"/>
  <c r="J1320" i="78"/>
  <c r="H1320" i="78"/>
  <c r="O935" i="78"/>
  <c r="O934" i="78"/>
  <c r="O933" i="78"/>
  <c r="O932" i="78"/>
  <c r="J932" i="78"/>
  <c r="H932" i="78"/>
  <c r="O806" i="78"/>
  <c r="O805" i="78"/>
  <c r="O804" i="78"/>
  <c r="O803" i="78"/>
  <c r="J803" i="78"/>
  <c r="H803" i="78"/>
  <c r="O706" i="78"/>
  <c r="O705" i="78"/>
  <c r="O704" i="78"/>
  <c r="O703" i="78"/>
  <c r="J703" i="78"/>
  <c r="H703" i="78"/>
  <c r="O24" i="78"/>
  <c r="O23" i="78"/>
  <c r="O22" i="78"/>
  <c r="O21" i="78"/>
  <c r="J21" i="78"/>
  <c r="H21" i="78"/>
  <c r="Q932" i="78" l="1"/>
  <c r="Q703" i="78"/>
  <c r="Q1320" i="78"/>
  <c r="Q803" i="78"/>
  <c r="Q21" i="78"/>
  <c r="S1104" i="78" l="1"/>
  <c r="T1104" i="78" s="1"/>
  <c r="R14" i="84" l="1"/>
  <c r="O2220" i="84" l="1"/>
  <c r="O2219" i="84"/>
  <c r="O2218" i="84"/>
  <c r="O2217" i="84"/>
  <c r="Q2217" i="84" s="1"/>
  <c r="J2217" i="84"/>
  <c r="H2217" i="84"/>
  <c r="O2216" i="84"/>
  <c r="O2215" i="84"/>
  <c r="O2214" i="84"/>
  <c r="O2213" i="84"/>
  <c r="J2213" i="84"/>
  <c r="H2213" i="84"/>
  <c r="O2212" i="84"/>
  <c r="O2211" i="84"/>
  <c r="O2210" i="84"/>
  <c r="O2209" i="84"/>
  <c r="J2209" i="84"/>
  <c r="H2209" i="84"/>
  <c r="O2208" i="84"/>
  <c r="O2207" i="84"/>
  <c r="O2206" i="84"/>
  <c r="O2205" i="84"/>
  <c r="J2205" i="84"/>
  <c r="H2205" i="84"/>
  <c r="O2204" i="84"/>
  <c r="O2203" i="84"/>
  <c r="O2202" i="84"/>
  <c r="O2201" i="84"/>
  <c r="Q2201" i="84" s="1"/>
  <c r="J2201" i="84"/>
  <c r="H2201" i="84"/>
  <c r="O2200" i="84"/>
  <c r="O2199" i="84"/>
  <c r="O2198" i="84"/>
  <c r="O2197" i="84"/>
  <c r="J2197" i="84"/>
  <c r="H2197" i="84"/>
  <c r="O2196" i="84"/>
  <c r="O2195" i="84"/>
  <c r="O2194" i="84"/>
  <c r="S2193" i="84"/>
  <c r="T2193" i="84" s="1"/>
  <c r="O2193" i="84"/>
  <c r="J2193" i="84"/>
  <c r="H2193" i="84"/>
  <c r="O2192" i="84"/>
  <c r="O2191" i="84"/>
  <c r="O2190" i="84"/>
  <c r="S2189" i="84"/>
  <c r="T2189" i="84" s="1"/>
  <c r="O2189" i="84"/>
  <c r="J2189" i="84"/>
  <c r="H2189" i="84"/>
  <c r="O2188" i="84"/>
  <c r="O2187" i="84"/>
  <c r="O2186" i="84"/>
  <c r="S2185" i="84"/>
  <c r="T2185" i="84" s="1"/>
  <c r="O2185" i="84"/>
  <c r="J2185" i="84"/>
  <c r="H2185" i="84"/>
  <c r="O2184" i="84"/>
  <c r="O2183" i="84"/>
  <c r="O2182" i="84"/>
  <c r="S2181" i="84"/>
  <c r="T2181" i="84" s="1"/>
  <c r="O2181" i="84"/>
  <c r="J2181" i="84"/>
  <c r="H2181" i="84"/>
  <c r="O2180" i="84"/>
  <c r="O2179" i="84"/>
  <c r="O2178" i="84"/>
  <c r="S2177" i="84"/>
  <c r="T2177" i="84" s="1"/>
  <c r="O2177" i="84"/>
  <c r="Q2177" i="84" s="1"/>
  <c r="J2177" i="84"/>
  <c r="H2177" i="84"/>
  <c r="O2176" i="84"/>
  <c r="O2175" i="84"/>
  <c r="O2174" i="84"/>
  <c r="S2173" i="84"/>
  <c r="T2173" i="84" s="1"/>
  <c r="O2173" i="84"/>
  <c r="J2173" i="84"/>
  <c r="H2173" i="84"/>
  <c r="O2172" i="84"/>
  <c r="O2171" i="84"/>
  <c r="O2170" i="84"/>
  <c r="S2169" i="84"/>
  <c r="T2169" i="84" s="1"/>
  <c r="O2169" i="84"/>
  <c r="J2169" i="84"/>
  <c r="H2169" i="84"/>
  <c r="O2168" i="84"/>
  <c r="O2167" i="84"/>
  <c r="O2166" i="84"/>
  <c r="S2165" i="84"/>
  <c r="T2165" i="84" s="1"/>
  <c r="O2165" i="84"/>
  <c r="J2165" i="84"/>
  <c r="H2165" i="84"/>
  <c r="O2164" i="84"/>
  <c r="O2163" i="84"/>
  <c r="O2162" i="84"/>
  <c r="S2161" i="84"/>
  <c r="T2161" i="84" s="1"/>
  <c r="O2161" i="84"/>
  <c r="Q2161" i="84" s="1"/>
  <c r="J2161" i="84"/>
  <c r="H2161" i="84"/>
  <c r="O2160" i="84"/>
  <c r="O2159" i="84"/>
  <c r="O2158" i="84"/>
  <c r="S2157" i="84"/>
  <c r="T2157" i="84" s="1"/>
  <c r="O2157" i="84"/>
  <c r="J2157" i="84"/>
  <c r="H2157" i="84"/>
  <c r="O2156" i="84"/>
  <c r="O2155" i="84"/>
  <c r="O2154" i="84"/>
  <c r="S2153" i="84"/>
  <c r="T2153" i="84" s="1"/>
  <c r="Q2153" i="84"/>
  <c r="O2153" i="84"/>
  <c r="J2153" i="84"/>
  <c r="H2153" i="84"/>
  <c r="O2152" i="84"/>
  <c r="O2151" i="84"/>
  <c r="O2150" i="84"/>
  <c r="S2149" i="84"/>
  <c r="T2149" i="84" s="1"/>
  <c r="O2149" i="84"/>
  <c r="J2149" i="84"/>
  <c r="H2149" i="84"/>
  <c r="O2148" i="84"/>
  <c r="O2147" i="84"/>
  <c r="O2146" i="84"/>
  <c r="S2145" i="84"/>
  <c r="T2145" i="84" s="1"/>
  <c r="Q2145" i="84"/>
  <c r="O2145" i="84"/>
  <c r="J2145" i="84"/>
  <c r="H2145" i="84"/>
  <c r="O2144" i="84"/>
  <c r="O2143" i="84"/>
  <c r="O2142" i="84"/>
  <c r="S2141" i="84"/>
  <c r="T2141" i="84" s="1"/>
  <c r="O2141" i="84"/>
  <c r="J2141" i="84"/>
  <c r="H2141" i="84"/>
  <c r="O2140" i="84"/>
  <c r="O2139" i="84"/>
  <c r="O2138" i="84"/>
  <c r="S2137" i="84"/>
  <c r="T2137" i="84" s="1"/>
  <c r="O2137" i="84"/>
  <c r="Q2137" i="84" s="1"/>
  <c r="J2137" i="84"/>
  <c r="H2137" i="84"/>
  <c r="O2136" i="84"/>
  <c r="O2135" i="84"/>
  <c r="O2134" i="84"/>
  <c r="O2133" i="84"/>
  <c r="J2133" i="84"/>
  <c r="H2133" i="84"/>
  <c r="O2132" i="84"/>
  <c r="O2131" i="84"/>
  <c r="O2130" i="84"/>
  <c r="O2129" i="84"/>
  <c r="J2129" i="84"/>
  <c r="H2129" i="84"/>
  <c r="O2128" i="84"/>
  <c r="O2127" i="84"/>
  <c r="O2126" i="84"/>
  <c r="Q2125" i="84" s="1"/>
  <c r="O2125" i="84"/>
  <c r="J2125" i="84"/>
  <c r="H2125" i="84"/>
  <c r="O2124" i="84"/>
  <c r="O2123" i="84"/>
  <c r="O2122" i="84"/>
  <c r="O2121" i="84"/>
  <c r="Q2121" i="84" s="1"/>
  <c r="J2121" i="84"/>
  <c r="H2121" i="84"/>
  <c r="O2120" i="84"/>
  <c r="O2119" i="84"/>
  <c r="O2118" i="84"/>
  <c r="Q2117" i="84" s="1"/>
  <c r="O2117" i="84"/>
  <c r="J2117" i="84"/>
  <c r="H2117" i="84"/>
  <c r="O2116" i="84"/>
  <c r="O2115" i="84"/>
  <c r="O2114" i="84"/>
  <c r="O2113" i="84"/>
  <c r="J2113" i="84"/>
  <c r="H2113" i="84"/>
  <c r="O2112" i="84"/>
  <c r="O2111" i="84"/>
  <c r="O2110" i="84"/>
  <c r="O2109" i="84"/>
  <c r="J2109" i="84"/>
  <c r="H2109" i="84"/>
  <c r="O2108" i="84"/>
  <c r="O2107" i="84"/>
  <c r="O2106" i="84"/>
  <c r="O2105" i="84"/>
  <c r="J2105" i="84"/>
  <c r="H2105" i="84"/>
  <c r="O2104" i="84"/>
  <c r="O2103" i="84"/>
  <c r="O2102" i="84"/>
  <c r="O2101" i="84"/>
  <c r="J2101" i="84"/>
  <c r="H2101" i="84"/>
  <c r="O2100" i="84"/>
  <c r="O2099" i="84"/>
  <c r="O2098" i="84"/>
  <c r="O2097" i="84"/>
  <c r="J2097" i="84"/>
  <c r="H2097" i="84"/>
  <c r="O2096" i="84"/>
  <c r="O2095" i="84"/>
  <c r="O2094" i="84"/>
  <c r="O2093" i="84"/>
  <c r="J2093" i="84"/>
  <c r="H2093" i="84"/>
  <c r="O2092" i="84"/>
  <c r="O2091" i="84"/>
  <c r="O2090" i="84"/>
  <c r="O2089" i="84"/>
  <c r="J2089" i="84"/>
  <c r="H2089" i="84"/>
  <c r="O2088" i="84"/>
  <c r="O2087" i="84"/>
  <c r="O2086" i="84"/>
  <c r="O2085" i="84"/>
  <c r="J2085" i="84"/>
  <c r="H2085" i="84"/>
  <c r="O2084" i="84"/>
  <c r="O2083" i="84"/>
  <c r="O2082" i="84"/>
  <c r="O2081" i="84"/>
  <c r="J2081" i="84"/>
  <c r="H2081" i="84"/>
  <c r="O2080" i="84"/>
  <c r="O2079" i="84"/>
  <c r="O2078" i="84"/>
  <c r="O2077" i="84"/>
  <c r="J2077" i="84"/>
  <c r="H2077" i="84"/>
  <c r="O2076" i="84"/>
  <c r="O2075" i="84"/>
  <c r="O2074" i="84"/>
  <c r="O2073" i="84"/>
  <c r="J2073" i="84"/>
  <c r="H2073" i="84"/>
  <c r="O2072" i="84"/>
  <c r="O2071" i="84"/>
  <c r="O2070" i="84"/>
  <c r="Q2069" i="84" s="1"/>
  <c r="O2069" i="84"/>
  <c r="J2069" i="84"/>
  <c r="H2069" i="84"/>
  <c r="O2068" i="84"/>
  <c r="O2067" i="84"/>
  <c r="O2066" i="84"/>
  <c r="O2065" i="84"/>
  <c r="J2065" i="84"/>
  <c r="H2065" i="84"/>
  <c r="O2064" i="84"/>
  <c r="O2063" i="84"/>
  <c r="O2062" i="84"/>
  <c r="O2061" i="84"/>
  <c r="J2061" i="84"/>
  <c r="H2061" i="84"/>
  <c r="O2060" i="84"/>
  <c r="O2059" i="84"/>
  <c r="O2058" i="84"/>
  <c r="O2057" i="84"/>
  <c r="J2057" i="84"/>
  <c r="H2057" i="84"/>
  <c r="O2056" i="84"/>
  <c r="O2055" i="84"/>
  <c r="O2054" i="84"/>
  <c r="O2053" i="84"/>
  <c r="J2053" i="84"/>
  <c r="H2053" i="84"/>
  <c r="O2052" i="84"/>
  <c r="O2051" i="84"/>
  <c r="O2050" i="84"/>
  <c r="O2049" i="84"/>
  <c r="J2049" i="84"/>
  <c r="H2049" i="84"/>
  <c r="O2048" i="84"/>
  <c r="O2047" i="84"/>
  <c r="O2046" i="84"/>
  <c r="Q2045" i="84" s="1"/>
  <c r="O2045" i="84"/>
  <c r="J2045" i="84"/>
  <c r="H2045" i="84"/>
  <c r="O2044" i="84"/>
  <c r="O2043" i="84"/>
  <c r="O2042" i="84"/>
  <c r="O2041" i="84"/>
  <c r="J2041" i="84"/>
  <c r="H2041" i="84"/>
  <c r="O2040" i="84"/>
  <c r="O2039" i="84"/>
  <c r="O2038" i="84"/>
  <c r="O2037" i="84"/>
  <c r="J2037" i="84"/>
  <c r="H2037" i="84"/>
  <c r="O2036" i="84"/>
  <c r="O2035" i="84"/>
  <c r="O2034" i="84"/>
  <c r="O2033" i="84"/>
  <c r="J2033" i="84"/>
  <c r="H2033" i="84"/>
  <c r="O2032" i="84"/>
  <c r="O2031" i="84"/>
  <c r="O2030" i="84"/>
  <c r="O2029" i="84"/>
  <c r="J2029" i="84"/>
  <c r="H2029" i="84"/>
  <c r="O2028" i="84"/>
  <c r="O2027" i="84"/>
  <c r="O2026" i="84"/>
  <c r="O2025" i="84"/>
  <c r="J2025" i="84"/>
  <c r="H2025" i="84"/>
  <c r="O2024" i="84"/>
  <c r="O2023" i="84"/>
  <c r="O2022" i="84"/>
  <c r="O2021" i="84"/>
  <c r="J2021" i="84"/>
  <c r="H2021" i="84"/>
  <c r="O2020" i="84"/>
  <c r="O2019" i="84"/>
  <c r="O2018" i="84"/>
  <c r="O2017" i="84"/>
  <c r="J2017" i="84"/>
  <c r="H2017" i="84"/>
  <c r="O2016" i="84"/>
  <c r="O2015" i="84"/>
  <c r="O2014" i="84"/>
  <c r="O2013" i="84"/>
  <c r="J2013" i="84"/>
  <c r="H2013" i="84"/>
  <c r="O2012" i="84"/>
  <c r="O2011" i="84"/>
  <c r="O2010" i="84"/>
  <c r="O2009" i="84"/>
  <c r="J2009" i="84"/>
  <c r="H2009" i="84"/>
  <c r="O2008" i="84"/>
  <c r="O2007" i="84"/>
  <c r="O2006" i="84"/>
  <c r="O2005" i="84"/>
  <c r="Q2005" i="84" s="1"/>
  <c r="J2005" i="84"/>
  <c r="H2005" i="84"/>
  <c r="O2004" i="84"/>
  <c r="O2003" i="84"/>
  <c r="O2002" i="84"/>
  <c r="O2001" i="84"/>
  <c r="J2001" i="84"/>
  <c r="H2001" i="84"/>
  <c r="O2000" i="84"/>
  <c r="O1999" i="84"/>
  <c r="O1998" i="84"/>
  <c r="O1997" i="84"/>
  <c r="J1997" i="84"/>
  <c r="H1997" i="84"/>
  <c r="O1996" i="84"/>
  <c r="O1995" i="84"/>
  <c r="O1994" i="84"/>
  <c r="O1993" i="84"/>
  <c r="Q1993" i="84" s="1"/>
  <c r="J1993" i="84"/>
  <c r="H1993" i="84"/>
  <c r="O1992" i="84"/>
  <c r="O1991" i="84"/>
  <c r="O1990" i="84"/>
  <c r="O1989" i="84"/>
  <c r="J1989" i="84"/>
  <c r="H1989" i="84"/>
  <c r="O1988" i="84"/>
  <c r="O1987" i="84"/>
  <c r="O1986" i="84"/>
  <c r="O1985" i="84"/>
  <c r="J1985" i="84"/>
  <c r="H1985" i="84"/>
  <c r="O1984" i="84"/>
  <c r="O1983" i="84"/>
  <c r="O1982" i="84"/>
  <c r="O1981" i="84"/>
  <c r="J1981" i="84"/>
  <c r="H1981" i="84"/>
  <c r="O1980" i="84"/>
  <c r="O1979" i="84"/>
  <c r="O1978" i="84"/>
  <c r="O1977" i="84"/>
  <c r="Q1977" i="84" s="1"/>
  <c r="J1977" i="84"/>
  <c r="H1977" i="84"/>
  <c r="O1976" i="84"/>
  <c r="O1975" i="84"/>
  <c r="O1974" i="84"/>
  <c r="Q1973" i="84" s="1"/>
  <c r="O1973" i="84"/>
  <c r="J1973" i="84"/>
  <c r="H1973" i="84"/>
  <c r="O1972" i="84"/>
  <c r="O1971" i="84"/>
  <c r="O1970" i="84"/>
  <c r="O1969" i="84"/>
  <c r="J1969" i="84"/>
  <c r="H1969" i="84"/>
  <c r="O1968" i="84"/>
  <c r="O1967" i="84"/>
  <c r="O1966" i="84"/>
  <c r="Q1965" i="84" s="1"/>
  <c r="O1965" i="84"/>
  <c r="J1965" i="84"/>
  <c r="H1965" i="84"/>
  <c r="O1964" i="84"/>
  <c r="O1963" i="84"/>
  <c r="O1962" i="84"/>
  <c r="O1961" i="84"/>
  <c r="Q1961" i="84" s="1"/>
  <c r="J1961" i="84"/>
  <c r="H1961" i="84"/>
  <c r="O1960" i="84"/>
  <c r="O1959" i="84"/>
  <c r="O1958" i="84"/>
  <c r="O1957" i="84"/>
  <c r="J1957" i="84"/>
  <c r="H1957" i="84"/>
  <c r="O1956" i="84"/>
  <c r="O1955" i="84"/>
  <c r="O1954" i="84"/>
  <c r="O1953" i="84"/>
  <c r="J1953" i="84"/>
  <c r="H1953" i="84"/>
  <c r="O1952" i="84"/>
  <c r="O1951" i="84"/>
  <c r="O1950" i="84"/>
  <c r="Q1949" i="84" s="1"/>
  <c r="O1949" i="84"/>
  <c r="J1949" i="84"/>
  <c r="H1949" i="84"/>
  <c r="O1948" i="84"/>
  <c r="O1947" i="84"/>
  <c r="O1946" i="84"/>
  <c r="O1945" i="84"/>
  <c r="Q1945" i="84" s="1"/>
  <c r="J1945" i="84"/>
  <c r="H1945" i="84"/>
  <c r="O1944" i="84"/>
  <c r="O1943" i="84"/>
  <c r="O1942" i="84"/>
  <c r="O1941" i="84"/>
  <c r="J1941" i="84"/>
  <c r="H1941" i="84"/>
  <c r="O1940" i="84"/>
  <c r="O1939" i="84"/>
  <c r="O1938" i="84"/>
  <c r="O1937" i="84"/>
  <c r="J1937" i="84"/>
  <c r="H1937" i="84"/>
  <c r="O1936" i="84"/>
  <c r="O1935" i="84"/>
  <c r="O1934" i="84"/>
  <c r="O1933" i="84"/>
  <c r="J1933" i="84"/>
  <c r="H1933" i="84"/>
  <c r="O1932" i="84"/>
  <c r="O1931" i="84"/>
  <c r="O1930" i="84"/>
  <c r="O1929" i="84"/>
  <c r="J1929" i="84"/>
  <c r="H1929" i="84"/>
  <c r="O1928" i="84"/>
  <c r="O1927" i="84"/>
  <c r="O1926" i="84"/>
  <c r="O1925" i="84"/>
  <c r="Q1925" i="84" s="1"/>
  <c r="J1925" i="84"/>
  <c r="H1925" i="84"/>
  <c r="O1924" i="84"/>
  <c r="O1923" i="84"/>
  <c r="O1922" i="84"/>
  <c r="O1921" i="84"/>
  <c r="J1921" i="84"/>
  <c r="H1921" i="84"/>
  <c r="O1920" i="84"/>
  <c r="O1919" i="84"/>
  <c r="O1918" i="84"/>
  <c r="O1917" i="84"/>
  <c r="J1917" i="84"/>
  <c r="H1917" i="84"/>
  <c r="O1916" i="84"/>
  <c r="O1915" i="84"/>
  <c r="O1914" i="84"/>
  <c r="O1913" i="84"/>
  <c r="J1913" i="84"/>
  <c r="H1913" i="84"/>
  <c r="O1912" i="84"/>
  <c r="O1911" i="84"/>
  <c r="O1910" i="84"/>
  <c r="O1909" i="84"/>
  <c r="J1909" i="84"/>
  <c r="H1909" i="84"/>
  <c r="O1908" i="84"/>
  <c r="O1907" i="84"/>
  <c r="O1906" i="84"/>
  <c r="O1905" i="84"/>
  <c r="Q1905" i="84" s="1"/>
  <c r="J1905" i="84"/>
  <c r="H1905" i="84"/>
  <c r="O1904" i="84"/>
  <c r="O1903" i="84"/>
  <c r="O1902" i="84"/>
  <c r="O1901" i="84"/>
  <c r="J1901" i="84"/>
  <c r="H1901" i="84"/>
  <c r="O1900" i="84"/>
  <c r="O1899" i="84"/>
  <c r="O1898" i="84"/>
  <c r="O1897" i="84"/>
  <c r="J1897" i="84"/>
  <c r="H1897" i="84"/>
  <c r="O1896" i="84"/>
  <c r="O1895" i="84"/>
  <c r="O1894" i="84"/>
  <c r="O1893" i="84"/>
  <c r="J1893" i="84"/>
  <c r="H1893" i="84"/>
  <c r="O1892" i="84"/>
  <c r="O1891" i="84"/>
  <c r="O1890" i="84"/>
  <c r="O1889" i="84"/>
  <c r="J1889" i="84"/>
  <c r="H1889" i="84"/>
  <c r="O1888" i="84"/>
  <c r="O1887" i="84"/>
  <c r="O1886" i="84"/>
  <c r="O1885" i="84"/>
  <c r="J1885" i="84"/>
  <c r="H1885" i="84"/>
  <c r="O1884" i="84"/>
  <c r="O1883" i="84"/>
  <c r="O1882" i="84"/>
  <c r="O1881" i="84"/>
  <c r="J1881" i="84"/>
  <c r="H1881" i="84"/>
  <c r="O1880" i="84"/>
  <c r="O1879" i="84"/>
  <c r="O1878" i="84"/>
  <c r="O1877" i="84"/>
  <c r="J1877" i="84"/>
  <c r="H1877" i="84"/>
  <c r="O1876" i="84"/>
  <c r="O1875" i="84"/>
  <c r="O1874" i="84"/>
  <c r="O1873" i="84"/>
  <c r="J1873" i="84"/>
  <c r="H1873" i="84"/>
  <c r="O1872" i="84"/>
  <c r="O1871" i="84"/>
  <c r="O1870" i="84"/>
  <c r="O1869" i="84"/>
  <c r="J1869" i="84"/>
  <c r="H1869" i="84"/>
  <c r="O1868" i="84"/>
  <c r="O1867" i="84"/>
  <c r="O1866" i="84"/>
  <c r="O1865" i="84"/>
  <c r="J1865" i="84"/>
  <c r="H1865" i="84"/>
  <c r="O1864" i="84"/>
  <c r="O1863" i="84"/>
  <c r="O1862" i="84"/>
  <c r="O1861" i="84"/>
  <c r="J1861" i="84"/>
  <c r="H1861" i="84"/>
  <c r="O1860" i="84"/>
  <c r="O1859" i="84"/>
  <c r="O1858" i="84"/>
  <c r="O1857" i="84"/>
  <c r="J1857" i="84"/>
  <c r="H1857" i="84"/>
  <c r="O1856" i="84"/>
  <c r="O1855" i="84"/>
  <c r="O1854" i="84"/>
  <c r="O1853" i="84"/>
  <c r="J1853" i="84"/>
  <c r="H1853" i="84"/>
  <c r="O1852" i="84"/>
  <c r="O1851" i="84"/>
  <c r="O1850" i="84"/>
  <c r="O1849" i="84"/>
  <c r="J1849" i="84"/>
  <c r="H1849" i="84"/>
  <c r="O1848" i="84"/>
  <c r="O1847" i="84"/>
  <c r="O1846" i="84"/>
  <c r="Q1845" i="84" s="1"/>
  <c r="O1845" i="84"/>
  <c r="J1845" i="84"/>
  <c r="H1845" i="84"/>
  <c r="O1844" i="84"/>
  <c r="O1843" i="84"/>
  <c r="O1842" i="84"/>
  <c r="O1841" i="84"/>
  <c r="J1841" i="84"/>
  <c r="H1841" i="84"/>
  <c r="O1840" i="84"/>
  <c r="O1839" i="84"/>
  <c r="O1838" i="84"/>
  <c r="O1837" i="84"/>
  <c r="J1837" i="84"/>
  <c r="H1837" i="84"/>
  <c r="O1836" i="84"/>
  <c r="O1835" i="84"/>
  <c r="O1834" i="84"/>
  <c r="O1833" i="84"/>
  <c r="J1833" i="84"/>
  <c r="H1833" i="84"/>
  <c r="O1832" i="84"/>
  <c r="O1831" i="84"/>
  <c r="O1830" i="84"/>
  <c r="O1829" i="84"/>
  <c r="J1829" i="84"/>
  <c r="H1829" i="84"/>
  <c r="O1828" i="84"/>
  <c r="O1827" i="84"/>
  <c r="O1826" i="84"/>
  <c r="Q1825" i="84" s="1"/>
  <c r="O1825" i="84"/>
  <c r="J1825" i="84"/>
  <c r="H1825" i="84"/>
  <c r="O1824" i="84"/>
  <c r="O1823" i="84"/>
  <c r="O1822" i="84"/>
  <c r="O1821" i="84"/>
  <c r="J1821" i="84"/>
  <c r="H1821" i="84"/>
  <c r="O1820" i="84"/>
  <c r="O1819" i="84"/>
  <c r="O1818" i="84"/>
  <c r="O1817" i="84"/>
  <c r="J1817" i="84"/>
  <c r="H1817" i="84"/>
  <c r="O1816" i="84"/>
  <c r="O1815" i="84"/>
  <c r="O1814" i="84"/>
  <c r="O1813" i="84"/>
  <c r="J1813" i="84"/>
  <c r="H1813" i="84"/>
  <c r="O1812" i="84"/>
  <c r="O1811" i="84"/>
  <c r="O1810" i="84"/>
  <c r="Q1809" i="84" s="1"/>
  <c r="O1809" i="84"/>
  <c r="J1809" i="84"/>
  <c r="H1809" i="84"/>
  <c r="O1808" i="84"/>
  <c r="O1807" i="84"/>
  <c r="O1806" i="84"/>
  <c r="O1805" i="84"/>
  <c r="J1805" i="84"/>
  <c r="H1805" i="84"/>
  <c r="O1804" i="84"/>
  <c r="O1803" i="84"/>
  <c r="O1802" i="84"/>
  <c r="O1801" i="84"/>
  <c r="Q1801" i="84" s="1"/>
  <c r="J1801" i="84"/>
  <c r="H1801" i="84"/>
  <c r="O1800" i="84"/>
  <c r="O1799" i="84"/>
  <c r="O1798" i="84"/>
  <c r="O1797" i="84"/>
  <c r="J1797" i="84"/>
  <c r="H1797" i="84"/>
  <c r="O1796" i="84"/>
  <c r="O1795" i="84"/>
  <c r="O1794" i="84"/>
  <c r="O1793" i="84"/>
  <c r="J1793" i="84"/>
  <c r="H1793" i="84"/>
  <c r="O1792" i="84"/>
  <c r="O1791" i="84"/>
  <c r="O1790" i="84"/>
  <c r="O1789" i="84"/>
  <c r="J1789" i="84"/>
  <c r="H1789" i="84"/>
  <c r="O1788" i="84"/>
  <c r="O1787" i="84"/>
  <c r="O1786" i="84"/>
  <c r="O1785" i="84"/>
  <c r="J1785" i="84"/>
  <c r="H1785" i="84"/>
  <c r="O1784" i="84"/>
  <c r="O1783" i="84"/>
  <c r="O1782" i="84"/>
  <c r="O1781" i="84"/>
  <c r="J1781" i="84"/>
  <c r="H1781" i="84"/>
  <c r="O1780" i="84"/>
  <c r="O1779" i="84"/>
  <c r="O1778" i="84"/>
  <c r="O1777" i="84"/>
  <c r="J1777" i="84"/>
  <c r="H1777" i="84"/>
  <c r="O1776" i="84"/>
  <c r="O1775" i="84"/>
  <c r="O1774" i="84"/>
  <c r="Q1773" i="84" s="1"/>
  <c r="O1773" i="84"/>
  <c r="J1773" i="84"/>
  <c r="H1773" i="84"/>
  <c r="O1772" i="84"/>
  <c r="O1771" i="84"/>
  <c r="O1770" i="84"/>
  <c r="O1769" i="84"/>
  <c r="J1769" i="84"/>
  <c r="H1769" i="84"/>
  <c r="O1768" i="84"/>
  <c r="O1767" i="84"/>
  <c r="O1766" i="84"/>
  <c r="O1765" i="84"/>
  <c r="J1765" i="84"/>
  <c r="H1765" i="84"/>
  <c r="O1764" i="84"/>
  <c r="O1763" i="84"/>
  <c r="O1762" i="84"/>
  <c r="O1761" i="84"/>
  <c r="J1761" i="84"/>
  <c r="H1761" i="84"/>
  <c r="O1760" i="84"/>
  <c r="O1759" i="84"/>
  <c r="O1758" i="84"/>
  <c r="O1757" i="84"/>
  <c r="J1757" i="84"/>
  <c r="H1757" i="84"/>
  <c r="O1756" i="84"/>
  <c r="O1755" i="84"/>
  <c r="O1754" i="84"/>
  <c r="O1753" i="84"/>
  <c r="J1753" i="84"/>
  <c r="H1753" i="84"/>
  <c r="O1752" i="84"/>
  <c r="O1751" i="84"/>
  <c r="O1750" i="84"/>
  <c r="O1749" i="84"/>
  <c r="Q1749" i="84" s="1"/>
  <c r="J1749" i="84"/>
  <c r="H1749" i="84"/>
  <c r="O1748" i="84"/>
  <c r="O1747" i="84"/>
  <c r="O1746" i="84"/>
  <c r="O1745" i="84"/>
  <c r="J1745" i="84"/>
  <c r="H1745" i="84"/>
  <c r="O1744" i="84"/>
  <c r="O1743" i="84"/>
  <c r="O1742" i="84"/>
  <c r="O1741" i="84"/>
  <c r="Q1741" i="84" s="1"/>
  <c r="J1741" i="84"/>
  <c r="H1741" i="84"/>
  <c r="O1740" i="84"/>
  <c r="O1739" i="84"/>
  <c r="O1738" i="84"/>
  <c r="O1737" i="84"/>
  <c r="J1737" i="84"/>
  <c r="H1737" i="84"/>
  <c r="O1736" i="84"/>
  <c r="O1735" i="84"/>
  <c r="O1734" i="84"/>
  <c r="O1733" i="84"/>
  <c r="Q1733" i="84" s="1"/>
  <c r="J1733" i="84"/>
  <c r="H1733" i="84"/>
  <c r="O1732" i="84"/>
  <c r="O1731" i="84"/>
  <c r="O1730" i="84"/>
  <c r="O1729" i="84"/>
  <c r="J1729" i="84"/>
  <c r="H1729" i="84"/>
  <c r="O1728" i="84"/>
  <c r="O1727" i="84"/>
  <c r="O1726" i="84"/>
  <c r="O1725" i="84"/>
  <c r="Q1725" i="84" s="1"/>
  <c r="J1725" i="84"/>
  <c r="H1725" i="84"/>
  <c r="O1724" i="84"/>
  <c r="O1723" i="84"/>
  <c r="O1722" i="84"/>
  <c r="O1721" i="84"/>
  <c r="J1721" i="84"/>
  <c r="H1721" i="84"/>
  <c r="O1720" i="84"/>
  <c r="O1719" i="84"/>
  <c r="O1718" i="84"/>
  <c r="O1717" i="84"/>
  <c r="Q1717" i="84" s="1"/>
  <c r="J1717" i="84"/>
  <c r="H1717" i="84"/>
  <c r="O1716" i="84"/>
  <c r="O1715" i="84"/>
  <c r="O1714" i="84"/>
  <c r="O1713" i="84"/>
  <c r="J1713" i="84"/>
  <c r="H1713" i="84"/>
  <c r="O1712" i="84"/>
  <c r="O1711" i="84"/>
  <c r="O1710" i="84"/>
  <c r="O1709" i="84"/>
  <c r="Q1709" i="84" s="1"/>
  <c r="J1709" i="84"/>
  <c r="H1709" i="84"/>
  <c r="O1708" i="84"/>
  <c r="O1707" i="84"/>
  <c r="O1706" i="84"/>
  <c r="O1705" i="84"/>
  <c r="J1705" i="84"/>
  <c r="H1705" i="84"/>
  <c r="O1704" i="84"/>
  <c r="O1703" i="84"/>
  <c r="O1702" i="84"/>
  <c r="O1701" i="84"/>
  <c r="J1701" i="84"/>
  <c r="H1701" i="84"/>
  <c r="O1700" i="84"/>
  <c r="O1699" i="84"/>
  <c r="O1698" i="84"/>
  <c r="O1697" i="84"/>
  <c r="J1697" i="84"/>
  <c r="H1697" i="84"/>
  <c r="O1696" i="84"/>
  <c r="O1695" i="84"/>
  <c r="O1694" i="84"/>
  <c r="O1693" i="84"/>
  <c r="J1693" i="84"/>
  <c r="H1693" i="84"/>
  <c r="O1692" i="84"/>
  <c r="O1691" i="84"/>
  <c r="O1690" i="84"/>
  <c r="Q1689" i="84" s="1"/>
  <c r="O1689" i="84"/>
  <c r="J1689" i="84"/>
  <c r="H1689" i="84"/>
  <c r="O1688" i="84"/>
  <c r="O1687" i="84"/>
  <c r="O1686" i="84"/>
  <c r="O1685" i="84"/>
  <c r="Q1685" i="84" s="1"/>
  <c r="J1685" i="84"/>
  <c r="H1685" i="84"/>
  <c r="O1684" i="84"/>
  <c r="O1683" i="84"/>
  <c r="O1682" i="84"/>
  <c r="O1681" i="84"/>
  <c r="J1681" i="84"/>
  <c r="H1681" i="84"/>
  <c r="O1680" i="84"/>
  <c r="O1679" i="84"/>
  <c r="O1678" i="84"/>
  <c r="O1677" i="84"/>
  <c r="Q1677" i="84" s="1"/>
  <c r="J1677" i="84"/>
  <c r="H1677" i="84"/>
  <c r="O1676" i="84"/>
  <c r="O1675" i="84"/>
  <c r="O1674" i="84"/>
  <c r="O1673" i="84"/>
  <c r="J1673" i="84"/>
  <c r="H1673" i="84"/>
  <c r="O1672" i="84"/>
  <c r="O1671" i="84"/>
  <c r="O1670" i="84"/>
  <c r="O1669" i="84"/>
  <c r="Q1669" i="84" s="1"/>
  <c r="J1669" i="84"/>
  <c r="H1669" i="84"/>
  <c r="O1668" i="84"/>
  <c r="O1667" i="84"/>
  <c r="O1666" i="84"/>
  <c r="O1665" i="84"/>
  <c r="J1665" i="84"/>
  <c r="H1665" i="84"/>
  <c r="O1664" i="84"/>
  <c r="O1663" i="84"/>
  <c r="O1662" i="84"/>
  <c r="O1661" i="84"/>
  <c r="J1661" i="84"/>
  <c r="H1661" i="84"/>
  <c r="O1660" i="84"/>
  <c r="O1659" i="84"/>
  <c r="O1658" i="84"/>
  <c r="O1657" i="84"/>
  <c r="J1657" i="84"/>
  <c r="H1657" i="84"/>
  <c r="O1656" i="84"/>
  <c r="O1655" i="84"/>
  <c r="O1654" i="84"/>
  <c r="O1653" i="84"/>
  <c r="J1653" i="84"/>
  <c r="H1653" i="84"/>
  <c r="O1652" i="84"/>
  <c r="O1651" i="84"/>
  <c r="O1650" i="84"/>
  <c r="O1649" i="84"/>
  <c r="J1649" i="84"/>
  <c r="H1649" i="84"/>
  <c r="O1648" i="84"/>
  <c r="O1647" i="84"/>
  <c r="O1646" i="84"/>
  <c r="O1645" i="84"/>
  <c r="J1645" i="84"/>
  <c r="H1645" i="84"/>
  <c r="O1644" i="84"/>
  <c r="O1643" i="84"/>
  <c r="Q1641" i="84" s="1"/>
  <c r="O1642" i="84"/>
  <c r="O1641" i="84"/>
  <c r="J1641" i="84"/>
  <c r="H1641" i="84"/>
  <c r="O1640" i="84"/>
  <c r="O1639" i="84"/>
  <c r="O1638" i="84"/>
  <c r="O1637" i="84"/>
  <c r="J1637" i="84"/>
  <c r="H1637" i="84"/>
  <c r="O1636" i="84"/>
  <c r="O1635" i="84"/>
  <c r="O1634" i="84"/>
  <c r="O1633" i="84"/>
  <c r="J1633" i="84"/>
  <c r="H1633" i="84"/>
  <c r="O1632" i="84"/>
  <c r="O1631" i="84"/>
  <c r="O1630" i="84"/>
  <c r="O1629" i="84"/>
  <c r="J1629" i="84"/>
  <c r="H1629" i="84"/>
  <c r="O1628" i="84"/>
  <c r="O1627" i="84"/>
  <c r="O1626" i="84"/>
  <c r="O1625" i="84"/>
  <c r="J1625" i="84"/>
  <c r="H1625" i="84"/>
  <c r="O1624" i="84"/>
  <c r="O1623" i="84"/>
  <c r="O1622" i="84"/>
  <c r="O1621" i="84"/>
  <c r="J1621" i="84"/>
  <c r="H1621" i="84"/>
  <c r="O1620" i="84"/>
  <c r="O1619" i="84"/>
  <c r="O1618" i="84"/>
  <c r="O1617" i="84"/>
  <c r="J1617" i="84"/>
  <c r="H1617" i="84"/>
  <c r="O1616" i="84"/>
  <c r="O1615" i="84"/>
  <c r="O1614" i="84"/>
  <c r="O1613" i="84"/>
  <c r="J1613" i="84"/>
  <c r="H1613" i="84"/>
  <c r="O1612" i="84"/>
  <c r="O1611" i="84"/>
  <c r="O1610" i="84"/>
  <c r="O1609" i="84"/>
  <c r="J1609" i="84"/>
  <c r="H1609" i="84"/>
  <c r="O1608" i="84"/>
  <c r="O1607" i="84"/>
  <c r="O1606" i="84"/>
  <c r="O1605" i="84"/>
  <c r="J1605" i="84"/>
  <c r="H1605" i="84"/>
  <c r="O1604" i="84"/>
  <c r="O1603" i="84"/>
  <c r="Q1601" i="84" s="1"/>
  <c r="O1602" i="84"/>
  <c r="O1601" i="84"/>
  <c r="J1601" i="84"/>
  <c r="H1601" i="84"/>
  <c r="O1600" i="84"/>
  <c r="O1599" i="84"/>
  <c r="O1598" i="84"/>
  <c r="O1597" i="84"/>
  <c r="J1597" i="84"/>
  <c r="H1597" i="84"/>
  <c r="O1596" i="84"/>
  <c r="O1595" i="84"/>
  <c r="O1594" i="84"/>
  <c r="O1593" i="84"/>
  <c r="J1593" i="84"/>
  <c r="H1593" i="84"/>
  <c r="O1592" i="84"/>
  <c r="O1591" i="84"/>
  <c r="O1590" i="84"/>
  <c r="O1589" i="84"/>
  <c r="J1589" i="84"/>
  <c r="H1589" i="84"/>
  <c r="O1588" i="84"/>
  <c r="O1587" i="84"/>
  <c r="O1586" i="84"/>
  <c r="O1585" i="84"/>
  <c r="J1585" i="84"/>
  <c r="H1585" i="84"/>
  <c r="O1584" i="84"/>
  <c r="O1583" i="84"/>
  <c r="O1582" i="84"/>
  <c r="O1581" i="84"/>
  <c r="J1581" i="84"/>
  <c r="H1581" i="84"/>
  <c r="O1580" i="84"/>
  <c r="O1579" i="84"/>
  <c r="O1578" i="84"/>
  <c r="O1577" i="84"/>
  <c r="Q1577" i="84" s="1"/>
  <c r="J1577" i="84"/>
  <c r="H1577" i="84"/>
  <c r="O1576" i="84"/>
  <c r="O1575" i="84"/>
  <c r="O1574" i="84"/>
  <c r="O1573" i="84"/>
  <c r="J1573" i="84"/>
  <c r="H1573" i="84"/>
  <c r="O1572" i="84"/>
  <c r="O1571" i="84"/>
  <c r="O1570" i="84"/>
  <c r="O1569" i="84"/>
  <c r="J1569" i="84"/>
  <c r="H1569" i="84"/>
  <c r="O1568" i="84"/>
  <c r="O1567" i="84"/>
  <c r="Q1565" i="84" s="1"/>
  <c r="O1566" i="84"/>
  <c r="O1565" i="84"/>
  <c r="J1565" i="84"/>
  <c r="H1565" i="84"/>
  <c r="O1564" i="84"/>
  <c r="O1563" i="84"/>
  <c r="O1562" i="84"/>
  <c r="O1561" i="84"/>
  <c r="Q1561" i="84" s="1"/>
  <c r="J1561" i="84"/>
  <c r="H1561" i="84"/>
  <c r="O1560" i="84"/>
  <c r="O1559" i="84"/>
  <c r="O1558" i="84"/>
  <c r="O1557" i="84"/>
  <c r="J1557" i="84"/>
  <c r="H1557" i="84"/>
  <c r="O1556" i="84"/>
  <c r="O1555" i="84"/>
  <c r="O1554" i="84"/>
  <c r="O1553" i="84"/>
  <c r="J1553" i="84"/>
  <c r="H1553" i="84"/>
  <c r="O1552" i="84"/>
  <c r="O1551" i="84"/>
  <c r="Q1549" i="84" s="1"/>
  <c r="O1550" i="84"/>
  <c r="O1549" i="84"/>
  <c r="J1549" i="84"/>
  <c r="H1549" i="84"/>
  <c r="O1548" i="84"/>
  <c r="O1547" i="84"/>
  <c r="O1546" i="84"/>
  <c r="O1545" i="84"/>
  <c r="Q1545" i="84" s="1"/>
  <c r="J1545" i="84"/>
  <c r="H1545" i="84"/>
  <c r="O1544" i="84"/>
  <c r="O1543" i="84"/>
  <c r="O1542" i="84"/>
  <c r="O1541" i="84"/>
  <c r="J1541" i="84"/>
  <c r="H1541" i="84"/>
  <c r="O1540" i="84"/>
  <c r="O1539" i="84"/>
  <c r="O1538" i="84"/>
  <c r="O1537" i="84"/>
  <c r="J1537" i="84"/>
  <c r="H1537" i="84"/>
  <c r="O1536" i="84"/>
  <c r="O1535" i="84"/>
  <c r="Q1533" i="84" s="1"/>
  <c r="O1534" i="84"/>
  <c r="O1533" i="84"/>
  <c r="J1533" i="84"/>
  <c r="H1533" i="84"/>
  <c r="O1532" i="84"/>
  <c r="O1531" i="84"/>
  <c r="O1530" i="84"/>
  <c r="O1529" i="84"/>
  <c r="Q1529" i="84" s="1"/>
  <c r="J1529" i="84"/>
  <c r="H1529" i="84"/>
  <c r="O1528" i="84"/>
  <c r="O1527" i="84"/>
  <c r="O1526" i="84"/>
  <c r="O1525" i="84"/>
  <c r="J1525" i="84"/>
  <c r="H1525" i="84"/>
  <c r="O1524" i="84"/>
  <c r="O1523" i="84"/>
  <c r="O1522" i="84"/>
  <c r="O1521" i="84"/>
  <c r="J1521" i="84"/>
  <c r="H1521" i="84"/>
  <c r="O1520" i="84"/>
  <c r="O1519" i="84"/>
  <c r="Q1517" i="84" s="1"/>
  <c r="O1518" i="84"/>
  <c r="O1517" i="84"/>
  <c r="J1517" i="84"/>
  <c r="H1517" i="84"/>
  <c r="O1516" i="84"/>
  <c r="O1515" i="84"/>
  <c r="O1514" i="84"/>
  <c r="Q1513" i="84"/>
  <c r="O1513" i="84"/>
  <c r="J1513" i="84"/>
  <c r="H1513" i="84"/>
  <c r="O1512" i="84"/>
  <c r="O1511" i="84"/>
  <c r="O1510" i="84"/>
  <c r="O1509" i="84"/>
  <c r="J1509" i="84"/>
  <c r="H1509" i="84"/>
  <c r="O1508" i="84"/>
  <c r="O1507" i="84"/>
  <c r="O1506" i="84"/>
  <c r="O1505" i="84"/>
  <c r="J1505" i="84"/>
  <c r="H1505" i="84"/>
  <c r="O1504" i="84"/>
  <c r="O1503" i="84"/>
  <c r="O1502" i="84"/>
  <c r="O1501" i="84"/>
  <c r="J1501" i="84"/>
  <c r="H1501" i="84"/>
  <c r="O1500" i="84"/>
  <c r="O1499" i="84"/>
  <c r="O1498" i="84"/>
  <c r="O1497" i="84"/>
  <c r="J1497" i="84"/>
  <c r="H1497" i="84"/>
  <c r="O1496" i="84"/>
  <c r="O1495" i="84"/>
  <c r="Q1493" i="84" s="1"/>
  <c r="O1494" i="84"/>
  <c r="O1493" i="84"/>
  <c r="J1493" i="84"/>
  <c r="H1493" i="84"/>
  <c r="O1492" i="84"/>
  <c r="O1491" i="84"/>
  <c r="O1490" i="84"/>
  <c r="O1489" i="84"/>
  <c r="J1489" i="84"/>
  <c r="H1489" i="84"/>
  <c r="O1488" i="84"/>
  <c r="O1487" i="84"/>
  <c r="O1486" i="84"/>
  <c r="O1485" i="84"/>
  <c r="J1485" i="84"/>
  <c r="H1485" i="84"/>
  <c r="O1484" i="84"/>
  <c r="O1483" i="84"/>
  <c r="O1482" i="84"/>
  <c r="O1481" i="84"/>
  <c r="J1481" i="84"/>
  <c r="H1481" i="84"/>
  <c r="O1480" i="84"/>
  <c r="O1479" i="84"/>
  <c r="O1478" i="84"/>
  <c r="O1477" i="84"/>
  <c r="Q1477" i="84" s="1"/>
  <c r="J1477" i="84"/>
  <c r="H1477" i="84"/>
  <c r="O1476" i="84"/>
  <c r="O1475" i="84"/>
  <c r="O1474" i="84"/>
  <c r="O1473" i="84"/>
  <c r="J1473" i="84"/>
  <c r="H1473" i="84"/>
  <c r="O1472" i="84"/>
  <c r="O1471" i="84"/>
  <c r="O1470" i="84"/>
  <c r="O1469" i="84"/>
  <c r="J1469" i="84"/>
  <c r="H1469" i="84"/>
  <c r="O1468" i="84"/>
  <c r="O1467" i="84"/>
  <c r="Q1465" i="84" s="1"/>
  <c r="O1466" i="84"/>
  <c r="O1465" i="84"/>
  <c r="J1465" i="84"/>
  <c r="H1465" i="84"/>
  <c r="O1464" i="84"/>
  <c r="O1463" i="84"/>
  <c r="O1462" i="84"/>
  <c r="O1461" i="84"/>
  <c r="J1461" i="84"/>
  <c r="H1461" i="84"/>
  <c r="O1460" i="84"/>
  <c r="O1459" i="84"/>
  <c r="O1458" i="84"/>
  <c r="O1457" i="84"/>
  <c r="Q1457" i="84" s="1"/>
  <c r="J1457" i="84"/>
  <c r="H1457" i="84"/>
  <c r="O1456" i="84"/>
  <c r="O1455" i="84"/>
  <c r="O1454" i="84"/>
  <c r="O1453" i="84"/>
  <c r="J1453" i="84"/>
  <c r="H1453" i="84"/>
  <c r="O1452" i="84"/>
  <c r="O1451" i="84"/>
  <c r="O1450" i="84"/>
  <c r="O1449" i="84"/>
  <c r="J1449" i="84"/>
  <c r="H1449" i="84"/>
  <c r="O1448" i="84"/>
  <c r="O1447" i="84"/>
  <c r="O1446" i="84"/>
  <c r="O1445" i="84"/>
  <c r="J1445" i="84"/>
  <c r="H1445" i="84"/>
  <c r="O1444" i="84"/>
  <c r="O1443" i="84"/>
  <c r="O1442" i="84"/>
  <c r="O1441" i="84"/>
  <c r="Q1441" i="84" s="1"/>
  <c r="J1441" i="84"/>
  <c r="H1441" i="84"/>
  <c r="O1440" i="84"/>
  <c r="O1439" i="84"/>
  <c r="O1438" i="84"/>
  <c r="O1437" i="84"/>
  <c r="J1437" i="84"/>
  <c r="H1437" i="84"/>
  <c r="O1436" i="84"/>
  <c r="O1435" i="84"/>
  <c r="O1434" i="84"/>
  <c r="O1433" i="84"/>
  <c r="J1433" i="84"/>
  <c r="H1433" i="84"/>
  <c r="O1432" i="84"/>
  <c r="O1431" i="84"/>
  <c r="O1430" i="84"/>
  <c r="O1429" i="84"/>
  <c r="J1429" i="84"/>
  <c r="H1429" i="84"/>
  <c r="O1428" i="84"/>
  <c r="O1427" i="84"/>
  <c r="O1426" i="84"/>
  <c r="O1425" i="84"/>
  <c r="J1425" i="84"/>
  <c r="H1425" i="84"/>
  <c r="O1424" i="84"/>
  <c r="O1423" i="84"/>
  <c r="O1422" i="84"/>
  <c r="O1421" i="84"/>
  <c r="Q1421" i="84" s="1"/>
  <c r="J1421" i="84"/>
  <c r="H1421" i="84"/>
  <c r="O1420" i="84"/>
  <c r="O1419" i="84"/>
  <c r="O1418" i="84"/>
  <c r="O1417" i="84"/>
  <c r="J1417" i="84"/>
  <c r="H1417" i="84"/>
  <c r="O1416" i="84"/>
  <c r="O1415" i="84"/>
  <c r="O1414" i="84"/>
  <c r="O1413" i="84"/>
  <c r="J1413" i="84"/>
  <c r="H1413" i="84"/>
  <c r="O1412" i="84"/>
  <c r="O1411" i="84"/>
  <c r="O1410" i="84"/>
  <c r="O1409" i="84"/>
  <c r="Q1409" i="84" s="1"/>
  <c r="J1409" i="84"/>
  <c r="H1409" i="84"/>
  <c r="O1408" i="84"/>
  <c r="O1407" i="84"/>
  <c r="O1406" i="84"/>
  <c r="O1405" i="84"/>
  <c r="J1405" i="84"/>
  <c r="H1405" i="84"/>
  <c r="O1404" i="84"/>
  <c r="O1403" i="84"/>
  <c r="O1402" i="84"/>
  <c r="O1401" i="84"/>
  <c r="J1401" i="84"/>
  <c r="H1401" i="84"/>
  <c r="O1400" i="84"/>
  <c r="O1399" i="84"/>
  <c r="O1398" i="84"/>
  <c r="O1397" i="84"/>
  <c r="J1397" i="84"/>
  <c r="H1397" i="84"/>
  <c r="O1396" i="84"/>
  <c r="O1395" i="84"/>
  <c r="O1394" i="84"/>
  <c r="O1393" i="84"/>
  <c r="J1393" i="84"/>
  <c r="H1393" i="84"/>
  <c r="O1392" i="84"/>
  <c r="O1391" i="84"/>
  <c r="O1390" i="84"/>
  <c r="Q1389" i="84" s="1"/>
  <c r="O1389" i="84"/>
  <c r="J1389" i="84"/>
  <c r="H1389" i="84"/>
  <c r="O1388" i="84"/>
  <c r="O1387" i="84"/>
  <c r="O1386" i="84"/>
  <c r="O1385" i="84"/>
  <c r="J1385" i="84"/>
  <c r="H1385" i="84"/>
  <c r="O1384" i="84"/>
  <c r="O1383" i="84"/>
  <c r="O1382" i="84"/>
  <c r="O1381" i="84"/>
  <c r="J1381" i="84"/>
  <c r="H1381" i="84"/>
  <c r="O1380" i="84"/>
  <c r="O1379" i="84"/>
  <c r="O1378" i="84"/>
  <c r="O1377" i="84"/>
  <c r="J1377" i="84"/>
  <c r="H1377" i="84"/>
  <c r="O1376" i="84"/>
  <c r="O1375" i="84"/>
  <c r="O1374" i="84"/>
  <c r="Q1373" i="84" s="1"/>
  <c r="O1373" i="84"/>
  <c r="J1373" i="84"/>
  <c r="H1373" i="84"/>
  <c r="O1372" i="84"/>
  <c r="O1371" i="84"/>
  <c r="O1370" i="84"/>
  <c r="O1369" i="84"/>
  <c r="J1369" i="84"/>
  <c r="H1369" i="84"/>
  <c r="O1368" i="84"/>
  <c r="O1367" i="84"/>
  <c r="O1366" i="84"/>
  <c r="O1365" i="84"/>
  <c r="J1365" i="84"/>
  <c r="H1365" i="84"/>
  <c r="O1364" i="84"/>
  <c r="O1363" i="84"/>
  <c r="O1362" i="84"/>
  <c r="O1361" i="84"/>
  <c r="Q1361" i="84" s="1"/>
  <c r="J1361" i="84"/>
  <c r="H1361" i="84"/>
  <c r="O1360" i="84"/>
  <c r="O1359" i="84"/>
  <c r="O1358" i="84"/>
  <c r="O1357" i="84"/>
  <c r="J1357" i="84"/>
  <c r="H1357" i="84"/>
  <c r="O1356" i="84"/>
  <c r="O1355" i="84"/>
  <c r="O1354" i="84"/>
  <c r="O1353" i="84"/>
  <c r="J1353" i="84"/>
  <c r="H1353" i="84"/>
  <c r="O1352" i="84"/>
  <c r="O1351" i="84"/>
  <c r="O1350" i="84"/>
  <c r="O1349" i="84"/>
  <c r="J1349" i="84"/>
  <c r="H1349" i="84"/>
  <c r="O1348" i="84"/>
  <c r="O1347" i="84"/>
  <c r="O1346" i="84"/>
  <c r="O1345" i="84"/>
  <c r="Q1345" i="84" s="1"/>
  <c r="J1345" i="84"/>
  <c r="H1345" i="84"/>
  <c r="O1344" i="84"/>
  <c r="O1343" i="84"/>
  <c r="O1342" i="84"/>
  <c r="O1341" i="84"/>
  <c r="J1341" i="84"/>
  <c r="H1341" i="84"/>
  <c r="O1340" i="84"/>
  <c r="O1339" i="84"/>
  <c r="O1338" i="84"/>
  <c r="O1337" i="84"/>
  <c r="J1337" i="84"/>
  <c r="H1337" i="84"/>
  <c r="O1336" i="84"/>
  <c r="O1335" i="84"/>
  <c r="O1334" i="84"/>
  <c r="O1333" i="84"/>
  <c r="J1333" i="84"/>
  <c r="H1333" i="84"/>
  <c r="O1332" i="84"/>
  <c r="O1331" i="84"/>
  <c r="O1330" i="84"/>
  <c r="O1329" i="84"/>
  <c r="Q1329" i="84" s="1"/>
  <c r="J1329" i="84"/>
  <c r="H1329" i="84"/>
  <c r="O1328" i="84"/>
  <c r="O1327" i="84"/>
  <c r="O1326" i="84"/>
  <c r="O1325" i="84"/>
  <c r="J1325" i="84"/>
  <c r="H1325" i="84"/>
  <c r="O1324" i="84"/>
  <c r="O1323" i="84"/>
  <c r="O1322" i="84"/>
  <c r="O1321" i="84"/>
  <c r="J1321" i="84"/>
  <c r="H1321" i="84"/>
  <c r="O1320" i="84"/>
  <c r="O1319" i="84"/>
  <c r="O1318" i="84"/>
  <c r="O1317" i="84"/>
  <c r="J1317" i="84"/>
  <c r="H1317" i="84"/>
  <c r="O1316" i="84"/>
  <c r="O1315" i="84"/>
  <c r="O1314" i="84"/>
  <c r="O1313" i="84"/>
  <c r="Q1313" i="84" s="1"/>
  <c r="J1313" i="84"/>
  <c r="H1313" i="84"/>
  <c r="O1312" i="84"/>
  <c r="O1311" i="84"/>
  <c r="O1310" i="84"/>
  <c r="O1309" i="84"/>
  <c r="J1309" i="84"/>
  <c r="H1309" i="84"/>
  <c r="O1308" i="84"/>
  <c r="O1307" i="84"/>
  <c r="O1306" i="84"/>
  <c r="O1305" i="84"/>
  <c r="J1305" i="84"/>
  <c r="H1305" i="84"/>
  <c r="O1304" i="84"/>
  <c r="O1303" i="84"/>
  <c r="O1302" i="84"/>
  <c r="O1301" i="84"/>
  <c r="J1301" i="84"/>
  <c r="H1301" i="84"/>
  <c r="O1300" i="84"/>
  <c r="O1299" i="84"/>
  <c r="O1298" i="84"/>
  <c r="O1297" i="84"/>
  <c r="Q1297" i="84" s="1"/>
  <c r="J1297" i="84"/>
  <c r="H1297" i="84"/>
  <c r="O1296" i="84"/>
  <c r="O1295" i="84"/>
  <c r="O1294" i="84"/>
  <c r="O1293" i="84"/>
  <c r="J1293" i="84"/>
  <c r="H1293" i="84"/>
  <c r="O1292" i="84"/>
  <c r="O1291" i="84"/>
  <c r="O1290" i="84"/>
  <c r="O1289" i="84"/>
  <c r="J1289" i="84"/>
  <c r="H1289" i="84"/>
  <c r="O1288" i="84"/>
  <c r="O1287" i="84"/>
  <c r="O1286" i="84"/>
  <c r="O1285" i="84"/>
  <c r="J1285" i="84"/>
  <c r="H1285" i="84"/>
  <c r="O1284" i="84"/>
  <c r="O1283" i="84"/>
  <c r="O1282" i="84"/>
  <c r="O1281" i="84"/>
  <c r="Q1281" i="84" s="1"/>
  <c r="J1281" i="84"/>
  <c r="H1281" i="84"/>
  <c r="O1280" i="84"/>
  <c r="O1279" i="84"/>
  <c r="O1278" i="84"/>
  <c r="O1277" i="84"/>
  <c r="J1277" i="84"/>
  <c r="H1277" i="84"/>
  <c r="O1276" i="84"/>
  <c r="O1275" i="84"/>
  <c r="O1274" i="84"/>
  <c r="O1273" i="84"/>
  <c r="J1273" i="84"/>
  <c r="H1273" i="84"/>
  <c r="O1272" i="84"/>
  <c r="O1271" i="84"/>
  <c r="O1270" i="84"/>
  <c r="O1269" i="84"/>
  <c r="J1269" i="84"/>
  <c r="H1269" i="84"/>
  <c r="O1268" i="84"/>
  <c r="O1267" i="84"/>
  <c r="O1266" i="84"/>
  <c r="O1265" i="84"/>
  <c r="Q1265" i="84" s="1"/>
  <c r="J1265" i="84"/>
  <c r="H1265" i="84"/>
  <c r="O1264" i="84"/>
  <c r="O1263" i="84"/>
  <c r="O1262" i="84"/>
  <c r="O1261" i="84"/>
  <c r="J1261" i="84"/>
  <c r="H1261" i="84"/>
  <c r="O1260" i="84"/>
  <c r="O1259" i="84"/>
  <c r="O1258" i="84"/>
  <c r="O1257" i="84"/>
  <c r="J1257" i="84"/>
  <c r="H1257" i="84"/>
  <c r="O1256" i="84"/>
  <c r="O1255" i="84"/>
  <c r="O1254" i="84"/>
  <c r="O1253" i="84"/>
  <c r="J1253" i="84"/>
  <c r="H1253" i="84"/>
  <c r="O1252" i="84"/>
  <c r="O1251" i="84"/>
  <c r="O1250" i="84"/>
  <c r="O1249" i="84"/>
  <c r="Q1249" i="84" s="1"/>
  <c r="J1249" i="84"/>
  <c r="H1249" i="84"/>
  <c r="O1248" i="84"/>
  <c r="O1247" i="84"/>
  <c r="O1246" i="84"/>
  <c r="O1245" i="84"/>
  <c r="J1245" i="84"/>
  <c r="H1245" i="84"/>
  <c r="O1244" i="84"/>
  <c r="O1243" i="84"/>
  <c r="O1242" i="84"/>
  <c r="O1241" i="84"/>
  <c r="J1241" i="84"/>
  <c r="H1241" i="84"/>
  <c r="O1240" i="84"/>
  <c r="O1239" i="84"/>
  <c r="Q1237" i="84" s="1"/>
  <c r="O1238" i="84"/>
  <c r="O1237" i="84"/>
  <c r="J1237" i="84"/>
  <c r="H1237" i="84"/>
  <c r="O1236" i="84"/>
  <c r="O1235" i="84"/>
  <c r="O1234" i="84"/>
  <c r="O1233" i="84"/>
  <c r="J1233" i="84"/>
  <c r="H1233" i="84"/>
  <c r="O1232" i="84"/>
  <c r="O1231" i="84"/>
  <c r="O1230" i="84"/>
  <c r="O1229" i="84"/>
  <c r="J1229" i="84"/>
  <c r="H1229" i="84"/>
  <c r="O1228" i="84"/>
  <c r="O1227" i="84"/>
  <c r="O1226" i="84"/>
  <c r="O1225" i="84"/>
  <c r="J1225" i="84"/>
  <c r="H1225" i="84"/>
  <c r="O1224" i="84"/>
  <c r="O1223" i="84"/>
  <c r="Q1221" i="84" s="1"/>
  <c r="O1222" i="84"/>
  <c r="O1221" i="84"/>
  <c r="J1221" i="84"/>
  <c r="H1221" i="84"/>
  <c r="O1220" i="84"/>
  <c r="O1219" i="84"/>
  <c r="O1218" i="84"/>
  <c r="Q1217" i="84"/>
  <c r="O1217" i="84"/>
  <c r="J1217" i="84"/>
  <c r="H1217" i="84"/>
  <c r="O1216" i="84"/>
  <c r="O1215" i="84"/>
  <c r="O1214" i="84"/>
  <c r="O1213" i="84"/>
  <c r="J1213" i="84"/>
  <c r="H1213" i="84"/>
  <c r="O1212" i="84"/>
  <c r="O1211" i="84"/>
  <c r="O1210" i="84"/>
  <c r="O1209" i="84"/>
  <c r="J1209" i="84"/>
  <c r="H1209" i="84"/>
  <c r="O1208" i="84"/>
  <c r="O1207" i="84"/>
  <c r="O1206" i="84"/>
  <c r="O1205" i="84"/>
  <c r="J1205" i="84"/>
  <c r="H1205" i="84"/>
  <c r="O1204" i="84"/>
  <c r="O1203" i="84"/>
  <c r="O1202" i="84"/>
  <c r="O1201" i="84"/>
  <c r="J1201" i="84"/>
  <c r="H1201" i="84"/>
  <c r="O1200" i="84"/>
  <c r="O1199" i="84"/>
  <c r="O1198" i="84"/>
  <c r="O1197" i="84"/>
  <c r="Q1197" i="84" s="1"/>
  <c r="J1197" i="84"/>
  <c r="H1197" i="84"/>
  <c r="O1196" i="84"/>
  <c r="O1195" i="84"/>
  <c r="O1194" i="84"/>
  <c r="O1193" i="84"/>
  <c r="J1193" i="84"/>
  <c r="H1193" i="84"/>
  <c r="O1192" i="84"/>
  <c r="O1191" i="84"/>
  <c r="O1190" i="84"/>
  <c r="O1189" i="84"/>
  <c r="J1189" i="84"/>
  <c r="H1189" i="84"/>
  <c r="O1188" i="84"/>
  <c r="O1187" i="84"/>
  <c r="O1186" i="84"/>
  <c r="O1185" i="84"/>
  <c r="J1185" i="84"/>
  <c r="H1185" i="84"/>
  <c r="O1184" i="84"/>
  <c r="O1183" i="84"/>
  <c r="O1182" i="84"/>
  <c r="O1181" i="84"/>
  <c r="Q1181" i="84" s="1"/>
  <c r="J1181" i="84"/>
  <c r="H1181" i="84"/>
  <c r="O1180" i="84"/>
  <c r="O1179" i="84"/>
  <c r="O1178" i="84"/>
  <c r="O1177" i="84"/>
  <c r="J1177" i="84"/>
  <c r="H1177" i="84"/>
  <c r="O1176" i="84"/>
  <c r="O1175" i="84"/>
  <c r="O1174" i="84"/>
  <c r="O1173" i="84"/>
  <c r="J1173" i="84"/>
  <c r="H1173" i="84"/>
  <c r="O1172" i="84"/>
  <c r="O1171" i="84"/>
  <c r="O1170" i="84"/>
  <c r="O1169" i="84"/>
  <c r="J1169" i="84"/>
  <c r="H1169" i="84"/>
  <c r="O1168" i="84"/>
  <c r="O1167" i="84"/>
  <c r="O1166" i="84"/>
  <c r="O1165" i="84"/>
  <c r="Q1165" i="84" s="1"/>
  <c r="J1165" i="84"/>
  <c r="H1165" i="84"/>
  <c r="O1164" i="84"/>
  <c r="O1163" i="84"/>
  <c r="O1162" i="84"/>
  <c r="O1161" i="84"/>
  <c r="J1161" i="84"/>
  <c r="H1161" i="84"/>
  <c r="O1160" i="84"/>
  <c r="O1159" i="84"/>
  <c r="O1158" i="84"/>
  <c r="O1157" i="84"/>
  <c r="J1157" i="84"/>
  <c r="H1157" i="84"/>
  <c r="O1156" i="84"/>
  <c r="O1155" i="84"/>
  <c r="O1154" i="84"/>
  <c r="O1153" i="84"/>
  <c r="J1153" i="84"/>
  <c r="H1153" i="84"/>
  <c r="O1152" i="84"/>
  <c r="O1151" i="84"/>
  <c r="O1150" i="84"/>
  <c r="O1149" i="84"/>
  <c r="Q1149" i="84" s="1"/>
  <c r="J1149" i="84"/>
  <c r="H1149" i="84"/>
  <c r="O1148" i="84"/>
  <c r="O1147" i="84"/>
  <c r="O1146" i="84"/>
  <c r="O1145" i="84"/>
  <c r="J1145" i="84"/>
  <c r="H1145" i="84"/>
  <c r="O1144" i="84"/>
  <c r="O1143" i="84"/>
  <c r="O1142" i="84"/>
  <c r="O1141" i="84"/>
  <c r="J1141" i="84"/>
  <c r="H1141" i="84"/>
  <c r="O1140" i="84"/>
  <c r="O1139" i="84"/>
  <c r="Q1137" i="84" s="1"/>
  <c r="O1138" i="84"/>
  <c r="O1137" i="84"/>
  <c r="J1137" i="84"/>
  <c r="H1137" i="84"/>
  <c r="O1136" i="84"/>
  <c r="O1135" i="84"/>
  <c r="O1134" i="84"/>
  <c r="O1133" i="84"/>
  <c r="Q1133" i="84" s="1"/>
  <c r="J1133" i="84"/>
  <c r="H1133" i="84"/>
  <c r="O1132" i="84"/>
  <c r="O1131" i="84"/>
  <c r="O1130" i="84"/>
  <c r="O1129" i="84"/>
  <c r="J1129" i="84"/>
  <c r="H1129" i="84"/>
  <c r="O1128" i="84"/>
  <c r="O1127" i="84"/>
  <c r="O1126" i="84"/>
  <c r="O1125" i="84"/>
  <c r="J1125" i="84"/>
  <c r="H1125" i="84"/>
  <c r="O1124" i="84"/>
  <c r="O1123" i="84"/>
  <c r="O1122" i="84"/>
  <c r="O1121" i="84"/>
  <c r="J1121" i="84"/>
  <c r="H1121" i="84"/>
  <c r="O1120" i="84"/>
  <c r="O1119" i="84"/>
  <c r="O1118" i="84"/>
  <c r="O1117" i="84"/>
  <c r="Q1117" i="84" s="1"/>
  <c r="J1117" i="84"/>
  <c r="H1117" i="84"/>
  <c r="O1116" i="84"/>
  <c r="O1115" i="84"/>
  <c r="O1114" i="84"/>
  <c r="O1113" i="84"/>
  <c r="J1113" i="84"/>
  <c r="H1113" i="84"/>
  <c r="O1112" i="84"/>
  <c r="O1111" i="84"/>
  <c r="O1110" i="84"/>
  <c r="O1109" i="84"/>
  <c r="J1109" i="84"/>
  <c r="H1109" i="84"/>
  <c r="O1108" i="84"/>
  <c r="O1107" i="84"/>
  <c r="Q1105" i="84" s="1"/>
  <c r="O1106" i="84"/>
  <c r="O1105" i="84"/>
  <c r="J1105" i="84"/>
  <c r="H1105" i="84"/>
  <c r="O1104" i="84"/>
  <c r="O1103" i="84"/>
  <c r="O1102" i="84"/>
  <c r="O1101" i="84"/>
  <c r="Q1101" i="84" s="1"/>
  <c r="J1101" i="84"/>
  <c r="H1101" i="84"/>
  <c r="O1100" i="84"/>
  <c r="O1099" i="84"/>
  <c r="O1098" i="84"/>
  <c r="O1097" i="84"/>
  <c r="J1097" i="84"/>
  <c r="H1097" i="84"/>
  <c r="O1096" i="84"/>
  <c r="O1095" i="84"/>
  <c r="O1094" i="84"/>
  <c r="O1093" i="84"/>
  <c r="J1093" i="84"/>
  <c r="H1093" i="84"/>
  <c r="O1092" i="84"/>
  <c r="O1091" i="84"/>
  <c r="Q1089" i="84" s="1"/>
  <c r="O1090" i="84"/>
  <c r="O1089" i="84"/>
  <c r="J1089" i="84"/>
  <c r="H1089" i="84"/>
  <c r="O1088" i="84"/>
  <c r="O1087" i="84"/>
  <c r="O1086" i="84"/>
  <c r="Q1085" i="84"/>
  <c r="O1085" i="84"/>
  <c r="J1085" i="84"/>
  <c r="H1085" i="84"/>
  <c r="O1084" i="84"/>
  <c r="O1083" i="84"/>
  <c r="O1082" i="84"/>
  <c r="O1081" i="84"/>
  <c r="J1081" i="84"/>
  <c r="H1081" i="84"/>
  <c r="O1080" i="84"/>
  <c r="O1079" i="84"/>
  <c r="O1078" i="84"/>
  <c r="O1077" i="84"/>
  <c r="J1077" i="84"/>
  <c r="H1077" i="84"/>
  <c r="O1076" i="84"/>
  <c r="O1075" i="84"/>
  <c r="O1074" i="84"/>
  <c r="O1073" i="84"/>
  <c r="J1073" i="84"/>
  <c r="H1073" i="84"/>
  <c r="O1072" i="84"/>
  <c r="O1071" i="84"/>
  <c r="O1070" i="84"/>
  <c r="O1069" i="84"/>
  <c r="J1069" i="84"/>
  <c r="H1069" i="84"/>
  <c r="O1068" i="84"/>
  <c r="O1067" i="84"/>
  <c r="O1066" i="84"/>
  <c r="O1065" i="84"/>
  <c r="J1065" i="84"/>
  <c r="H1065" i="84"/>
  <c r="O1064" i="84"/>
  <c r="O1063" i="84"/>
  <c r="Q1061" i="84" s="1"/>
  <c r="O1062" i="84"/>
  <c r="O1061" i="84"/>
  <c r="J1061" i="84"/>
  <c r="H1061" i="84"/>
  <c r="O1060" i="84"/>
  <c r="O1059" i="84"/>
  <c r="O1058" i="84"/>
  <c r="O1057" i="84"/>
  <c r="J1057" i="84"/>
  <c r="H1057" i="84"/>
  <c r="O1056" i="84"/>
  <c r="O1055" i="84"/>
  <c r="O1054" i="84"/>
  <c r="Q1053" i="84" s="1"/>
  <c r="O1053" i="84"/>
  <c r="J1053" i="84"/>
  <c r="H1053" i="84"/>
  <c r="O1052" i="84"/>
  <c r="O1051" i="84"/>
  <c r="O1050" i="84"/>
  <c r="O1049" i="84"/>
  <c r="J1049" i="84"/>
  <c r="H1049" i="84"/>
  <c r="O1048" i="84"/>
  <c r="O1047" i="84"/>
  <c r="O1046" i="84"/>
  <c r="O1045" i="84"/>
  <c r="J1045" i="84"/>
  <c r="H1045" i="84"/>
  <c r="O1044" i="84"/>
  <c r="O1043" i="84"/>
  <c r="O1042" i="84"/>
  <c r="O1041" i="84"/>
  <c r="J1041" i="84"/>
  <c r="H1041" i="84"/>
  <c r="O1040" i="84"/>
  <c r="O1039" i="84"/>
  <c r="O1038" i="84"/>
  <c r="Q1037" i="84" s="1"/>
  <c r="O1037" i="84"/>
  <c r="J1037" i="84"/>
  <c r="H1037" i="84"/>
  <c r="O1036" i="84"/>
  <c r="O1035" i="84"/>
  <c r="O1034" i="84"/>
  <c r="O1033" i="84"/>
  <c r="J1033" i="84"/>
  <c r="H1033" i="84"/>
  <c r="O1032" i="84"/>
  <c r="O1031" i="84"/>
  <c r="O1030" i="84"/>
  <c r="O1029" i="84"/>
  <c r="J1029" i="84"/>
  <c r="H1029" i="84"/>
  <c r="O1028" i="84"/>
  <c r="O1027" i="84"/>
  <c r="O1026" i="84"/>
  <c r="O1025" i="84"/>
  <c r="J1025" i="84"/>
  <c r="H1025" i="84"/>
  <c r="O1024" i="84"/>
  <c r="O1023" i="84"/>
  <c r="O1022" i="84"/>
  <c r="Q1021" i="84" s="1"/>
  <c r="O1021" i="84"/>
  <c r="J1021" i="84"/>
  <c r="H1021" i="84"/>
  <c r="O1020" i="84"/>
  <c r="O1019" i="84"/>
  <c r="O1018" i="84"/>
  <c r="O1017" i="84"/>
  <c r="O1016" i="84"/>
  <c r="Q1016" i="84" s="1"/>
  <c r="J1016" i="84"/>
  <c r="H1016" i="84"/>
  <c r="O1015" i="84"/>
  <c r="Q1012" i="84" s="1"/>
  <c r="O1014" i="84"/>
  <c r="O1013" i="84"/>
  <c r="O1012" i="84"/>
  <c r="J1012" i="84"/>
  <c r="H1012" i="84"/>
  <c r="O1011" i="84"/>
  <c r="O1010" i="84"/>
  <c r="O1009" i="84"/>
  <c r="O1008" i="84"/>
  <c r="J1008" i="84"/>
  <c r="H1008" i="84"/>
  <c r="O1007" i="84"/>
  <c r="O1006" i="84"/>
  <c r="O1005" i="84"/>
  <c r="O1004" i="84"/>
  <c r="J1004" i="84"/>
  <c r="H1004" i="84"/>
  <c r="O1003" i="84"/>
  <c r="O1002" i="84"/>
  <c r="O1001" i="84"/>
  <c r="O1000" i="84"/>
  <c r="J1000" i="84"/>
  <c r="H1000" i="84"/>
  <c r="O999" i="84"/>
  <c r="O998" i="84"/>
  <c r="O997" i="84"/>
  <c r="O996" i="84"/>
  <c r="Q996" i="84" s="1"/>
  <c r="J996" i="84"/>
  <c r="H996" i="84"/>
  <c r="O995" i="84"/>
  <c r="O994" i="84"/>
  <c r="O993" i="84"/>
  <c r="O992" i="84"/>
  <c r="J992" i="84"/>
  <c r="H992" i="84"/>
  <c r="O991" i="84"/>
  <c r="O990" i="84"/>
  <c r="O989" i="84"/>
  <c r="O988" i="84"/>
  <c r="Q988" i="84" s="1"/>
  <c r="J988" i="84"/>
  <c r="H988" i="84"/>
  <c r="O987" i="84"/>
  <c r="O986" i="84"/>
  <c r="O985" i="84"/>
  <c r="O984" i="84"/>
  <c r="J984" i="84"/>
  <c r="H984" i="84"/>
  <c r="O983" i="84"/>
  <c r="O982" i="84"/>
  <c r="O981" i="84"/>
  <c r="O980" i="84"/>
  <c r="J980" i="84"/>
  <c r="H980" i="84"/>
  <c r="O979" i="84"/>
  <c r="O978" i="84"/>
  <c r="O977" i="84"/>
  <c r="O976" i="84"/>
  <c r="Q976" i="84" s="1"/>
  <c r="J976" i="84"/>
  <c r="H976" i="84"/>
  <c r="O975" i="84"/>
  <c r="O974" i="84"/>
  <c r="O973" i="84"/>
  <c r="O972" i="84"/>
  <c r="J972" i="84"/>
  <c r="H972" i="84"/>
  <c r="O971" i="84"/>
  <c r="O970" i="84"/>
  <c r="O969" i="84"/>
  <c r="O968" i="84"/>
  <c r="J968" i="84"/>
  <c r="H968" i="84"/>
  <c r="O967" i="84"/>
  <c r="O966" i="84"/>
  <c r="O965" i="84"/>
  <c r="O964" i="84"/>
  <c r="J964" i="84"/>
  <c r="H964" i="84"/>
  <c r="O963" i="84"/>
  <c r="O962" i="84"/>
  <c r="O961" i="84"/>
  <c r="O960" i="84"/>
  <c r="Q960" i="84" s="1"/>
  <c r="J960" i="84"/>
  <c r="H960" i="84"/>
  <c r="O959" i="84"/>
  <c r="O958" i="84"/>
  <c r="O957" i="84"/>
  <c r="O956" i="84"/>
  <c r="J956" i="84"/>
  <c r="H956" i="84"/>
  <c r="O955" i="84"/>
  <c r="O954" i="84"/>
  <c r="O953" i="84"/>
  <c r="O952" i="84"/>
  <c r="J952" i="84"/>
  <c r="H952" i="84"/>
  <c r="O951" i="84"/>
  <c r="O950" i="84"/>
  <c r="Q948" i="84" s="1"/>
  <c r="O949" i="84"/>
  <c r="O948" i="84"/>
  <c r="J948" i="84"/>
  <c r="H948" i="84"/>
  <c r="O947" i="84"/>
  <c r="O946" i="84"/>
  <c r="O945" i="84"/>
  <c r="O944" i="84"/>
  <c r="Q944" i="84" s="1"/>
  <c r="J944" i="84"/>
  <c r="H944" i="84"/>
  <c r="O943" i="84"/>
  <c r="O942" i="84"/>
  <c r="O941" i="84"/>
  <c r="O940" i="84"/>
  <c r="J940" i="84"/>
  <c r="H940" i="84"/>
  <c r="O939" i="84"/>
  <c r="O938" i="84"/>
  <c r="O937" i="84"/>
  <c r="Q936" i="84" s="1"/>
  <c r="O936" i="84"/>
  <c r="J936" i="84"/>
  <c r="H936" i="84"/>
  <c r="O935" i="84"/>
  <c r="O934" i="84"/>
  <c r="O933" i="84"/>
  <c r="O932" i="84"/>
  <c r="J932" i="84"/>
  <c r="H932" i="84"/>
  <c r="O928" i="84"/>
  <c r="Q928" i="84" s="1"/>
  <c r="J928" i="84"/>
  <c r="H928" i="84"/>
  <c r="O927" i="84"/>
  <c r="O926" i="84"/>
  <c r="O925" i="84"/>
  <c r="O924" i="84"/>
  <c r="Q924" i="84" s="1"/>
  <c r="J924" i="84"/>
  <c r="H924" i="84"/>
  <c r="O923" i="84"/>
  <c r="O922" i="84"/>
  <c r="O921" i="84"/>
  <c r="O920" i="84"/>
  <c r="J920" i="84"/>
  <c r="H920" i="84"/>
  <c r="O919" i="84"/>
  <c r="O918" i="84"/>
  <c r="O917" i="84"/>
  <c r="O916" i="84"/>
  <c r="Q916" i="84" s="1"/>
  <c r="J916" i="84"/>
  <c r="H916" i="84"/>
  <c r="O915" i="84"/>
  <c r="O914" i="84"/>
  <c r="O913" i="84"/>
  <c r="Q912" i="84" s="1"/>
  <c r="O912" i="84"/>
  <c r="J912" i="84"/>
  <c r="H912" i="84"/>
  <c r="O911" i="84"/>
  <c r="O910" i="84"/>
  <c r="O909" i="84"/>
  <c r="O908" i="84"/>
  <c r="Q908" i="84" s="1"/>
  <c r="J908" i="84"/>
  <c r="H908" i="84"/>
  <c r="O907" i="84"/>
  <c r="O906" i="84"/>
  <c r="O905" i="84"/>
  <c r="O904" i="84"/>
  <c r="J904" i="84"/>
  <c r="H904" i="84"/>
  <c r="O903" i="84"/>
  <c r="O902" i="84"/>
  <c r="O901" i="84"/>
  <c r="O900" i="84"/>
  <c r="J900" i="84"/>
  <c r="H900" i="84"/>
  <c r="O899" i="84"/>
  <c r="O898" i="84"/>
  <c r="O897" i="84"/>
  <c r="O896" i="84"/>
  <c r="J896" i="84"/>
  <c r="H896" i="84"/>
  <c r="O895" i="84"/>
  <c r="O894" i="84"/>
  <c r="O893" i="84"/>
  <c r="Q892" i="84" s="1"/>
  <c r="O892" i="84"/>
  <c r="J892" i="84"/>
  <c r="H892" i="84"/>
  <c r="O891" i="84"/>
  <c r="O890" i="84"/>
  <c r="O889" i="84"/>
  <c r="O888" i="84"/>
  <c r="J888" i="84"/>
  <c r="H888" i="84"/>
  <c r="O887" i="84"/>
  <c r="O886" i="84"/>
  <c r="O885" i="84"/>
  <c r="O884" i="84"/>
  <c r="Q884" i="84" s="1"/>
  <c r="J884" i="84"/>
  <c r="H884" i="84"/>
  <c r="O883" i="84"/>
  <c r="O882" i="84"/>
  <c r="O881" i="84"/>
  <c r="O880" i="84"/>
  <c r="J880" i="84"/>
  <c r="H880" i="84"/>
  <c r="O879" i="84"/>
  <c r="Q876" i="84" s="1"/>
  <c r="O878" i="84"/>
  <c r="O877" i="84"/>
  <c r="O876" i="84"/>
  <c r="J876" i="84"/>
  <c r="H876" i="84"/>
  <c r="O875" i="84"/>
  <c r="O874" i="84"/>
  <c r="O873" i="84"/>
  <c r="O872" i="84"/>
  <c r="J872" i="84"/>
  <c r="H872" i="84"/>
  <c r="O871" i="84"/>
  <c r="O870" i="84"/>
  <c r="O869" i="84"/>
  <c r="O868" i="84"/>
  <c r="Q868" i="84" s="1"/>
  <c r="J868" i="84"/>
  <c r="H868" i="84"/>
  <c r="O867" i="84"/>
  <c r="O866" i="84"/>
  <c r="O865" i="84"/>
  <c r="O864" i="84"/>
  <c r="J864" i="84"/>
  <c r="H864" i="84"/>
  <c r="O863" i="84"/>
  <c r="O862" i="84"/>
  <c r="O861" i="84"/>
  <c r="O860" i="84"/>
  <c r="Q860" i="84" s="1"/>
  <c r="J860" i="84"/>
  <c r="H860" i="84"/>
  <c r="O859" i="84"/>
  <c r="O858" i="84"/>
  <c r="O857" i="84"/>
  <c r="O856" i="84"/>
  <c r="J856" i="84"/>
  <c r="H856" i="84"/>
  <c r="O855" i="84"/>
  <c r="O854" i="84"/>
  <c r="O853" i="84"/>
  <c r="O852" i="84"/>
  <c r="Q852" i="84" s="1"/>
  <c r="J852" i="84"/>
  <c r="H852" i="84"/>
  <c r="O851" i="84"/>
  <c r="O850" i="84"/>
  <c r="O849" i="84"/>
  <c r="O848" i="84"/>
  <c r="J848" i="84"/>
  <c r="H848" i="84"/>
  <c r="O847" i="84"/>
  <c r="O846" i="84"/>
  <c r="O845" i="84"/>
  <c r="O844" i="84"/>
  <c r="Q844" i="84" s="1"/>
  <c r="J844" i="84"/>
  <c r="H844" i="84"/>
  <c r="O843" i="84"/>
  <c r="O842" i="84"/>
  <c r="O841" i="84"/>
  <c r="O840" i="84"/>
  <c r="J840" i="84"/>
  <c r="H840" i="84"/>
  <c r="O836" i="84"/>
  <c r="Q836" i="84" s="1"/>
  <c r="J836" i="84"/>
  <c r="H836" i="84"/>
  <c r="O835" i="84"/>
  <c r="O834" i="84"/>
  <c r="O833" i="84"/>
  <c r="O832" i="84"/>
  <c r="Q832" i="84" s="1"/>
  <c r="J832" i="84"/>
  <c r="H832" i="84"/>
  <c r="O831" i="84"/>
  <c r="O830" i="84"/>
  <c r="O829" i="84"/>
  <c r="O828" i="84"/>
  <c r="J828" i="84"/>
  <c r="H828" i="84"/>
  <c r="O827" i="84"/>
  <c r="O826" i="84"/>
  <c r="O825" i="84"/>
  <c r="O824" i="84"/>
  <c r="J824" i="84"/>
  <c r="H824" i="84"/>
  <c r="O823" i="84"/>
  <c r="O822" i="84"/>
  <c r="O821" i="84"/>
  <c r="O820" i="84"/>
  <c r="Q820" i="84" s="1"/>
  <c r="J820" i="84"/>
  <c r="H820" i="84"/>
  <c r="O819" i="84"/>
  <c r="O818" i="84"/>
  <c r="O817" i="84"/>
  <c r="O816" i="84"/>
  <c r="J816" i="84"/>
  <c r="H816" i="84"/>
  <c r="O815" i="84"/>
  <c r="O814" i="84"/>
  <c r="O813" i="84"/>
  <c r="O812" i="84"/>
  <c r="Q812" i="84" s="1"/>
  <c r="J812" i="84"/>
  <c r="H812" i="84"/>
  <c r="O811" i="84"/>
  <c r="O810" i="84"/>
  <c r="O809" i="84"/>
  <c r="O808" i="84"/>
  <c r="J808" i="84"/>
  <c r="H808" i="84"/>
  <c r="O807" i="84"/>
  <c r="O806" i="84"/>
  <c r="O805" i="84"/>
  <c r="O804" i="84"/>
  <c r="J804" i="84"/>
  <c r="H804" i="84"/>
  <c r="O803" i="84"/>
  <c r="Q800" i="84" s="1"/>
  <c r="O802" i="84"/>
  <c r="O801" i="84"/>
  <c r="O800" i="84"/>
  <c r="J800" i="84"/>
  <c r="H800" i="84"/>
  <c r="O799" i="84"/>
  <c r="O798" i="84"/>
  <c r="O797" i="84"/>
  <c r="O796" i="84"/>
  <c r="J796" i="84"/>
  <c r="H796" i="84"/>
  <c r="O795" i="84"/>
  <c r="O794" i="84"/>
  <c r="O793" i="84"/>
  <c r="O792" i="84"/>
  <c r="Q792" i="84" s="1"/>
  <c r="J792" i="84"/>
  <c r="H792" i="84"/>
  <c r="O791" i="84"/>
  <c r="O790" i="84"/>
  <c r="O789" i="84"/>
  <c r="O788" i="84"/>
  <c r="J788" i="84"/>
  <c r="H788" i="84"/>
  <c r="O787" i="84"/>
  <c r="O786" i="84"/>
  <c r="O785" i="84"/>
  <c r="O784" i="84"/>
  <c r="Q784" i="84" s="1"/>
  <c r="J784" i="84"/>
  <c r="H784" i="84"/>
  <c r="O783" i="84"/>
  <c r="O782" i="84"/>
  <c r="O781" i="84"/>
  <c r="O780" i="84"/>
  <c r="J780" i="84"/>
  <c r="H780" i="84"/>
  <c r="O779" i="84"/>
  <c r="O778" i="84"/>
  <c r="O777" i="84"/>
  <c r="O776" i="84"/>
  <c r="Q776" i="84" s="1"/>
  <c r="J776" i="84"/>
  <c r="H776" i="84"/>
  <c r="O775" i="84"/>
  <c r="O774" i="84"/>
  <c r="O773" i="84"/>
  <c r="O772" i="84"/>
  <c r="J772" i="84"/>
  <c r="H772" i="84"/>
  <c r="O771" i="84"/>
  <c r="O770" i="84"/>
  <c r="O769" i="84"/>
  <c r="O768" i="84"/>
  <c r="Q768" i="84" s="1"/>
  <c r="J768" i="84"/>
  <c r="H768" i="84"/>
  <c r="O767" i="84"/>
  <c r="O766" i="84"/>
  <c r="O765" i="84"/>
  <c r="O764" i="84"/>
  <c r="J764" i="84"/>
  <c r="H764" i="84"/>
  <c r="O763" i="84"/>
  <c r="O762" i="84"/>
  <c r="O761" i="84"/>
  <c r="O760" i="84"/>
  <c r="J760" i="84"/>
  <c r="H760" i="84"/>
  <c r="O759" i="84"/>
  <c r="O758" i="84"/>
  <c r="O757" i="84"/>
  <c r="O756" i="84"/>
  <c r="J756" i="84"/>
  <c r="H756" i="84"/>
  <c r="O755" i="84"/>
  <c r="O754" i="84"/>
  <c r="O753" i="84"/>
  <c r="O752" i="84"/>
  <c r="J752" i="84"/>
  <c r="H752" i="84"/>
  <c r="O751" i="84"/>
  <c r="O750" i="84"/>
  <c r="O749" i="84"/>
  <c r="O748" i="84"/>
  <c r="J748" i="84"/>
  <c r="H748" i="84"/>
  <c r="O747" i="84"/>
  <c r="O746" i="84"/>
  <c r="O745" i="84"/>
  <c r="O744" i="84"/>
  <c r="J744" i="84"/>
  <c r="H744" i="84"/>
  <c r="O743" i="84"/>
  <c r="O742" i="84"/>
  <c r="O741" i="84"/>
  <c r="O740" i="84"/>
  <c r="Q740" i="84" s="1"/>
  <c r="J740" i="84"/>
  <c r="H740" i="84"/>
  <c r="O739" i="84"/>
  <c r="O738" i="84"/>
  <c r="O737" i="84"/>
  <c r="O736" i="84"/>
  <c r="J736" i="84"/>
  <c r="H736" i="84"/>
  <c r="O735" i="84"/>
  <c r="O734" i="84"/>
  <c r="O733" i="84"/>
  <c r="O732" i="84"/>
  <c r="J732" i="84"/>
  <c r="H732" i="84"/>
  <c r="O731" i="84"/>
  <c r="O730" i="84"/>
  <c r="O729" i="84"/>
  <c r="O728" i="84"/>
  <c r="J728" i="84"/>
  <c r="H728" i="84"/>
  <c r="O727" i="84"/>
  <c r="O726" i="84"/>
  <c r="O725" i="84"/>
  <c r="O724" i="84"/>
  <c r="Q724" i="84" s="1"/>
  <c r="J724" i="84"/>
  <c r="H724" i="84"/>
  <c r="O723" i="84"/>
  <c r="O722" i="84"/>
  <c r="O721" i="84"/>
  <c r="O720" i="84"/>
  <c r="J720" i="84"/>
  <c r="H720" i="84"/>
  <c r="O719" i="84"/>
  <c r="O718" i="84"/>
  <c r="O717" i="84"/>
  <c r="O716" i="84"/>
  <c r="J716" i="84"/>
  <c r="H716" i="84"/>
  <c r="O715" i="84"/>
  <c r="Q712" i="84" s="1"/>
  <c r="O714" i="84"/>
  <c r="O713" i="84"/>
  <c r="O712" i="84"/>
  <c r="J712" i="84"/>
  <c r="H712" i="84"/>
  <c r="O711" i="84"/>
  <c r="O710" i="84"/>
  <c r="O709" i="84"/>
  <c r="Q708" i="84" s="1"/>
  <c r="O708" i="84"/>
  <c r="J708" i="84"/>
  <c r="H708" i="84"/>
  <c r="O707" i="84"/>
  <c r="O706" i="84"/>
  <c r="O705" i="84"/>
  <c r="O702" i="84"/>
  <c r="Q702" i="84" s="1"/>
  <c r="J702" i="84"/>
  <c r="H702" i="84"/>
  <c r="O701" i="84"/>
  <c r="O700" i="84"/>
  <c r="O699" i="84"/>
  <c r="Q698" i="84" s="1"/>
  <c r="O698" i="84"/>
  <c r="J698" i="84"/>
  <c r="H698" i="84"/>
  <c r="O697" i="84"/>
  <c r="O696" i="84"/>
  <c r="O695" i="84"/>
  <c r="O694" i="84"/>
  <c r="J694" i="84"/>
  <c r="H694" i="84"/>
  <c r="O693" i="84"/>
  <c r="O692" i="84"/>
  <c r="O691" i="84"/>
  <c r="O690" i="84"/>
  <c r="J690" i="84"/>
  <c r="H690" i="84"/>
  <c r="O689" i="84"/>
  <c r="O688" i="84"/>
  <c r="O687" i="84"/>
  <c r="O686" i="84"/>
  <c r="J686" i="84"/>
  <c r="H686" i="84"/>
  <c r="O685" i="84"/>
  <c r="O684" i="84"/>
  <c r="O683" i="84"/>
  <c r="O682" i="84"/>
  <c r="J682" i="84"/>
  <c r="H682" i="84"/>
  <c r="O681" i="84"/>
  <c r="O680" i="84"/>
  <c r="O679" i="84"/>
  <c r="O678" i="84"/>
  <c r="Q678" i="84" s="1"/>
  <c r="J678" i="84"/>
  <c r="H678" i="84"/>
  <c r="O677" i="84"/>
  <c r="O676" i="84"/>
  <c r="O675" i="84"/>
  <c r="O674" i="84"/>
  <c r="J674" i="84"/>
  <c r="H674" i="84"/>
  <c r="O673" i="84"/>
  <c r="O672" i="84"/>
  <c r="O671" i="84"/>
  <c r="O670" i="84"/>
  <c r="J670" i="84"/>
  <c r="H670" i="84"/>
  <c r="O669" i="84"/>
  <c r="O668" i="84"/>
  <c r="O667" i="84"/>
  <c r="O666" i="84"/>
  <c r="J666" i="84"/>
  <c r="H666" i="84"/>
  <c r="O665" i="84"/>
  <c r="O664" i="84"/>
  <c r="O663" i="84"/>
  <c r="O662" i="84"/>
  <c r="Q662" i="84" s="1"/>
  <c r="J662" i="84"/>
  <c r="H662" i="84"/>
  <c r="O661" i="84"/>
  <c r="O660" i="84"/>
  <c r="O659" i="84"/>
  <c r="O658" i="84"/>
  <c r="J658" i="84"/>
  <c r="H658" i="84"/>
  <c r="O657" i="84"/>
  <c r="O656" i="84"/>
  <c r="O655" i="84"/>
  <c r="O654" i="84"/>
  <c r="J654" i="84"/>
  <c r="H654" i="84"/>
  <c r="O653" i="84"/>
  <c r="O652" i="84"/>
  <c r="Q650" i="84" s="1"/>
  <c r="O651" i="84"/>
  <c r="O650" i="84"/>
  <c r="J650" i="84"/>
  <c r="H650" i="84"/>
  <c r="O649" i="84"/>
  <c r="O648" i="84"/>
  <c r="O647" i="84"/>
  <c r="O646" i="84"/>
  <c r="J646" i="84"/>
  <c r="H646" i="84"/>
  <c r="O645" i="84"/>
  <c r="O644" i="84"/>
  <c r="O643" i="84"/>
  <c r="O642" i="84"/>
  <c r="J642" i="84"/>
  <c r="H642" i="84"/>
  <c r="E642" i="84"/>
  <c r="O641" i="84"/>
  <c r="O640" i="84"/>
  <c r="O639" i="84"/>
  <c r="O638" i="84"/>
  <c r="J638" i="84"/>
  <c r="H638" i="84"/>
  <c r="O637" i="84"/>
  <c r="Q634" i="84" s="1"/>
  <c r="O636" i="84"/>
  <c r="O634" i="84"/>
  <c r="J634" i="84"/>
  <c r="H634" i="84"/>
  <c r="O633" i="84"/>
  <c r="O632" i="84"/>
  <c r="O631" i="84"/>
  <c r="O630" i="84"/>
  <c r="J630" i="84"/>
  <c r="H630" i="84"/>
  <c r="O629" i="84"/>
  <c r="O628" i="84"/>
  <c r="O627" i="84"/>
  <c r="O626" i="84"/>
  <c r="J626" i="84"/>
  <c r="H626" i="84"/>
  <c r="O625" i="84"/>
  <c r="O624" i="84"/>
  <c r="O623" i="84"/>
  <c r="Q622" i="84" s="1"/>
  <c r="O622" i="84"/>
  <c r="J622" i="84"/>
  <c r="H622" i="84"/>
  <c r="O621" i="84"/>
  <c r="O620" i="84"/>
  <c r="Q618" i="84" s="1"/>
  <c r="O619" i="84"/>
  <c r="O618" i="84"/>
  <c r="J618" i="84"/>
  <c r="H618" i="84"/>
  <c r="O617" i="84"/>
  <c r="O616" i="84"/>
  <c r="O615" i="84"/>
  <c r="O614" i="84"/>
  <c r="J614" i="84"/>
  <c r="H614" i="84"/>
  <c r="O613" i="84"/>
  <c r="O612" i="84"/>
  <c r="O611" i="84"/>
  <c r="O610" i="84"/>
  <c r="J610" i="84"/>
  <c r="H610" i="84"/>
  <c r="O609" i="84"/>
  <c r="O608" i="84"/>
  <c r="O607" i="84"/>
  <c r="Q606" i="84" s="1"/>
  <c r="O606" i="84"/>
  <c r="J606" i="84"/>
  <c r="H606" i="84"/>
  <c r="O605" i="84"/>
  <c r="O604" i="84"/>
  <c r="Q602" i="84" s="1"/>
  <c r="O603" i="84"/>
  <c r="O602" i="84"/>
  <c r="J602" i="84"/>
  <c r="H602" i="84"/>
  <c r="O601" i="84"/>
  <c r="O600" i="84"/>
  <c r="O599" i="84"/>
  <c r="O598" i="84"/>
  <c r="O597" i="84"/>
  <c r="J597" i="84"/>
  <c r="H597" i="84"/>
  <c r="O596" i="84"/>
  <c r="O595" i="84"/>
  <c r="O594" i="84"/>
  <c r="O593" i="84"/>
  <c r="J593" i="84"/>
  <c r="H593" i="84"/>
  <c r="O592" i="84"/>
  <c r="O591" i="84"/>
  <c r="Q589" i="84" s="1"/>
  <c r="O590" i="84"/>
  <c r="O589" i="84"/>
  <c r="J589" i="84"/>
  <c r="H589" i="84"/>
  <c r="O588" i="84"/>
  <c r="O587" i="84"/>
  <c r="O586" i="84"/>
  <c r="Q585" i="84"/>
  <c r="O585" i="84"/>
  <c r="J585" i="84"/>
  <c r="H585" i="84"/>
  <c r="O584" i="84"/>
  <c r="O583" i="84"/>
  <c r="O582" i="84"/>
  <c r="O581" i="84"/>
  <c r="J581" i="84"/>
  <c r="H581" i="84"/>
  <c r="O580" i="84"/>
  <c r="O579" i="84"/>
  <c r="O578" i="84"/>
  <c r="Q577" i="84"/>
  <c r="O577" i="84"/>
  <c r="J577" i="84"/>
  <c r="H577" i="84"/>
  <c r="O576" i="84"/>
  <c r="O575" i="84"/>
  <c r="O574" i="84"/>
  <c r="O573" i="84"/>
  <c r="J573" i="84"/>
  <c r="H573" i="84"/>
  <c r="O572" i="84"/>
  <c r="O571" i="84"/>
  <c r="Q569" i="84" s="1"/>
  <c r="O570" i="84"/>
  <c r="O569" i="84"/>
  <c r="J569" i="84"/>
  <c r="H569" i="84"/>
  <c r="O568" i="84"/>
  <c r="O567" i="84"/>
  <c r="O566" i="84"/>
  <c r="O565" i="84"/>
  <c r="J565" i="84"/>
  <c r="H565" i="84"/>
  <c r="O564" i="84"/>
  <c r="O563" i="84"/>
  <c r="O562" i="84"/>
  <c r="O561" i="84"/>
  <c r="Q561" i="84" s="1"/>
  <c r="J561" i="84"/>
  <c r="H561" i="84"/>
  <c r="O560" i="84"/>
  <c r="O559" i="84"/>
  <c r="O558" i="84"/>
  <c r="Q557" i="84" s="1"/>
  <c r="O557" i="84"/>
  <c r="J557" i="84"/>
  <c r="H557" i="84"/>
  <c r="O556" i="84"/>
  <c r="O555" i="84"/>
  <c r="O554" i="84"/>
  <c r="O553" i="84"/>
  <c r="J553" i="84"/>
  <c r="H553" i="84"/>
  <c r="O552" i="84"/>
  <c r="O551" i="84"/>
  <c r="O550" i="84"/>
  <c r="O549" i="84"/>
  <c r="J549" i="84"/>
  <c r="H549" i="84"/>
  <c r="O548" i="84"/>
  <c r="O547" i="84"/>
  <c r="O546" i="84"/>
  <c r="O545" i="84"/>
  <c r="J545" i="84"/>
  <c r="H545" i="84"/>
  <c r="O544" i="84"/>
  <c r="O543" i="84"/>
  <c r="O542" i="84"/>
  <c r="O541" i="84"/>
  <c r="J541" i="84"/>
  <c r="H541" i="84"/>
  <c r="O540" i="84"/>
  <c r="O539" i="84"/>
  <c r="O538" i="84"/>
  <c r="O537" i="84"/>
  <c r="Q537" i="84" s="1"/>
  <c r="J537" i="84"/>
  <c r="H537" i="84"/>
  <c r="O536" i="84"/>
  <c r="O535" i="84"/>
  <c r="O534" i="84"/>
  <c r="O533" i="84"/>
  <c r="J533" i="84"/>
  <c r="H533" i="84"/>
  <c r="O532" i="84"/>
  <c r="O531" i="84"/>
  <c r="O530" i="84"/>
  <c r="O529" i="84"/>
  <c r="J529" i="84"/>
  <c r="H529" i="84"/>
  <c r="E529" i="84"/>
  <c r="O528" i="84"/>
  <c r="O527" i="84"/>
  <c r="O526" i="84"/>
  <c r="O525" i="84"/>
  <c r="Q525" i="84" s="1"/>
  <c r="J525" i="84"/>
  <c r="H525" i="84"/>
  <c r="E525" i="84"/>
  <c r="O524" i="84"/>
  <c r="O523" i="84"/>
  <c r="O522" i="84"/>
  <c r="O521" i="84"/>
  <c r="J521" i="84"/>
  <c r="H521" i="84"/>
  <c r="O520" i="84"/>
  <c r="O519" i="84"/>
  <c r="O518" i="84"/>
  <c r="Q517" i="84" s="1"/>
  <c r="O517" i="84"/>
  <c r="J517" i="84"/>
  <c r="H517" i="84"/>
  <c r="O516" i="84"/>
  <c r="O515" i="84"/>
  <c r="O514" i="84"/>
  <c r="O513" i="84"/>
  <c r="J513" i="84"/>
  <c r="H513" i="84"/>
  <c r="O512" i="84"/>
  <c r="O511" i="84"/>
  <c r="O510" i="84"/>
  <c r="O509" i="84"/>
  <c r="Q509" i="84" s="1"/>
  <c r="J509" i="84"/>
  <c r="H509" i="84"/>
  <c r="O508" i="84"/>
  <c r="O507" i="84"/>
  <c r="O506" i="84"/>
  <c r="O505" i="84"/>
  <c r="Q505" i="84" s="1"/>
  <c r="J505" i="84"/>
  <c r="H505" i="84"/>
  <c r="O504" i="84"/>
  <c r="O503" i="84"/>
  <c r="O502" i="84"/>
  <c r="O501" i="84"/>
  <c r="J501" i="84"/>
  <c r="H501" i="84"/>
  <c r="O500" i="84"/>
  <c r="O499" i="84"/>
  <c r="O498" i="84"/>
  <c r="O497" i="84"/>
  <c r="J497" i="84"/>
  <c r="H497" i="84"/>
  <c r="O496" i="84"/>
  <c r="O495" i="84"/>
  <c r="O494" i="84"/>
  <c r="O493" i="84"/>
  <c r="J493" i="84"/>
  <c r="H493" i="84"/>
  <c r="O492" i="84"/>
  <c r="O491" i="84"/>
  <c r="O490" i="84"/>
  <c r="O489" i="84"/>
  <c r="J489" i="84"/>
  <c r="H489" i="84"/>
  <c r="O488" i="84"/>
  <c r="O487" i="84"/>
  <c r="O486" i="84"/>
  <c r="Q485" i="84" s="1"/>
  <c r="O485" i="84"/>
  <c r="J485" i="84"/>
  <c r="H485" i="84"/>
  <c r="O484" i="84"/>
  <c r="O483" i="84"/>
  <c r="O482" i="84"/>
  <c r="O481" i="84"/>
  <c r="J481" i="84"/>
  <c r="H481" i="84"/>
  <c r="O480" i="84"/>
  <c r="O479" i="84"/>
  <c r="O478" i="84"/>
  <c r="Q477" i="84" s="1"/>
  <c r="O477" i="84"/>
  <c r="J477" i="84"/>
  <c r="H477" i="84"/>
  <c r="O476" i="84"/>
  <c r="O475" i="84"/>
  <c r="O474" i="84"/>
  <c r="O473" i="84"/>
  <c r="J473" i="84"/>
  <c r="H473" i="84"/>
  <c r="O472" i="84"/>
  <c r="O471" i="84"/>
  <c r="O470" i="84"/>
  <c r="O469" i="84"/>
  <c r="J469" i="84"/>
  <c r="H469" i="84"/>
  <c r="O468" i="84"/>
  <c r="O467" i="84"/>
  <c r="O466" i="84"/>
  <c r="O465" i="84"/>
  <c r="J465" i="84"/>
  <c r="H465" i="84"/>
  <c r="O464" i="84"/>
  <c r="O463" i="84"/>
  <c r="O462" i="84"/>
  <c r="O461" i="84"/>
  <c r="J461" i="84"/>
  <c r="H461" i="84"/>
  <c r="O460" i="84"/>
  <c r="O459" i="84"/>
  <c r="O458" i="84"/>
  <c r="O457" i="84"/>
  <c r="J457" i="84"/>
  <c r="H457" i="84"/>
  <c r="O456" i="84"/>
  <c r="O455" i="84"/>
  <c r="O454" i="84"/>
  <c r="O453" i="84"/>
  <c r="Q453" i="84" s="1"/>
  <c r="J453" i="84"/>
  <c r="H453" i="84"/>
  <c r="O452" i="84"/>
  <c r="O451" i="84"/>
  <c r="O450" i="84"/>
  <c r="O449" i="84"/>
  <c r="J449" i="84"/>
  <c r="H449" i="84"/>
  <c r="O448" i="84"/>
  <c r="O447" i="84"/>
  <c r="O446" i="84"/>
  <c r="O445" i="84"/>
  <c r="J445" i="84"/>
  <c r="H445" i="84"/>
  <c r="O444" i="84"/>
  <c r="O443" i="84"/>
  <c r="O442" i="84"/>
  <c r="O441" i="84"/>
  <c r="Q441" i="84" s="1"/>
  <c r="J441" i="84"/>
  <c r="H441" i="84"/>
  <c r="O440" i="84"/>
  <c r="O439" i="84"/>
  <c r="O438" i="84"/>
  <c r="O437" i="84"/>
  <c r="Q437" i="84" s="1"/>
  <c r="J437" i="84"/>
  <c r="H437" i="84"/>
  <c r="O436" i="84"/>
  <c r="O435" i="84"/>
  <c r="O434" i="84"/>
  <c r="O433" i="84"/>
  <c r="J433" i="84"/>
  <c r="H433" i="84"/>
  <c r="O432" i="84"/>
  <c r="O431" i="84"/>
  <c r="O430" i="84"/>
  <c r="O429" i="84"/>
  <c r="J429" i="84"/>
  <c r="H429" i="84"/>
  <c r="O428" i="84"/>
  <c r="O427" i="84"/>
  <c r="O426" i="84"/>
  <c r="O425" i="84"/>
  <c r="Q425" i="84" s="1"/>
  <c r="R425" i="84" s="1"/>
  <c r="J425" i="84"/>
  <c r="H425" i="84"/>
  <c r="O424" i="84"/>
  <c r="O423" i="84"/>
  <c r="O422" i="84"/>
  <c r="O421" i="84"/>
  <c r="Q421" i="84" s="1"/>
  <c r="R421" i="84" s="1"/>
  <c r="J421" i="84"/>
  <c r="H421" i="84"/>
  <c r="O420" i="84"/>
  <c r="O419" i="84"/>
  <c r="O418" i="84"/>
  <c r="O417" i="84"/>
  <c r="J417" i="84"/>
  <c r="H417" i="84"/>
  <c r="O416" i="84"/>
  <c r="O415" i="84"/>
  <c r="O414" i="84"/>
  <c r="O413" i="84"/>
  <c r="J413" i="84"/>
  <c r="H413" i="84"/>
  <c r="O412" i="84"/>
  <c r="O411" i="84"/>
  <c r="O410" i="84"/>
  <c r="O409" i="84"/>
  <c r="Q409" i="84" s="1"/>
  <c r="R409" i="84" s="1"/>
  <c r="J409" i="84"/>
  <c r="H409" i="84"/>
  <c r="O408" i="84"/>
  <c r="O407" i="84"/>
  <c r="O406" i="84"/>
  <c r="O405" i="84"/>
  <c r="Q405" i="84" s="1"/>
  <c r="J405" i="84"/>
  <c r="H405" i="84"/>
  <c r="O404" i="84"/>
  <c r="O403" i="84"/>
  <c r="O402" i="84"/>
  <c r="O401" i="84"/>
  <c r="J401" i="84"/>
  <c r="H401" i="84"/>
  <c r="O400" i="84"/>
  <c r="O399" i="84"/>
  <c r="Q397" i="84" s="1"/>
  <c r="O398" i="84"/>
  <c r="O397" i="84"/>
  <c r="J397" i="84"/>
  <c r="H397" i="84"/>
  <c r="O396" i="84"/>
  <c r="O395" i="84"/>
  <c r="O394" i="84"/>
  <c r="O393" i="84"/>
  <c r="J393" i="84"/>
  <c r="H393" i="84"/>
  <c r="O392" i="84"/>
  <c r="O391" i="84"/>
  <c r="O390" i="84"/>
  <c r="Q389" i="84"/>
  <c r="O389" i="84"/>
  <c r="J389" i="84"/>
  <c r="H389" i="84"/>
  <c r="O388" i="84"/>
  <c r="O387" i="84"/>
  <c r="O386" i="84"/>
  <c r="O385" i="84"/>
  <c r="Q385" i="84" s="1"/>
  <c r="J385" i="84"/>
  <c r="H385" i="84"/>
  <c r="O384" i="84"/>
  <c r="O383" i="84"/>
  <c r="O382" i="84"/>
  <c r="O381" i="84"/>
  <c r="J381" i="84"/>
  <c r="H381" i="84"/>
  <c r="O380" i="84"/>
  <c r="O379" i="84"/>
  <c r="O378" i="84"/>
  <c r="O377" i="84"/>
  <c r="J377" i="84"/>
  <c r="H377" i="84"/>
  <c r="O376" i="84"/>
  <c r="O375" i="84"/>
  <c r="O374" i="84"/>
  <c r="O373" i="84"/>
  <c r="Q373" i="84" s="1"/>
  <c r="R373" i="84" s="1"/>
  <c r="J373" i="84"/>
  <c r="H373" i="84"/>
  <c r="O372" i="84"/>
  <c r="O371" i="84"/>
  <c r="O370" i="84"/>
  <c r="O369" i="84"/>
  <c r="Q369" i="84" s="1"/>
  <c r="J369" i="84"/>
  <c r="H369" i="84"/>
  <c r="O368" i="84"/>
  <c r="O367" i="84"/>
  <c r="O366" i="84"/>
  <c r="O365" i="84"/>
  <c r="J365" i="84"/>
  <c r="H365" i="84"/>
  <c r="O364" i="84"/>
  <c r="O363" i="84"/>
  <c r="O362" i="84"/>
  <c r="O361" i="84"/>
  <c r="J361" i="84"/>
  <c r="H361" i="84"/>
  <c r="O360" i="84"/>
  <c r="O359" i="84"/>
  <c r="O358" i="84"/>
  <c r="O357" i="84"/>
  <c r="J357" i="84"/>
  <c r="H357" i="84"/>
  <c r="O356" i="84"/>
  <c r="O355" i="84"/>
  <c r="O354" i="84"/>
  <c r="O353" i="84"/>
  <c r="J353" i="84"/>
  <c r="H353" i="84"/>
  <c r="O352" i="84"/>
  <c r="O351" i="84"/>
  <c r="O350" i="84"/>
  <c r="O349" i="84"/>
  <c r="Q349" i="84" s="1"/>
  <c r="J349" i="84"/>
  <c r="H349" i="84"/>
  <c r="O348" i="84"/>
  <c r="O347" i="84"/>
  <c r="O346" i="84"/>
  <c r="Q345" i="84" s="1"/>
  <c r="O345" i="84"/>
  <c r="J345" i="84"/>
  <c r="H345" i="84"/>
  <c r="O344" i="84"/>
  <c r="O343" i="84"/>
  <c r="O342" i="84"/>
  <c r="O341" i="84"/>
  <c r="Q341" i="84" s="1"/>
  <c r="J341" i="84"/>
  <c r="H341" i="84"/>
  <c r="O340" i="84"/>
  <c r="O339" i="84"/>
  <c r="O338" i="84"/>
  <c r="Q337" i="84" s="1"/>
  <c r="O337" i="84"/>
  <c r="J337" i="84"/>
  <c r="H337" i="84"/>
  <c r="O336" i="84"/>
  <c r="O335" i="84"/>
  <c r="O334" i="84"/>
  <c r="O333" i="84"/>
  <c r="Q333" i="84" s="1"/>
  <c r="J333" i="84"/>
  <c r="H333" i="84"/>
  <c r="O332" i="84"/>
  <c r="O331" i="84"/>
  <c r="O330" i="84"/>
  <c r="Q329" i="84" s="1"/>
  <c r="O329" i="84"/>
  <c r="J329" i="84"/>
  <c r="H329" i="84"/>
  <c r="O328" i="84"/>
  <c r="O327" i="84"/>
  <c r="O326" i="84"/>
  <c r="O325" i="84"/>
  <c r="Q325" i="84" s="1"/>
  <c r="J325" i="84"/>
  <c r="H325" i="84"/>
  <c r="O324" i="84"/>
  <c r="O323" i="84"/>
  <c r="O322" i="84"/>
  <c r="O321" i="84"/>
  <c r="J321" i="84"/>
  <c r="H321" i="84"/>
  <c r="O320" i="84"/>
  <c r="O319" i="84"/>
  <c r="O318" i="84"/>
  <c r="O317" i="84"/>
  <c r="J317" i="84"/>
  <c r="H317" i="84"/>
  <c r="O316" i="84"/>
  <c r="O315" i="84"/>
  <c r="O314" i="84"/>
  <c r="O313" i="84"/>
  <c r="J313" i="84"/>
  <c r="H313" i="84"/>
  <c r="O312" i="84"/>
  <c r="O311" i="84"/>
  <c r="O310" i="84"/>
  <c r="O309" i="84"/>
  <c r="J309" i="84"/>
  <c r="H309" i="84"/>
  <c r="O308" i="84"/>
  <c r="O307" i="84"/>
  <c r="O306" i="84"/>
  <c r="O305" i="84"/>
  <c r="J305" i="84"/>
  <c r="H305" i="84"/>
  <c r="O304" i="84"/>
  <c r="O303" i="84"/>
  <c r="O302" i="84"/>
  <c r="O301" i="84"/>
  <c r="J301" i="84"/>
  <c r="H301" i="84"/>
  <c r="O300" i="84"/>
  <c r="O299" i="84"/>
  <c r="O298" i="84"/>
  <c r="O297" i="84"/>
  <c r="J297" i="84"/>
  <c r="H297" i="84"/>
  <c r="O296" i="84"/>
  <c r="O295" i="84"/>
  <c r="O294" i="84"/>
  <c r="O293" i="84"/>
  <c r="Q293" i="84" s="1"/>
  <c r="J293" i="84"/>
  <c r="H293" i="84"/>
  <c r="O292" i="84"/>
  <c r="O291" i="84"/>
  <c r="O290" i="84"/>
  <c r="O289" i="84"/>
  <c r="J289" i="84"/>
  <c r="H289" i="84"/>
  <c r="O288" i="84"/>
  <c r="O287" i="84"/>
  <c r="O286" i="84"/>
  <c r="O285" i="84"/>
  <c r="J285" i="84"/>
  <c r="H285" i="84"/>
  <c r="O284" i="84"/>
  <c r="O283" i="84"/>
  <c r="O282" i="84"/>
  <c r="O281" i="84"/>
  <c r="J281" i="84"/>
  <c r="H281" i="84"/>
  <c r="O280" i="84"/>
  <c r="O279" i="84"/>
  <c r="O278" i="84"/>
  <c r="O277" i="84"/>
  <c r="Q277" i="84" s="1"/>
  <c r="J277" i="84"/>
  <c r="H277" i="84"/>
  <c r="O276" i="84"/>
  <c r="O275" i="84"/>
  <c r="O274" i="84"/>
  <c r="O273" i="84"/>
  <c r="Q273" i="84" s="1"/>
  <c r="J273" i="84"/>
  <c r="H273" i="84"/>
  <c r="O272" i="84"/>
  <c r="O271" i="84"/>
  <c r="O270" i="84"/>
  <c r="O269" i="84"/>
  <c r="J269" i="84"/>
  <c r="H269" i="84"/>
  <c r="O268" i="84"/>
  <c r="O267" i="84"/>
  <c r="Q265" i="84" s="1"/>
  <c r="O266" i="84"/>
  <c r="O265" i="84"/>
  <c r="J265" i="84"/>
  <c r="H265" i="84"/>
  <c r="O264" i="84"/>
  <c r="O263" i="84"/>
  <c r="O262" i="84"/>
  <c r="O261" i="84"/>
  <c r="J261" i="84"/>
  <c r="H261" i="84"/>
  <c r="O260" i="84"/>
  <c r="O259" i="84"/>
  <c r="O258" i="84"/>
  <c r="O257" i="84"/>
  <c r="J257" i="84"/>
  <c r="H257" i="84"/>
  <c r="O256" i="84"/>
  <c r="O255" i="84"/>
  <c r="O254" i="84"/>
  <c r="O253" i="84"/>
  <c r="J253" i="84"/>
  <c r="H253" i="84"/>
  <c r="O252" i="84"/>
  <c r="O251" i="84"/>
  <c r="Q249" i="84" s="1"/>
  <c r="O250" i="84"/>
  <c r="O249" i="84"/>
  <c r="J249" i="84"/>
  <c r="H249" i="84"/>
  <c r="O248" i="84"/>
  <c r="O247" i="84"/>
  <c r="O246" i="84"/>
  <c r="O245" i="84"/>
  <c r="J245" i="84"/>
  <c r="H245" i="84"/>
  <c r="O244" i="84"/>
  <c r="O243" i="84"/>
  <c r="O242" i="84"/>
  <c r="O241" i="84"/>
  <c r="J241" i="84"/>
  <c r="H241" i="84"/>
  <c r="O240" i="84"/>
  <c r="O239" i="84"/>
  <c r="O238" i="84"/>
  <c r="O237" i="84"/>
  <c r="J237" i="84"/>
  <c r="H237" i="84"/>
  <c r="O236" i="84"/>
  <c r="O235" i="84"/>
  <c r="Q233" i="84" s="1"/>
  <c r="O234" i="84"/>
  <c r="O233" i="84"/>
  <c r="J233" i="84"/>
  <c r="H233" i="84"/>
  <c r="O232" i="84"/>
  <c r="O231" i="84"/>
  <c r="O230" i="84"/>
  <c r="Q229" i="84"/>
  <c r="O229" i="84"/>
  <c r="J229" i="84"/>
  <c r="H229" i="84"/>
  <c r="O228" i="84"/>
  <c r="O227" i="84"/>
  <c r="O226" i="84"/>
  <c r="O225" i="84"/>
  <c r="J225" i="84"/>
  <c r="H225" i="84"/>
  <c r="O224" i="84"/>
  <c r="O223" i="84"/>
  <c r="O222" i="84"/>
  <c r="O221" i="84"/>
  <c r="J221" i="84"/>
  <c r="H221" i="84"/>
  <c r="O220" i="84"/>
  <c r="O219" i="84"/>
  <c r="O218" i="84"/>
  <c r="O217" i="84"/>
  <c r="J217" i="84"/>
  <c r="H217" i="84"/>
  <c r="O216" i="84"/>
  <c r="O215" i="84"/>
  <c r="O214" i="84"/>
  <c r="O213" i="84"/>
  <c r="J213" i="84"/>
  <c r="H213" i="84"/>
  <c r="O212" i="84"/>
  <c r="O211" i="84"/>
  <c r="O210" i="84"/>
  <c r="O209" i="84"/>
  <c r="J209" i="84"/>
  <c r="H209" i="84"/>
  <c r="O208" i="84"/>
  <c r="O207" i="84"/>
  <c r="O206" i="84"/>
  <c r="O205" i="84"/>
  <c r="J205" i="84"/>
  <c r="H205" i="84"/>
  <c r="O204" i="84"/>
  <c r="O203" i="84"/>
  <c r="O202" i="84"/>
  <c r="O201" i="84"/>
  <c r="J201" i="84"/>
  <c r="H201" i="84"/>
  <c r="O200" i="84"/>
  <c r="O199" i="84"/>
  <c r="O198" i="84"/>
  <c r="O197" i="84"/>
  <c r="J197" i="84"/>
  <c r="H197" i="84"/>
  <c r="O196" i="84"/>
  <c r="O195" i="84"/>
  <c r="O194" i="84"/>
  <c r="O193" i="84"/>
  <c r="J193" i="84"/>
  <c r="H193" i="84"/>
  <c r="O192" i="84"/>
  <c r="O191" i="84"/>
  <c r="O190" i="84"/>
  <c r="O189" i="84"/>
  <c r="J189" i="84"/>
  <c r="H189" i="84"/>
  <c r="O188" i="84"/>
  <c r="Q185" i="84" s="1"/>
  <c r="O187" i="84"/>
  <c r="O186" i="84"/>
  <c r="O185" i="84"/>
  <c r="J185" i="84"/>
  <c r="H185" i="84"/>
  <c r="O184" i="84"/>
  <c r="O183" i="84"/>
  <c r="O182" i="84"/>
  <c r="Q181" i="84" s="1"/>
  <c r="O181" i="84"/>
  <c r="J181" i="84"/>
  <c r="H181" i="84"/>
  <c r="O180" i="84"/>
  <c r="O179" i="84"/>
  <c r="O178" i="84"/>
  <c r="O177" i="84"/>
  <c r="J177" i="84"/>
  <c r="H177" i="84"/>
  <c r="O176" i="84"/>
  <c r="O175" i="84"/>
  <c r="O174" i="84"/>
  <c r="O173" i="84"/>
  <c r="J173" i="84"/>
  <c r="H173" i="84"/>
  <c r="O172" i="84"/>
  <c r="O171" i="84"/>
  <c r="O170" i="84"/>
  <c r="O169" i="84"/>
  <c r="Q169" i="84" s="1"/>
  <c r="J169" i="84"/>
  <c r="H169" i="84"/>
  <c r="O168" i="84"/>
  <c r="O167" i="84"/>
  <c r="O166" i="84"/>
  <c r="O165" i="84"/>
  <c r="J165" i="84"/>
  <c r="H165" i="84"/>
  <c r="O164" i="84"/>
  <c r="O163" i="84"/>
  <c r="O162" i="84"/>
  <c r="Q161" i="84" s="1"/>
  <c r="O161" i="84"/>
  <c r="J161" i="84"/>
  <c r="H161" i="84"/>
  <c r="O160" i="84"/>
  <c r="O159" i="84"/>
  <c r="O158" i="84"/>
  <c r="O157" i="84"/>
  <c r="J157" i="84"/>
  <c r="H157" i="84"/>
  <c r="O156" i="84"/>
  <c r="O155" i="84"/>
  <c r="O154" i="84"/>
  <c r="Q153" i="84"/>
  <c r="O153" i="84"/>
  <c r="J153" i="84"/>
  <c r="H153" i="84"/>
  <c r="O152" i="84"/>
  <c r="O151" i="84"/>
  <c r="O150" i="84"/>
  <c r="O149" i="84"/>
  <c r="J149" i="84"/>
  <c r="H149" i="84"/>
  <c r="O148" i="84"/>
  <c r="O147" i="84"/>
  <c r="O146" i="84"/>
  <c r="O145" i="84"/>
  <c r="J145" i="84"/>
  <c r="H145" i="84"/>
  <c r="O144" i="84"/>
  <c r="O143" i="84"/>
  <c r="O142" i="84"/>
  <c r="O141" i="84"/>
  <c r="J141" i="84"/>
  <c r="H141" i="84"/>
  <c r="O140" i="84"/>
  <c r="O139" i="84"/>
  <c r="O138" i="84"/>
  <c r="O137" i="84"/>
  <c r="Q137" i="84" s="1"/>
  <c r="J137" i="84"/>
  <c r="H137" i="84"/>
  <c r="O136" i="84"/>
  <c r="O135" i="84"/>
  <c r="O134" i="84"/>
  <c r="Q133" i="84" s="1"/>
  <c r="O133" i="84"/>
  <c r="J133" i="84"/>
  <c r="H133" i="84"/>
  <c r="O132" i="84"/>
  <c r="O131" i="84"/>
  <c r="O130" i="84"/>
  <c r="O129" i="84"/>
  <c r="J129" i="84"/>
  <c r="H129" i="84"/>
  <c r="O128" i="84"/>
  <c r="O127" i="84"/>
  <c r="O126" i="84"/>
  <c r="O125" i="84"/>
  <c r="J125" i="84"/>
  <c r="H125" i="84"/>
  <c r="O124" i="84"/>
  <c r="O123" i="84"/>
  <c r="O122" i="84"/>
  <c r="O121" i="84"/>
  <c r="J121" i="84"/>
  <c r="H121" i="84"/>
  <c r="O120" i="84"/>
  <c r="O119" i="84"/>
  <c r="O118" i="84"/>
  <c r="O117" i="84"/>
  <c r="J117" i="84"/>
  <c r="H117" i="84"/>
  <c r="O116" i="84"/>
  <c r="O115" i="84"/>
  <c r="O114" i="84"/>
  <c r="O113" i="84"/>
  <c r="J113" i="84"/>
  <c r="H113" i="84"/>
  <c r="O112" i="84"/>
  <c r="O111" i="84"/>
  <c r="O110" i="84"/>
  <c r="O109" i="84"/>
  <c r="J109" i="84"/>
  <c r="H109" i="84"/>
  <c r="O108" i="84"/>
  <c r="O107" i="84"/>
  <c r="O106" i="84"/>
  <c r="O105" i="84"/>
  <c r="J105" i="84"/>
  <c r="H105" i="84"/>
  <c r="O104" i="84"/>
  <c r="O103" i="84"/>
  <c r="O102" i="84"/>
  <c r="O101" i="84"/>
  <c r="J101" i="84"/>
  <c r="H101" i="84"/>
  <c r="O100" i="84"/>
  <c r="O99" i="84"/>
  <c r="O98" i="84"/>
  <c r="O97" i="84"/>
  <c r="J97" i="84"/>
  <c r="H97" i="84"/>
  <c r="O96" i="84"/>
  <c r="O95" i="84"/>
  <c r="O94" i="84"/>
  <c r="O93" i="84"/>
  <c r="J93" i="84"/>
  <c r="H93" i="84"/>
  <c r="O92" i="84"/>
  <c r="O91" i="84"/>
  <c r="O90" i="84"/>
  <c r="O89" i="84"/>
  <c r="J89" i="84"/>
  <c r="H89" i="84"/>
  <c r="O88" i="84"/>
  <c r="O87" i="84"/>
  <c r="O86" i="84"/>
  <c r="O85" i="84"/>
  <c r="J85" i="84"/>
  <c r="H85" i="84"/>
  <c r="O84" i="84"/>
  <c r="O83" i="84"/>
  <c r="O82" i="84"/>
  <c r="O81" i="84"/>
  <c r="J81" i="84"/>
  <c r="H81" i="84"/>
  <c r="O80" i="84"/>
  <c r="O79" i="84"/>
  <c r="O78" i="84"/>
  <c r="O77" i="84"/>
  <c r="J77" i="84"/>
  <c r="H77" i="84"/>
  <c r="O76" i="84"/>
  <c r="O75" i="84"/>
  <c r="O74" i="84"/>
  <c r="O73" i="84"/>
  <c r="J73" i="84"/>
  <c r="H73" i="84"/>
  <c r="O72" i="84"/>
  <c r="O71" i="84"/>
  <c r="O70" i="84"/>
  <c r="O69" i="84"/>
  <c r="J69" i="84"/>
  <c r="H69" i="84"/>
  <c r="O68" i="84"/>
  <c r="O67" i="84"/>
  <c r="O66" i="84"/>
  <c r="O65" i="84"/>
  <c r="J65" i="84"/>
  <c r="H65" i="84"/>
  <c r="O64" i="84"/>
  <c r="O63" i="84"/>
  <c r="O62" i="84"/>
  <c r="O61" i="84"/>
  <c r="J61" i="84"/>
  <c r="H61" i="84"/>
  <c r="O60" i="84"/>
  <c r="O59" i="84"/>
  <c r="O58" i="84"/>
  <c r="O57" i="84"/>
  <c r="J57" i="84"/>
  <c r="H57" i="84"/>
  <c r="O56" i="84"/>
  <c r="O55" i="84"/>
  <c r="O54" i="84"/>
  <c r="O53" i="84"/>
  <c r="J53" i="84"/>
  <c r="H53" i="84"/>
  <c r="O52" i="84"/>
  <c r="O51" i="84"/>
  <c r="O50" i="84"/>
  <c r="O49" i="84"/>
  <c r="J49" i="84"/>
  <c r="H49" i="84"/>
  <c r="O48" i="84"/>
  <c r="O47" i="84"/>
  <c r="O46" i="84"/>
  <c r="O45" i="84"/>
  <c r="J45" i="84"/>
  <c r="H45" i="84"/>
  <c r="O44" i="84"/>
  <c r="O43" i="84"/>
  <c r="O42" i="84"/>
  <c r="O41" i="84"/>
  <c r="J41" i="84"/>
  <c r="H41" i="84"/>
  <c r="O40" i="84"/>
  <c r="O39" i="84"/>
  <c r="O38" i="84"/>
  <c r="O37" i="84"/>
  <c r="J37" i="84"/>
  <c r="H37" i="84"/>
  <c r="O36" i="84"/>
  <c r="O35" i="84"/>
  <c r="O34" i="84"/>
  <c r="O33" i="84"/>
  <c r="J33" i="84"/>
  <c r="H33" i="84"/>
  <c r="O32" i="84"/>
  <c r="O31" i="84"/>
  <c r="O30" i="84"/>
  <c r="O29" i="84"/>
  <c r="J29" i="84"/>
  <c r="H29" i="84"/>
  <c r="O28" i="84"/>
  <c r="O27" i="84"/>
  <c r="O26" i="84"/>
  <c r="O25" i="84"/>
  <c r="J25" i="84"/>
  <c r="H25" i="84"/>
  <c r="O24" i="84"/>
  <c r="O23" i="84"/>
  <c r="O22" i="84"/>
  <c r="O21" i="84"/>
  <c r="J21" i="84"/>
  <c r="H21" i="84"/>
  <c r="O20" i="84"/>
  <c r="O19" i="84"/>
  <c r="O18" i="84"/>
  <c r="S17" i="84"/>
  <c r="O17" i="84"/>
  <c r="J17" i="84"/>
  <c r="H17" i="84"/>
  <c r="F9" i="84"/>
  <c r="Q361" i="84" l="1"/>
  <c r="Q816" i="84"/>
  <c r="Q1213" i="84"/>
  <c r="Q1425" i="84"/>
  <c r="Q1449" i="84"/>
  <c r="Q1657" i="84"/>
  <c r="Q1705" i="84"/>
  <c r="Q1897" i="84"/>
  <c r="Q2165" i="84"/>
  <c r="Q2209" i="84"/>
  <c r="Q177" i="84"/>
  <c r="Q357" i="84"/>
  <c r="Q521" i="84"/>
  <c r="Q856" i="84"/>
  <c r="Q1004" i="84"/>
  <c r="Q1609" i="84"/>
  <c r="Q289" i="84"/>
  <c r="Q305" i="84"/>
  <c r="Q321" i="84"/>
  <c r="Q674" i="84"/>
  <c r="Q920" i="84"/>
  <c r="Q1785" i="84"/>
  <c r="Q1829" i="84"/>
  <c r="Q2025" i="84"/>
  <c r="Q29" i="84"/>
  <c r="R29" i="84" s="1"/>
  <c r="F29" i="84" s="1"/>
  <c r="Q73" i="84"/>
  <c r="Q145" i="84"/>
  <c r="Q469" i="84"/>
  <c r="Q553" i="84"/>
  <c r="Q690" i="84"/>
  <c r="Q760" i="84"/>
  <c r="Q824" i="84"/>
  <c r="Q1489" i="84"/>
  <c r="Q1633" i="84"/>
  <c r="Q1729" i="84"/>
  <c r="Q1849" i="84"/>
  <c r="Q1861" i="84"/>
  <c r="Q2037" i="84"/>
  <c r="Q353" i="84"/>
  <c r="Q756" i="84"/>
  <c r="Q900" i="84"/>
  <c r="Q1793" i="84"/>
  <c r="Q2073" i="84"/>
  <c r="Q2185" i="84"/>
  <c r="Q21" i="84"/>
  <c r="R21" i="84" s="1"/>
  <c r="F21" i="84" s="1"/>
  <c r="Q237" i="84"/>
  <c r="Q654" i="84"/>
  <c r="Q848" i="84"/>
  <c r="Q864" i="84"/>
  <c r="Q1269" i="84"/>
  <c r="R1269" i="84" s="1"/>
  <c r="Q1285" i="84"/>
  <c r="Q1301" i="84"/>
  <c r="Q1317" i="84"/>
  <c r="Q1333" i="84"/>
  <c r="Q1385" i="84"/>
  <c r="Q1417" i="84"/>
  <c r="Q1953" i="84"/>
  <c r="Q1969" i="84"/>
  <c r="Q2001" i="84"/>
  <c r="Q2017" i="84"/>
  <c r="Q2081" i="84"/>
  <c r="Q2085" i="84"/>
  <c r="Q2097" i="84"/>
  <c r="Q2113" i="84"/>
  <c r="Q2129" i="84"/>
  <c r="Q2169" i="84"/>
  <c r="Q565" i="84"/>
  <c r="Q808" i="84"/>
  <c r="Q1649" i="84"/>
  <c r="Q1837" i="84"/>
  <c r="Q2033" i="84"/>
  <c r="Q2053" i="84"/>
  <c r="Q381" i="84"/>
  <c r="Q666" i="84"/>
  <c r="Q1397" i="84"/>
  <c r="Q1481" i="84"/>
  <c r="Q1625" i="84"/>
  <c r="Q1853" i="84"/>
  <c r="Q1869" i="84"/>
  <c r="Q2029" i="84"/>
  <c r="Q2061" i="84"/>
  <c r="Q2109" i="84"/>
  <c r="Q2193" i="84"/>
  <c r="Q93" i="84"/>
  <c r="Q109" i="84"/>
  <c r="Q125" i="84"/>
  <c r="Q201" i="84"/>
  <c r="Q217" i="84"/>
  <c r="Q932" i="84"/>
  <c r="R932" i="84" s="1"/>
  <c r="F932" i="84" s="1"/>
  <c r="Q1025" i="84"/>
  <c r="Q1041" i="84"/>
  <c r="Q1057" i="84"/>
  <c r="Q1073" i="84"/>
  <c r="Q1349" i="84"/>
  <c r="Q1365" i="84"/>
  <c r="Q1413" i="84"/>
  <c r="Q1453" i="84"/>
  <c r="R1453" i="84" s="1"/>
  <c r="F1453" i="84" s="1"/>
  <c r="Q1505" i="84"/>
  <c r="Q1605" i="84"/>
  <c r="Q1681" i="84"/>
  <c r="Q165" i="84"/>
  <c r="Q253" i="84"/>
  <c r="Q281" i="84"/>
  <c r="Q297" i="84"/>
  <c r="Q413" i="84"/>
  <c r="R413" i="84" s="1"/>
  <c r="F413" i="84" s="1"/>
  <c r="Q429" i="84"/>
  <c r="Q445" i="84"/>
  <c r="Q461" i="84"/>
  <c r="Q481" i="84"/>
  <c r="Q497" i="84"/>
  <c r="Q513" i="84"/>
  <c r="Q593" i="84"/>
  <c r="Q614" i="84"/>
  <c r="R614" i="84" s="1"/>
  <c r="F614" i="84" s="1"/>
  <c r="Q630" i="84"/>
  <c r="Q646" i="84"/>
  <c r="Q720" i="84"/>
  <c r="Q796" i="84"/>
  <c r="Q896" i="84"/>
  <c r="Q964" i="84"/>
  <c r="Q980" i="84"/>
  <c r="Q1000" i="84"/>
  <c r="Q1125" i="84"/>
  <c r="Q1185" i="84"/>
  <c r="Q1201" i="84"/>
  <c r="Q1381" i="84"/>
  <c r="Q1433" i="84"/>
  <c r="Q1437" i="84"/>
  <c r="Q1473" i="84"/>
  <c r="Q1485" i="84"/>
  <c r="R1485" i="84" s="1"/>
  <c r="F1485" i="84" s="1"/>
  <c r="P1485" i="84" s="1"/>
  <c r="Q1521" i="84"/>
  <c r="Q1525" i="84"/>
  <c r="Q1537" i="84"/>
  <c r="Q1541" i="84"/>
  <c r="Q1553" i="84"/>
  <c r="Q1557" i="84"/>
  <c r="Q1569" i="84"/>
  <c r="Q1573" i="84"/>
  <c r="Q1585" i="84"/>
  <c r="Q1589" i="84"/>
  <c r="Q1697" i="84"/>
  <c r="Q1713" i="84"/>
  <c r="Q1753" i="84"/>
  <c r="Q1821" i="84"/>
  <c r="Q1877" i="84"/>
  <c r="Q2205" i="84"/>
  <c r="R2205" i="84" s="1"/>
  <c r="F2205" i="84" s="1"/>
  <c r="Q89" i="84"/>
  <c r="Q105" i="84"/>
  <c r="Q121" i="84"/>
  <c r="Q141" i="84"/>
  <c r="Q197" i="84"/>
  <c r="Q213" i="84"/>
  <c r="Q377" i="84"/>
  <c r="Q401" i="84"/>
  <c r="Q533" i="84"/>
  <c r="Q573" i="84"/>
  <c r="Q682" i="84"/>
  <c r="Q752" i="84"/>
  <c r="Q772" i="84"/>
  <c r="Q872" i="84"/>
  <c r="Q1121" i="84"/>
  <c r="Q1253" i="84"/>
  <c r="R1253" i="84" s="1"/>
  <c r="F1253" i="84" s="1"/>
  <c r="Q1429" i="84"/>
  <c r="Q1873" i="84"/>
  <c r="Q1889" i="84"/>
  <c r="Q1985" i="84"/>
  <c r="Q2041" i="84"/>
  <c r="Q2133" i="84"/>
  <c r="Q2141" i="84"/>
  <c r="Q2149" i="84"/>
  <c r="R2149" i="84" s="1"/>
  <c r="F2149" i="84" s="1"/>
  <c r="P2149" i="84" s="1"/>
  <c r="Q2157" i="84"/>
  <c r="Q457" i="84"/>
  <c r="Q493" i="84"/>
  <c r="Q549" i="84"/>
  <c r="Q638" i="84"/>
  <c r="Q1153" i="84"/>
  <c r="Q1169" i="84"/>
  <c r="Q1233" i="84"/>
  <c r="R1233" i="84" s="1"/>
  <c r="F1233" i="84" s="1"/>
  <c r="Q1445" i="84"/>
  <c r="Q1673" i="84"/>
  <c r="Q2021" i="84"/>
  <c r="Q17" i="84"/>
  <c r="R17" i="84" s="1"/>
  <c r="F17" i="84" s="1"/>
  <c r="P17" i="84" s="1"/>
  <c r="Q85" i="84"/>
  <c r="Q101" i="84"/>
  <c r="Q117" i="84"/>
  <c r="Q157" i="84"/>
  <c r="R157" i="84" s="1"/>
  <c r="F157" i="84" s="1"/>
  <c r="Q193" i="84"/>
  <c r="Q209" i="84"/>
  <c r="Q225" i="84"/>
  <c r="Q245" i="84"/>
  <c r="Q393" i="84"/>
  <c r="F421" i="84"/>
  <c r="Q473" i="84"/>
  <c r="Q529" i="84"/>
  <c r="R529" i="84" s="1"/>
  <c r="F529" i="84" s="1"/>
  <c r="Q545" i="84"/>
  <c r="Q610" i="84"/>
  <c r="Q626" i="84"/>
  <c r="Q642" i="84"/>
  <c r="Q658" i="84"/>
  <c r="Q716" i="84"/>
  <c r="Q736" i="84"/>
  <c r="Q748" i="84"/>
  <c r="R748" i="84" s="1"/>
  <c r="F748" i="84" s="1"/>
  <c r="P748" i="84" s="1"/>
  <c r="Q788" i="84"/>
  <c r="Q888" i="84"/>
  <c r="Q992" i="84"/>
  <c r="Q1033" i="84"/>
  <c r="Q1049" i="84"/>
  <c r="Q1065" i="84"/>
  <c r="Q1069" i="84"/>
  <c r="Q1081" i="84"/>
  <c r="R1081" i="84" s="1"/>
  <c r="F1081" i="84" s="1"/>
  <c r="P1081" i="84" s="1"/>
  <c r="Q1261" i="84"/>
  <c r="Q1277" i="84"/>
  <c r="Q1293" i="84"/>
  <c r="Q1309" i="84"/>
  <c r="Q1325" i="84"/>
  <c r="Q1341" i="84"/>
  <c r="Q1357" i="84"/>
  <c r="Q1377" i="84"/>
  <c r="R1377" i="84" s="1"/>
  <c r="F1377" i="84" s="1"/>
  <c r="Q1405" i="84"/>
  <c r="Q1497" i="84"/>
  <c r="Q1501" i="84"/>
  <c r="Q1597" i="84"/>
  <c r="Q1617" i="84"/>
  <c r="Q1653" i="84"/>
  <c r="Q1745" i="84"/>
  <c r="Q1765" i="84"/>
  <c r="R1765" i="84" s="1"/>
  <c r="F1765" i="84" s="1"/>
  <c r="Q1805" i="84"/>
  <c r="Q1817" i="84"/>
  <c r="Q1833" i="84"/>
  <c r="Q1941" i="84"/>
  <c r="Q2057" i="84"/>
  <c r="Q2189" i="84"/>
  <c r="Q2197" i="84"/>
  <c r="Q261" i="84"/>
  <c r="R261" i="84" s="1"/>
  <c r="F261" i="84" s="1"/>
  <c r="Q670" i="84"/>
  <c r="Q764" i="84"/>
  <c r="Q828" i="84"/>
  <c r="Q1177" i="84"/>
  <c r="Q1193" i="84"/>
  <c r="Q1209" i="84"/>
  <c r="Q1393" i="84"/>
  <c r="Q1581" i="84"/>
  <c r="R1581" i="84" s="1"/>
  <c r="F1581" i="84" s="1"/>
  <c r="Q1593" i="84"/>
  <c r="Q1629" i="84"/>
  <c r="Q1721" i="84"/>
  <c r="Q1777" i="84"/>
  <c r="Q1781" i="84"/>
  <c r="Q1937" i="84"/>
  <c r="Q2077" i="84"/>
  <c r="Q2089" i="84"/>
  <c r="R2089" i="84" s="1"/>
  <c r="F2089" i="84" s="1"/>
  <c r="Q2093" i="84"/>
  <c r="Q2181" i="84"/>
  <c r="Q33" i="84"/>
  <c r="Q49" i="84"/>
  <c r="Q65" i="84"/>
  <c r="Q81" i="84"/>
  <c r="Q97" i="84"/>
  <c r="Q113" i="84"/>
  <c r="R113" i="84" s="1"/>
  <c r="F113" i="84" s="1"/>
  <c r="Q129" i="84"/>
  <c r="Q173" i="84"/>
  <c r="Q189" i="84"/>
  <c r="Q205" i="84"/>
  <c r="Q221" i="84"/>
  <c r="Q365" i="84"/>
  <c r="Q541" i="84"/>
  <c r="Q744" i="84"/>
  <c r="R744" i="84" s="1"/>
  <c r="F744" i="84" s="1"/>
  <c r="Q804" i="84"/>
  <c r="Q840" i="84"/>
  <c r="Q904" i="84"/>
  <c r="Q1008" i="84"/>
  <c r="Q1229" i="84"/>
  <c r="Q1245" i="84"/>
  <c r="Q1257" i="84"/>
  <c r="Q1273" i="84"/>
  <c r="R1273" i="84" s="1"/>
  <c r="F1273" i="84" s="1"/>
  <c r="Q1289" i="84"/>
  <c r="Q1305" i="84"/>
  <c r="Q1321" i="84"/>
  <c r="Q1337" i="84"/>
  <c r="Q1353" i="84"/>
  <c r="Q1369" i="84"/>
  <c r="Q1401" i="84"/>
  <c r="Q1665" i="84"/>
  <c r="R1665" i="84" s="1"/>
  <c r="F1665" i="84" s="1"/>
  <c r="Q1701" i="84"/>
  <c r="Q1865" i="84"/>
  <c r="Q1881" i="84"/>
  <c r="Q1885" i="84"/>
  <c r="Q1917" i="84"/>
  <c r="Q1957" i="84"/>
  <c r="Q1981" i="84"/>
  <c r="Q2173" i="84"/>
  <c r="R2173" i="84" s="1"/>
  <c r="F2173" i="84" s="1"/>
  <c r="P2173" i="84" s="1"/>
  <c r="Q2213" i="84"/>
  <c r="Q149" i="84"/>
  <c r="Q241" i="84"/>
  <c r="Q257" i="84"/>
  <c r="Q269" i="84"/>
  <c r="Q285" i="84"/>
  <c r="R285" i="84" s="1"/>
  <c r="F285" i="84" s="1"/>
  <c r="Q301" i="84"/>
  <c r="Q317" i="84"/>
  <c r="R317" i="84" s="1"/>
  <c r="F317" i="84" s="1"/>
  <c r="Q417" i="84"/>
  <c r="R417" i="84" s="1"/>
  <c r="Q433" i="84"/>
  <c r="Q449" i="84"/>
  <c r="Q465" i="84"/>
  <c r="Q489" i="84"/>
  <c r="Q501" i="84"/>
  <c r="Q581" i="84"/>
  <c r="Q597" i="84"/>
  <c r="R597" i="84" s="1"/>
  <c r="F597" i="84" s="1"/>
  <c r="Q686" i="84"/>
  <c r="Q694" i="84"/>
  <c r="Q780" i="84"/>
  <c r="Q880" i="84"/>
  <c r="Q940" i="84"/>
  <c r="Q952" i="84"/>
  <c r="Q956" i="84"/>
  <c r="Q968" i="84"/>
  <c r="R968" i="84" s="1"/>
  <c r="F968" i="84" s="1"/>
  <c r="Q972" i="84"/>
  <c r="Q1029" i="84"/>
  <c r="Q1045" i="84"/>
  <c r="Q1077" i="84"/>
  <c r="Q1093" i="84"/>
  <c r="Q1097" i="84"/>
  <c r="Q1109" i="84"/>
  <c r="Q1113" i="84"/>
  <c r="R1113" i="84" s="1"/>
  <c r="F1113" i="84" s="1"/>
  <c r="Q1129" i="84"/>
  <c r="Q1141" i="84"/>
  <c r="Q1145" i="84"/>
  <c r="Q1157" i="84"/>
  <c r="Q1161" i="84"/>
  <c r="Q1173" i="84"/>
  <c r="Q1189" i="84"/>
  <c r="Q1205" i="84"/>
  <c r="R1205" i="84" s="1"/>
  <c r="F1205" i="84" s="1"/>
  <c r="Q1225" i="84"/>
  <c r="Q1241" i="84"/>
  <c r="Q1509" i="84"/>
  <c r="Q1661" i="84"/>
  <c r="Q1737" i="84"/>
  <c r="Q1757" i="84"/>
  <c r="Q1789" i="84"/>
  <c r="Q1933" i="84"/>
  <c r="R1933" i="84" s="1"/>
  <c r="F1933" i="84" s="1"/>
  <c r="Q2009" i="84"/>
  <c r="Q2049" i="84"/>
  <c r="Q2101" i="84"/>
  <c r="S21" i="84"/>
  <c r="T21" i="84" s="1"/>
  <c r="P21" i="84"/>
  <c r="S29" i="84"/>
  <c r="T29" i="84" s="1"/>
  <c r="P29" i="84"/>
  <c r="R233" i="84"/>
  <c r="F233" i="84" s="1"/>
  <c r="R33" i="84"/>
  <c r="F33" i="84" s="1"/>
  <c r="R133" i="84"/>
  <c r="F133" i="84" s="1"/>
  <c r="P133" i="84" s="1"/>
  <c r="R153" i="84"/>
  <c r="R273" i="84"/>
  <c r="F273" i="84" s="1"/>
  <c r="R289" i="84"/>
  <c r="F289" i="84" s="1"/>
  <c r="R305" i="84"/>
  <c r="F305" i="84" s="1"/>
  <c r="R321" i="84"/>
  <c r="F321" i="84" s="1"/>
  <c r="P321" i="84" s="1"/>
  <c r="R345" i="84"/>
  <c r="F345" i="84" s="1"/>
  <c r="R181" i="84"/>
  <c r="F181" i="84" s="1"/>
  <c r="Q37" i="84"/>
  <c r="R37" i="84" s="1"/>
  <c r="F37" i="84" s="1"/>
  <c r="Q53" i="84"/>
  <c r="R53" i="84" s="1"/>
  <c r="F53" i="84" s="1"/>
  <c r="Q69" i="84"/>
  <c r="R69" i="84" s="1"/>
  <c r="F69" i="84" s="1"/>
  <c r="R85" i="84"/>
  <c r="F85" i="84" s="1"/>
  <c r="R97" i="84"/>
  <c r="F97" i="84" s="1"/>
  <c r="R129" i="84"/>
  <c r="F129" i="84" s="1"/>
  <c r="P129" i="84" s="1"/>
  <c r="R173" i="84"/>
  <c r="F173" i="84" s="1"/>
  <c r="R189" i="84"/>
  <c r="F189" i="84" s="1"/>
  <c r="P189" i="84" s="1"/>
  <c r="R205" i="84"/>
  <c r="F205" i="84" s="1"/>
  <c r="R221" i="84"/>
  <c r="F221" i="84" s="1"/>
  <c r="R365" i="84"/>
  <c r="R257" i="84"/>
  <c r="F257" i="84" s="1"/>
  <c r="R269" i="84"/>
  <c r="F269" i="84" s="1"/>
  <c r="P269" i="84" s="1"/>
  <c r="R301" i="84"/>
  <c r="F301" i="84" s="1"/>
  <c r="R928" i="84"/>
  <c r="R177" i="84"/>
  <c r="F177" i="84" s="1"/>
  <c r="R241" i="84"/>
  <c r="F241" i="84" s="1"/>
  <c r="Q57" i="84"/>
  <c r="R57" i="84" s="1"/>
  <c r="F57" i="84" s="1"/>
  <c r="R109" i="84"/>
  <c r="F109" i="84" s="1"/>
  <c r="R125" i="84"/>
  <c r="F125" i="84" s="1"/>
  <c r="R145" i="84"/>
  <c r="F145" i="84" s="1"/>
  <c r="R201" i="84"/>
  <c r="F201" i="84" s="1"/>
  <c r="R217" i="84"/>
  <c r="F217" i="84" s="1"/>
  <c r="R237" i="84"/>
  <c r="F237" i="84" s="1"/>
  <c r="R337" i="84"/>
  <c r="F337" i="84" s="1"/>
  <c r="R361" i="84"/>
  <c r="R381" i="84"/>
  <c r="R73" i="84"/>
  <c r="F73" i="84" s="1"/>
  <c r="R93" i="84"/>
  <c r="F93" i="84" s="1"/>
  <c r="R165" i="84"/>
  <c r="F165" i="84" s="1"/>
  <c r="R253" i="84"/>
  <c r="F253" i="84" s="1"/>
  <c r="R281" i="84"/>
  <c r="F281" i="84" s="1"/>
  <c r="R297" i="84"/>
  <c r="F297" i="84" s="1"/>
  <c r="Q25" i="84"/>
  <c r="R25" i="84" s="1"/>
  <c r="F25" i="84" s="1"/>
  <c r="R149" i="84"/>
  <c r="F149" i="84" s="1"/>
  <c r="R169" i="84"/>
  <c r="F169" i="84" s="1"/>
  <c r="Q41" i="84"/>
  <c r="R41" i="84" s="1"/>
  <c r="F41" i="84" s="1"/>
  <c r="R89" i="84"/>
  <c r="F89" i="84" s="1"/>
  <c r="Q45" i="84"/>
  <c r="R45" i="84" s="1"/>
  <c r="F45" i="84" s="1"/>
  <c r="Q61" i="84"/>
  <c r="R61" i="84" s="1"/>
  <c r="F61" i="84" s="1"/>
  <c r="Q77" i="84"/>
  <c r="R77" i="84" s="1"/>
  <c r="F77" i="84" s="1"/>
  <c r="R105" i="84"/>
  <c r="F105" i="84" s="1"/>
  <c r="R121" i="84"/>
  <c r="F121" i="84" s="1"/>
  <c r="R141" i="84"/>
  <c r="F141" i="84" s="1"/>
  <c r="F153" i="84"/>
  <c r="R161" i="84"/>
  <c r="F161" i="84" s="1"/>
  <c r="R197" i="84"/>
  <c r="F197" i="84" s="1"/>
  <c r="R213" i="84"/>
  <c r="F213" i="84" s="1"/>
  <c r="R377" i="84"/>
  <c r="R185" i="84"/>
  <c r="F185" i="84" s="1"/>
  <c r="P185" i="84" s="1"/>
  <c r="R229" i="84"/>
  <c r="F229" i="84" s="1"/>
  <c r="P229" i="84" s="1"/>
  <c r="R249" i="84"/>
  <c r="F249" i="84" s="1"/>
  <c r="R265" i="84"/>
  <c r="F265" i="84" s="1"/>
  <c r="P265" i="84" s="1"/>
  <c r="R277" i="84"/>
  <c r="F277" i="84" s="1"/>
  <c r="R293" i="84"/>
  <c r="F293" i="84" s="1"/>
  <c r="R329" i="84"/>
  <c r="F329" i="84" s="1"/>
  <c r="R137" i="84"/>
  <c r="F137" i="84" s="1"/>
  <c r="R49" i="84"/>
  <c r="F49" i="84" s="1"/>
  <c r="R65" i="84"/>
  <c r="F65" i="84" s="1"/>
  <c r="R81" i="84"/>
  <c r="F81" i="84" s="1"/>
  <c r="R101" i="84"/>
  <c r="F101" i="84" s="1"/>
  <c r="R117" i="84"/>
  <c r="F117" i="84" s="1"/>
  <c r="R193" i="84"/>
  <c r="F193" i="84" s="1"/>
  <c r="R209" i="84"/>
  <c r="F209" i="84" s="1"/>
  <c r="R225" i="84"/>
  <c r="F225" i="84" s="1"/>
  <c r="P225" i="84" s="1"/>
  <c r="R245" i="84"/>
  <c r="F245" i="84" s="1"/>
  <c r="R393" i="84"/>
  <c r="F393" i="84" s="1"/>
  <c r="Q313" i="84"/>
  <c r="R313" i="84" s="1"/>
  <c r="F313" i="84" s="1"/>
  <c r="F373" i="84"/>
  <c r="R385" i="84"/>
  <c r="R405" i="84"/>
  <c r="R437" i="84"/>
  <c r="F437" i="84" s="1"/>
  <c r="R453" i="84"/>
  <c r="F453" i="84" s="1"/>
  <c r="R469" i="84"/>
  <c r="F469" i="84" s="1"/>
  <c r="P469" i="84" s="1"/>
  <c r="R505" i="84"/>
  <c r="F505" i="84" s="1"/>
  <c r="R525" i="84"/>
  <c r="F525" i="84" s="1"/>
  <c r="R565" i="84"/>
  <c r="F565" i="84" s="1"/>
  <c r="R585" i="84"/>
  <c r="R589" i="84"/>
  <c r="R606" i="84"/>
  <c r="F606" i="84" s="1"/>
  <c r="R622" i="84"/>
  <c r="F622" i="84" s="1"/>
  <c r="R654" i="84"/>
  <c r="R670" i="84"/>
  <c r="F670" i="84" s="1"/>
  <c r="F417" i="84"/>
  <c r="R521" i="84"/>
  <c r="R541" i="84"/>
  <c r="F541" i="84" s="1"/>
  <c r="P541" i="84" s="1"/>
  <c r="R561" i="84"/>
  <c r="R325" i="84"/>
  <c r="F325" i="84" s="1"/>
  <c r="P325" i="84" s="1"/>
  <c r="R341" i="84"/>
  <c r="F341" i="84" s="1"/>
  <c r="F365" i="84"/>
  <c r="R433" i="84"/>
  <c r="F433" i="84" s="1"/>
  <c r="R449" i="84"/>
  <c r="F449" i="84" s="1"/>
  <c r="R465" i="84"/>
  <c r="F465" i="84" s="1"/>
  <c r="P465" i="84" s="1"/>
  <c r="R485" i="84"/>
  <c r="F485" i="84" s="1"/>
  <c r="P485" i="84" s="1"/>
  <c r="R489" i="84"/>
  <c r="R501" i="84"/>
  <c r="F501" i="84" s="1"/>
  <c r="R581" i="84"/>
  <c r="R666" i="84"/>
  <c r="R686" i="84"/>
  <c r="F686" i="84" s="1"/>
  <c r="R694" i="84"/>
  <c r="F694" i="84" s="1"/>
  <c r="F361" i="84"/>
  <c r="R517" i="84"/>
  <c r="F517" i="84" s="1"/>
  <c r="R537" i="84"/>
  <c r="F537" i="84" s="1"/>
  <c r="R557" i="84"/>
  <c r="F557" i="84" s="1"/>
  <c r="R577" i="84"/>
  <c r="F577" i="84" s="1"/>
  <c r="R602" i="84"/>
  <c r="F602" i="84" s="1"/>
  <c r="R618" i="84"/>
  <c r="F618" i="84" s="1"/>
  <c r="R634" i="84"/>
  <c r="R650" i="84"/>
  <c r="F650" i="84" s="1"/>
  <c r="R662" i="84"/>
  <c r="F662" i="84" s="1"/>
  <c r="R702" i="84"/>
  <c r="F702" i="84" s="1"/>
  <c r="R712" i="84"/>
  <c r="F712" i="84" s="1"/>
  <c r="R740" i="84"/>
  <c r="F740" i="84" s="1"/>
  <c r="R369" i="84"/>
  <c r="F369" i="84" s="1"/>
  <c r="R429" i="84"/>
  <c r="F429" i="84" s="1"/>
  <c r="R445" i="84"/>
  <c r="F445" i="84" s="1"/>
  <c r="R461" i="84"/>
  <c r="F461" i="84" s="1"/>
  <c r="R481" i="84"/>
  <c r="F481" i="84" s="1"/>
  <c r="R497" i="84"/>
  <c r="F497" i="84" s="1"/>
  <c r="R513" i="84"/>
  <c r="F513" i="84" s="1"/>
  <c r="P513" i="84" s="1"/>
  <c r="R553" i="84"/>
  <c r="F553" i="84" s="1"/>
  <c r="F589" i="84"/>
  <c r="P589" i="84" s="1"/>
  <c r="R593" i="84"/>
  <c r="F593" i="84" s="1"/>
  <c r="R630" i="84"/>
  <c r="F630" i="84" s="1"/>
  <c r="R646" i="84"/>
  <c r="F646" i="84" s="1"/>
  <c r="R720" i="84"/>
  <c r="F720" i="84" s="1"/>
  <c r="Q309" i="84"/>
  <c r="R309" i="84" s="1"/>
  <c r="F309" i="84" s="1"/>
  <c r="F385" i="84"/>
  <c r="R401" i="84"/>
  <c r="F401" i="84" s="1"/>
  <c r="P401" i="84" s="1"/>
  <c r="F409" i="84"/>
  <c r="F425" i="84"/>
  <c r="R477" i="84"/>
  <c r="F477" i="84" s="1"/>
  <c r="R533" i="84"/>
  <c r="F533" i="84" s="1"/>
  <c r="R573" i="84"/>
  <c r="F573" i="84" s="1"/>
  <c r="F585" i="84"/>
  <c r="P585" i="84" s="1"/>
  <c r="F654" i="84"/>
  <c r="R682" i="84"/>
  <c r="F682" i="84" s="1"/>
  <c r="R333" i="84"/>
  <c r="F333" i="84" s="1"/>
  <c r="R349" i="84"/>
  <c r="F349" i="84" s="1"/>
  <c r="F381" i="84"/>
  <c r="R397" i="84"/>
  <c r="F397" i="84" s="1"/>
  <c r="P397" i="84" s="1"/>
  <c r="R441" i="84"/>
  <c r="F441" i="84" s="1"/>
  <c r="R457" i="84"/>
  <c r="F457" i="84" s="1"/>
  <c r="F489" i="84"/>
  <c r="P489" i="84" s="1"/>
  <c r="R493" i="84"/>
  <c r="F493" i="84" s="1"/>
  <c r="R509" i="84"/>
  <c r="F509" i="84" s="1"/>
  <c r="P509" i="84" s="1"/>
  <c r="F521" i="84"/>
  <c r="R549" i="84"/>
  <c r="F549" i="84" s="1"/>
  <c r="F561" i="84"/>
  <c r="R569" i="84"/>
  <c r="F569" i="84" s="1"/>
  <c r="R638" i="84"/>
  <c r="F638" i="84" s="1"/>
  <c r="R698" i="84"/>
  <c r="F698" i="84" s="1"/>
  <c r="R353" i="84"/>
  <c r="F353" i="84" s="1"/>
  <c r="R357" i="84"/>
  <c r="F357" i="84" s="1"/>
  <c r="F377" i="84"/>
  <c r="R389" i="84"/>
  <c r="F389" i="84" s="1"/>
  <c r="F405" i="84"/>
  <c r="S421" i="84"/>
  <c r="T421" i="84" s="1"/>
  <c r="P421" i="84"/>
  <c r="R473" i="84"/>
  <c r="F473" i="84" s="1"/>
  <c r="R545" i="84"/>
  <c r="F545" i="84" s="1"/>
  <c r="P545" i="84" s="1"/>
  <c r="F581" i="84"/>
  <c r="R610" i="84"/>
  <c r="F610" i="84" s="1"/>
  <c r="R626" i="84"/>
  <c r="F626" i="84" s="1"/>
  <c r="F634" i="84"/>
  <c r="R642" i="84"/>
  <c r="F642" i="84" s="1"/>
  <c r="R658" i="84"/>
  <c r="F658" i="84" s="1"/>
  <c r="R716" i="84"/>
  <c r="R736" i="84"/>
  <c r="F736" i="84" s="1"/>
  <c r="R808" i="84"/>
  <c r="R828" i="84"/>
  <c r="F828" i="84" s="1"/>
  <c r="P828" i="84" s="1"/>
  <c r="R864" i="84"/>
  <c r="F864" i="84" s="1"/>
  <c r="R884" i="84"/>
  <c r="F884" i="84" s="1"/>
  <c r="R674" i="84"/>
  <c r="F674" i="84" s="1"/>
  <c r="R708" i="84"/>
  <c r="F708" i="84" s="1"/>
  <c r="R784" i="84"/>
  <c r="R804" i="84"/>
  <c r="F804" i="84" s="1"/>
  <c r="R840" i="84"/>
  <c r="F840" i="84" s="1"/>
  <c r="R860" i="84"/>
  <c r="F860" i="84" s="1"/>
  <c r="R904" i="84"/>
  <c r="R924" i="84"/>
  <c r="F924" i="84" s="1"/>
  <c r="F666" i="84"/>
  <c r="R678" i="84"/>
  <c r="F678" i="84" s="1"/>
  <c r="R780" i="84"/>
  <c r="F780" i="84" s="1"/>
  <c r="R824" i="84"/>
  <c r="R880" i="84"/>
  <c r="R900" i="84"/>
  <c r="F900" i="84" s="1"/>
  <c r="R936" i="84"/>
  <c r="F936" i="84" s="1"/>
  <c r="P936" i="84" s="1"/>
  <c r="R940" i="84"/>
  <c r="R952" i="84"/>
  <c r="F952" i="84" s="1"/>
  <c r="R956" i="84"/>
  <c r="F956" i="84" s="1"/>
  <c r="R972" i="84"/>
  <c r="F972" i="84" s="1"/>
  <c r="Q732" i="84"/>
  <c r="R732" i="84" s="1"/>
  <c r="F732" i="84" s="1"/>
  <c r="R800" i="84"/>
  <c r="F800" i="84" s="1"/>
  <c r="R820" i="84"/>
  <c r="F820" i="84" s="1"/>
  <c r="R856" i="84"/>
  <c r="F856" i="84" s="1"/>
  <c r="R876" i="84"/>
  <c r="F876" i="84" s="1"/>
  <c r="R920" i="84"/>
  <c r="F920" i="84" s="1"/>
  <c r="Q728" i="84"/>
  <c r="R728" i="84" s="1"/>
  <c r="F728" i="84" s="1"/>
  <c r="P728" i="84" s="1"/>
  <c r="R776" i="84"/>
  <c r="F776" i="84" s="1"/>
  <c r="R796" i="84"/>
  <c r="F796" i="84" s="1"/>
  <c r="R852" i="84"/>
  <c r="F852" i="84" s="1"/>
  <c r="R896" i="84"/>
  <c r="F896" i="84" s="1"/>
  <c r="R916" i="84"/>
  <c r="F916" i="84" s="1"/>
  <c r="R964" i="84"/>
  <c r="F964" i="84" s="1"/>
  <c r="P964" i="84" s="1"/>
  <c r="R980" i="84"/>
  <c r="F980" i="84" s="1"/>
  <c r="R690" i="84"/>
  <c r="F690" i="84" s="1"/>
  <c r="R724" i="84"/>
  <c r="F724" i="84" s="1"/>
  <c r="P724" i="84" s="1"/>
  <c r="R756" i="84"/>
  <c r="F756" i="84" s="1"/>
  <c r="R764" i="84"/>
  <c r="F764" i="84" s="1"/>
  <c r="R772" i="84"/>
  <c r="F772" i="84" s="1"/>
  <c r="F808" i="84"/>
  <c r="R816" i="84"/>
  <c r="F816" i="84" s="1"/>
  <c r="R836" i="84"/>
  <c r="F836" i="84" s="1"/>
  <c r="R872" i="84"/>
  <c r="F872" i="84" s="1"/>
  <c r="R892" i="84"/>
  <c r="F892" i="84" s="1"/>
  <c r="F928" i="84"/>
  <c r="R752" i="84"/>
  <c r="F752" i="84" s="1"/>
  <c r="P752" i="84" s="1"/>
  <c r="R760" i="84"/>
  <c r="F760" i="84" s="1"/>
  <c r="R768" i="84"/>
  <c r="F768" i="84" s="1"/>
  <c r="F784" i="84"/>
  <c r="R792" i="84"/>
  <c r="F792" i="84" s="1"/>
  <c r="R812" i="84"/>
  <c r="F812" i="84" s="1"/>
  <c r="R848" i="84"/>
  <c r="F848" i="84" s="1"/>
  <c r="R868" i="84"/>
  <c r="F868" i="84" s="1"/>
  <c r="F904" i="84"/>
  <c r="R912" i="84"/>
  <c r="F912" i="84" s="1"/>
  <c r="F940" i="84"/>
  <c r="P940" i="84" s="1"/>
  <c r="R944" i="84"/>
  <c r="F944" i="84" s="1"/>
  <c r="R948" i="84"/>
  <c r="F948" i="84" s="1"/>
  <c r="R960" i="84"/>
  <c r="F960" i="84" s="1"/>
  <c r="P960" i="84" s="1"/>
  <c r="F716" i="84"/>
  <c r="R788" i="84"/>
  <c r="F788" i="84" s="1"/>
  <c r="F824" i="84"/>
  <c r="R832" i="84"/>
  <c r="F832" i="84" s="1"/>
  <c r="P832" i="84" s="1"/>
  <c r="R844" i="84"/>
  <c r="F844" i="84" s="1"/>
  <c r="F880" i="84"/>
  <c r="R888" i="84"/>
  <c r="F888" i="84" s="1"/>
  <c r="R908" i="84"/>
  <c r="F908" i="84" s="1"/>
  <c r="Q984" i="84"/>
  <c r="R984" i="84" s="1"/>
  <c r="R988" i="84"/>
  <c r="F988" i="84" s="1"/>
  <c r="R1012" i="84"/>
  <c r="F1012" i="84" s="1"/>
  <c r="R1177" i="84"/>
  <c r="R1193" i="84"/>
  <c r="R1209" i="84"/>
  <c r="F1209" i="84" s="1"/>
  <c r="R1373" i="84"/>
  <c r="F1373" i="84" s="1"/>
  <c r="R1389" i="84"/>
  <c r="F1389" i="84" s="1"/>
  <c r="R1393" i="84"/>
  <c r="F1393" i="84" s="1"/>
  <c r="P1393" i="84" s="1"/>
  <c r="R1421" i="84"/>
  <c r="F1421" i="84" s="1"/>
  <c r="R1477" i="84"/>
  <c r="F1477" i="84" s="1"/>
  <c r="R1008" i="84"/>
  <c r="R1229" i="84"/>
  <c r="R1245" i="84"/>
  <c r="F1245" i="84" s="1"/>
  <c r="R1257" i="84"/>
  <c r="F1257" i="84" s="1"/>
  <c r="P1257" i="84" s="1"/>
  <c r="R1289" i="84"/>
  <c r="F1289" i="84" s="1"/>
  <c r="R1305" i="84"/>
  <c r="F1305" i="84" s="1"/>
  <c r="R1321" i="84"/>
  <c r="F1321" i="84" s="1"/>
  <c r="R1337" i="84"/>
  <c r="F1337" i="84" s="1"/>
  <c r="R1353" i="84"/>
  <c r="F1353" i="84" s="1"/>
  <c r="R1369" i="84"/>
  <c r="F1369" i="84" s="1"/>
  <c r="P1369" i="84" s="1"/>
  <c r="R1401" i="84"/>
  <c r="F1401" i="84" s="1"/>
  <c r="R1029" i="84"/>
  <c r="F1029" i="84" s="1"/>
  <c r="R1045" i="84"/>
  <c r="R1077" i="84"/>
  <c r="R1093" i="84"/>
  <c r="F1093" i="84" s="1"/>
  <c r="R1097" i="84"/>
  <c r="F1097" i="84" s="1"/>
  <c r="R1109" i="84"/>
  <c r="F1109" i="84" s="1"/>
  <c r="R1129" i="84"/>
  <c r="R1141" i="84"/>
  <c r="F1141" i="84" s="1"/>
  <c r="R1145" i="84"/>
  <c r="R1157" i="84"/>
  <c r="F1157" i="84" s="1"/>
  <c r="R1161" i="84"/>
  <c r="F1161" i="84" s="1"/>
  <c r="R1173" i="84"/>
  <c r="F1173" i="84" s="1"/>
  <c r="R1189" i="84"/>
  <c r="F1189" i="84" s="1"/>
  <c r="R1225" i="84"/>
  <c r="F1225" i="84" s="1"/>
  <c r="R1241" i="84"/>
  <c r="F1241" i="84" s="1"/>
  <c r="F1269" i="84"/>
  <c r="R1004" i="84"/>
  <c r="F1004" i="84" s="1"/>
  <c r="R1025" i="84"/>
  <c r="F1025" i="84" s="1"/>
  <c r="R1041" i="84"/>
  <c r="F1041" i="84" s="1"/>
  <c r="R1057" i="84"/>
  <c r="F1057" i="84" s="1"/>
  <c r="R1061" i="84"/>
  <c r="R1073" i="84"/>
  <c r="F1073" i="84" s="1"/>
  <c r="R1285" i="84"/>
  <c r="F1285" i="84" s="1"/>
  <c r="R1301" i="84"/>
  <c r="F1301" i="84" s="1"/>
  <c r="R1317" i="84"/>
  <c r="F1317" i="84" s="1"/>
  <c r="R1333" i="84"/>
  <c r="F1333" i="84" s="1"/>
  <c r="R1349" i="84"/>
  <c r="F1349" i="84" s="1"/>
  <c r="R1365" i="84"/>
  <c r="F1365" i="84" s="1"/>
  <c r="P1365" i="84" s="1"/>
  <c r="R1385" i="84"/>
  <c r="F1385" i="84" s="1"/>
  <c r="R1413" i="84"/>
  <c r="F1413" i="84" s="1"/>
  <c r="R1417" i="84"/>
  <c r="R1000" i="84"/>
  <c r="F1000" i="84" s="1"/>
  <c r="R1125" i="84"/>
  <c r="F1125" i="84" s="1"/>
  <c r="P1125" i="84" s="1"/>
  <c r="R1185" i="84"/>
  <c r="F1185" i="84" s="1"/>
  <c r="R1201" i="84"/>
  <c r="F1201" i="84" s="1"/>
  <c r="R1381" i="84"/>
  <c r="F1381" i="84" s="1"/>
  <c r="R1433" i="84"/>
  <c r="R1437" i="84"/>
  <c r="R1121" i="84"/>
  <c r="F1121" i="84" s="1"/>
  <c r="P1121" i="84" s="1"/>
  <c r="R1217" i="84"/>
  <c r="F1217" i="84" s="1"/>
  <c r="P1217" i="84" s="1"/>
  <c r="R1221" i="84"/>
  <c r="F1221" i="84" s="1"/>
  <c r="R1237" i="84"/>
  <c r="F1237" i="84" s="1"/>
  <c r="R1249" i="84"/>
  <c r="F1249" i="84" s="1"/>
  <c r="R1265" i="84"/>
  <c r="F1265" i="84" s="1"/>
  <c r="R1281" i="84"/>
  <c r="F1281" i="84" s="1"/>
  <c r="R1297" i="84"/>
  <c r="F1297" i="84" s="1"/>
  <c r="R1313" i="84"/>
  <c r="F1313" i="84" s="1"/>
  <c r="R1329" i="84"/>
  <c r="F1329" i="84" s="1"/>
  <c r="R1345" i="84"/>
  <c r="F1345" i="84" s="1"/>
  <c r="R1361" i="84"/>
  <c r="F1361" i="84" s="1"/>
  <c r="R1397" i="84"/>
  <c r="F1397" i="84" s="1"/>
  <c r="P1397" i="84" s="1"/>
  <c r="R1409" i="84"/>
  <c r="F1409" i="84" s="1"/>
  <c r="R1429" i="84"/>
  <c r="F1429" i="84" s="1"/>
  <c r="R976" i="84"/>
  <c r="F976" i="84" s="1"/>
  <c r="F984" i="84"/>
  <c r="R996" i="84"/>
  <c r="F996" i="84" s="1"/>
  <c r="R1016" i="84"/>
  <c r="F1016" i="84" s="1"/>
  <c r="R1021" i="84"/>
  <c r="F1021" i="84" s="1"/>
  <c r="R1037" i="84"/>
  <c r="F1037" i="84" s="1"/>
  <c r="R1053" i="84"/>
  <c r="F1053" i="84" s="1"/>
  <c r="R1085" i="84"/>
  <c r="F1085" i="84" s="1"/>
  <c r="P1085" i="84" s="1"/>
  <c r="R1089" i="84"/>
  <c r="F1089" i="84" s="1"/>
  <c r="R1101" i="84"/>
  <c r="F1101" i="84" s="1"/>
  <c r="R1105" i="84"/>
  <c r="F1105" i="84" s="1"/>
  <c r="R1117" i="84"/>
  <c r="F1117" i="84" s="1"/>
  <c r="F1129" i="84"/>
  <c r="R1133" i="84"/>
  <c r="F1133" i="84" s="1"/>
  <c r="R1137" i="84"/>
  <c r="F1137" i="84" s="1"/>
  <c r="F1145" i="84"/>
  <c r="R1149" i="84"/>
  <c r="F1149" i="84" s="1"/>
  <c r="R1153" i="84"/>
  <c r="F1153" i="84" s="1"/>
  <c r="R1165" i="84"/>
  <c r="F1165" i="84" s="1"/>
  <c r="R1169" i="84"/>
  <c r="F1169" i="84" s="1"/>
  <c r="F1177" i="84"/>
  <c r="R1181" i="84"/>
  <c r="F1181" i="84" s="1"/>
  <c r="R1197" i="84"/>
  <c r="F1197" i="84" s="1"/>
  <c r="R1213" i="84"/>
  <c r="F1213" i="84" s="1"/>
  <c r="P1213" i="84" s="1"/>
  <c r="F1229" i="84"/>
  <c r="R1445" i="84"/>
  <c r="F1445" i="84" s="1"/>
  <c r="R992" i="84"/>
  <c r="F992" i="84" s="1"/>
  <c r="F1008" i="84"/>
  <c r="R1033" i="84"/>
  <c r="F1033" i="84" s="1"/>
  <c r="F1045" i="84"/>
  <c r="R1049" i="84"/>
  <c r="F1049" i="84" s="1"/>
  <c r="F1061" i="84"/>
  <c r="R1065" i="84"/>
  <c r="F1065" i="84" s="1"/>
  <c r="R1069" i="84"/>
  <c r="F1069" i="84" s="1"/>
  <c r="F1077" i="84"/>
  <c r="F1193" i="84"/>
  <c r="R1261" i="84"/>
  <c r="F1261" i="84" s="1"/>
  <c r="P1261" i="84" s="1"/>
  <c r="R1277" i="84"/>
  <c r="F1277" i="84" s="1"/>
  <c r="R1293" i="84"/>
  <c r="F1293" i="84" s="1"/>
  <c r="R1309" i="84"/>
  <c r="F1309" i="84" s="1"/>
  <c r="R1325" i="84"/>
  <c r="F1325" i="84" s="1"/>
  <c r="R1341" i="84"/>
  <c r="F1341" i="84" s="1"/>
  <c r="R1357" i="84"/>
  <c r="F1357" i="84" s="1"/>
  <c r="R1405" i="84"/>
  <c r="F1405" i="84" s="1"/>
  <c r="F1437" i="84"/>
  <c r="R1513" i="84"/>
  <c r="F1513" i="84" s="1"/>
  <c r="P1513" i="84" s="1"/>
  <c r="R1517" i="84"/>
  <c r="R1529" i="84"/>
  <c r="F1529" i="84" s="1"/>
  <c r="R1533" i="84"/>
  <c r="F1533" i="84" s="1"/>
  <c r="R1545" i="84"/>
  <c r="F1545" i="84" s="1"/>
  <c r="R1549" i="84"/>
  <c r="R1561" i="84"/>
  <c r="F1561" i="84" s="1"/>
  <c r="R1565" i="84"/>
  <c r="F1565" i="84" s="1"/>
  <c r="R1577" i="84"/>
  <c r="F1577" i="84" s="1"/>
  <c r="R1593" i="84"/>
  <c r="F1593" i="84" s="1"/>
  <c r="R1629" i="84"/>
  <c r="F1629" i="84" s="1"/>
  <c r="R1457" i="84"/>
  <c r="Q1461" i="84"/>
  <c r="R1461" i="84" s="1"/>
  <c r="F1461" i="84" s="1"/>
  <c r="R1509" i="84"/>
  <c r="F1509" i="84" s="1"/>
  <c r="P1509" i="84" s="1"/>
  <c r="R1661" i="84"/>
  <c r="F1661" i="84" s="1"/>
  <c r="R1757" i="84"/>
  <c r="F1757" i="84" s="1"/>
  <c r="P1757" i="84" s="1"/>
  <c r="Q1469" i="84"/>
  <c r="R1469" i="84" s="1"/>
  <c r="F1469" i="84" s="1"/>
  <c r="R1489" i="84"/>
  <c r="F1489" i="84" s="1"/>
  <c r="P1489" i="84" s="1"/>
  <c r="R1493" i="84"/>
  <c r="F1493" i="84" s="1"/>
  <c r="R1505" i="84"/>
  <c r="F1505" i="84" s="1"/>
  <c r="R1605" i="84"/>
  <c r="R1609" i="84"/>
  <c r="R1441" i="84"/>
  <c r="F1441" i="84" s="1"/>
  <c r="F1517" i="84"/>
  <c r="R1521" i="84"/>
  <c r="F1521" i="84" s="1"/>
  <c r="R1525" i="84"/>
  <c r="F1525" i="84" s="1"/>
  <c r="R1537" i="84"/>
  <c r="F1537" i="84" s="1"/>
  <c r="R1541" i="84"/>
  <c r="F1541" i="84" s="1"/>
  <c r="F1549" i="84"/>
  <c r="R1553" i="84"/>
  <c r="F1553" i="84" s="1"/>
  <c r="R1557" i="84"/>
  <c r="F1557" i="84" s="1"/>
  <c r="R1569" i="84"/>
  <c r="F1569" i="84" s="1"/>
  <c r="R1573" i="84"/>
  <c r="F1573" i="84" s="1"/>
  <c r="R1585" i="84"/>
  <c r="F1585" i="84" s="1"/>
  <c r="R1589" i="84"/>
  <c r="F1589" i="84" s="1"/>
  <c r="F1433" i="84"/>
  <c r="R1601" i="84"/>
  <c r="F1601" i="84" s="1"/>
  <c r="P1601" i="84" s="1"/>
  <c r="R1641" i="84"/>
  <c r="F1641" i="84" s="1"/>
  <c r="R1425" i="84"/>
  <c r="F1425" i="84" s="1"/>
  <c r="F1457" i="84"/>
  <c r="R1465" i="84"/>
  <c r="F1465" i="84" s="1"/>
  <c r="F1417" i="84"/>
  <c r="R1449" i="84"/>
  <c r="F1449" i="84" s="1"/>
  <c r="R1473" i="84"/>
  <c r="F1473" i="84" s="1"/>
  <c r="R1481" i="84"/>
  <c r="F1481" i="84" s="1"/>
  <c r="R1497" i="84"/>
  <c r="F1497" i="84" s="1"/>
  <c r="R1501" i="84"/>
  <c r="F1501" i="84" s="1"/>
  <c r="R1597" i="84"/>
  <c r="F1597" i="84" s="1"/>
  <c r="P1597" i="84" s="1"/>
  <c r="R1617" i="84"/>
  <c r="Q1613" i="84"/>
  <c r="R1613" i="84" s="1"/>
  <c r="R1673" i="84"/>
  <c r="F1673" i="84" s="1"/>
  <c r="R1741" i="84"/>
  <c r="Q1761" i="84"/>
  <c r="R1761" i="84" s="1"/>
  <c r="F1761" i="84" s="1"/>
  <c r="R1809" i="84"/>
  <c r="R1829" i="84"/>
  <c r="F1829" i="84" s="1"/>
  <c r="R1853" i="84"/>
  <c r="F1853" i="84" s="1"/>
  <c r="Q1893" i="84"/>
  <c r="R1893" i="84" s="1"/>
  <c r="Q1693" i="84"/>
  <c r="R1693" i="84" s="1"/>
  <c r="F1693" i="84" s="1"/>
  <c r="R1697" i="84"/>
  <c r="R1717" i="84"/>
  <c r="R1737" i="84"/>
  <c r="F1737" i="84" s="1"/>
  <c r="R1889" i="84"/>
  <c r="F1889" i="84" s="1"/>
  <c r="P1889" i="84" s="1"/>
  <c r="R2009" i="84"/>
  <c r="F2009" i="84" s="1"/>
  <c r="R2121" i="84"/>
  <c r="F2121" i="84" s="1"/>
  <c r="R1777" i="84"/>
  <c r="F1777" i="84" s="1"/>
  <c r="R1785" i="84"/>
  <c r="F1785" i="84" s="1"/>
  <c r="P1785" i="84" s="1"/>
  <c r="R1801" i="84"/>
  <c r="F1801" i="84" s="1"/>
  <c r="P1801" i="84" s="1"/>
  <c r="R1821" i="84"/>
  <c r="F1821" i="84" s="1"/>
  <c r="P1821" i="84" s="1"/>
  <c r="R1825" i="84"/>
  <c r="F1825" i="84" s="1"/>
  <c r="P1825" i="84" s="1"/>
  <c r="R1845" i="84"/>
  <c r="F1845" i="84" s="1"/>
  <c r="P1845" i="84" s="1"/>
  <c r="R1865" i="84"/>
  <c r="F1865" i="84" s="1"/>
  <c r="R1869" i="84"/>
  <c r="F1869" i="84" s="1"/>
  <c r="Q1909" i="84"/>
  <c r="R1909" i="84" s="1"/>
  <c r="F1909" i="84" s="1"/>
  <c r="R1709" i="84"/>
  <c r="F1709" i="84" s="1"/>
  <c r="P1709" i="84" s="1"/>
  <c r="R1713" i="84"/>
  <c r="F1713" i="84" s="1"/>
  <c r="P1713" i="84" s="1"/>
  <c r="R1733" i="84"/>
  <c r="F1733" i="84" s="1"/>
  <c r="R1753" i="84"/>
  <c r="F1753" i="84" s="1"/>
  <c r="P1753" i="84" s="1"/>
  <c r="R1781" i="84"/>
  <c r="F1781" i="84" s="1"/>
  <c r="P1781" i="84" s="1"/>
  <c r="Q1797" i="84"/>
  <c r="R1797" i="84" s="1"/>
  <c r="F1797" i="84" s="1"/>
  <c r="R1805" i="84"/>
  <c r="F1805" i="84" s="1"/>
  <c r="P1805" i="84" s="1"/>
  <c r="Q1841" i="84"/>
  <c r="R1841" i="84" s="1"/>
  <c r="F1841" i="84" s="1"/>
  <c r="R1849" i="84"/>
  <c r="F1849" i="84" s="1"/>
  <c r="P1849" i="84" s="1"/>
  <c r="Q1645" i="84"/>
  <c r="R1645" i="84" s="1"/>
  <c r="F1645" i="84" s="1"/>
  <c r="R1649" i="84"/>
  <c r="F1649" i="84" s="1"/>
  <c r="P1649" i="84" s="1"/>
  <c r="R1685" i="84"/>
  <c r="F1685" i="84" s="1"/>
  <c r="R1689" i="84"/>
  <c r="F1689" i="84" s="1"/>
  <c r="R1729" i="84"/>
  <c r="F1729" i="84" s="1"/>
  <c r="F1809" i="84"/>
  <c r="R1881" i="84"/>
  <c r="F1881" i="84" s="1"/>
  <c r="R1905" i="84"/>
  <c r="F1905" i="84" s="1"/>
  <c r="R1945" i="84"/>
  <c r="F1945" i="84" s="1"/>
  <c r="R1985" i="84"/>
  <c r="R2097" i="84"/>
  <c r="F2097" i="84" s="1"/>
  <c r="F1617" i="84"/>
  <c r="Q1637" i="84"/>
  <c r="R1637" i="84" s="1"/>
  <c r="F1637" i="84" s="1"/>
  <c r="F1697" i="84"/>
  <c r="R1749" i="84"/>
  <c r="F1749" i="84" s="1"/>
  <c r="Q1769" i="84"/>
  <c r="R1769" i="84" s="1"/>
  <c r="F1769" i="84" s="1"/>
  <c r="R1773" i="84"/>
  <c r="F1773" i="84" s="1"/>
  <c r="R1793" i="84"/>
  <c r="F1793" i="84" s="1"/>
  <c r="Q1813" i="84"/>
  <c r="R1813" i="84" s="1"/>
  <c r="F1813" i="84" s="1"/>
  <c r="R1817" i="84"/>
  <c r="F1817" i="84" s="1"/>
  <c r="R1837" i="84"/>
  <c r="F1837" i="84" s="1"/>
  <c r="Q1857" i="84"/>
  <c r="R1857" i="84" s="1"/>
  <c r="F1857" i="84" s="1"/>
  <c r="R1861" i="84"/>
  <c r="F1861" i="84" s="1"/>
  <c r="R1885" i="84"/>
  <c r="F1885" i="84" s="1"/>
  <c r="P1885" i="84" s="1"/>
  <c r="Q1901" i="84"/>
  <c r="R1901" i="84" s="1"/>
  <c r="F1901" i="84" s="1"/>
  <c r="F1613" i="84"/>
  <c r="R1633" i="84"/>
  <c r="F1633" i="84" s="1"/>
  <c r="R1653" i="84"/>
  <c r="F1653" i="84" s="1"/>
  <c r="P1653" i="84" s="1"/>
  <c r="R1657" i="84"/>
  <c r="F1657" i="84" s="1"/>
  <c r="R1669" i="84"/>
  <c r="F1669" i="84" s="1"/>
  <c r="R1677" i="84"/>
  <c r="F1677" i="84" s="1"/>
  <c r="R1681" i="84"/>
  <c r="F1681" i="84" s="1"/>
  <c r="R1701" i="84"/>
  <c r="F1701" i="84" s="1"/>
  <c r="R1705" i="84"/>
  <c r="F1705" i="84" s="1"/>
  <c r="R1725" i="84"/>
  <c r="F1725" i="84" s="1"/>
  <c r="F1741" i="84"/>
  <c r="R1745" i="84"/>
  <c r="F1745" i="84" s="1"/>
  <c r="R1789" i="84"/>
  <c r="F1789" i="84" s="1"/>
  <c r="R1833" i="84"/>
  <c r="F1833" i="84" s="1"/>
  <c r="F1893" i="84"/>
  <c r="R2057" i="84"/>
  <c r="F1605" i="84"/>
  <c r="F1609" i="84"/>
  <c r="Q1621" i="84"/>
  <c r="R1621" i="84" s="1"/>
  <c r="F1621" i="84" s="1"/>
  <c r="R1625" i="84"/>
  <c r="F1625" i="84" s="1"/>
  <c r="F1717" i="84"/>
  <c r="R1721" i="84"/>
  <c r="F1721" i="84" s="1"/>
  <c r="R1873" i="84"/>
  <c r="F1873" i="84" s="1"/>
  <c r="R1877" i="84"/>
  <c r="F1877" i="84" s="1"/>
  <c r="R1897" i="84"/>
  <c r="F1897" i="84" s="1"/>
  <c r="R1917" i="84"/>
  <c r="F1917" i="84" s="1"/>
  <c r="R1949" i="84"/>
  <c r="F1949" i="84" s="1"/>
  <c r="R1969" i="84"/>
  <c r="Q1989" i="84"/>
  <c r="R1989" i="84" s="1"/>
  <c r="F1989" i="84" s="1"/>
  <c r="Q2013" i="84"/>
  <c r="R2013" i="84" s="1"/>
  <c r="F2013" i="84" s="1"/>
  <c r="R2021" i="84"/>
  <c r="F2021" i="84" s="1"/>
  <c r="P2021" i="84" s="1"/>
  <c r="R2037" i="84"/>
  <c r="F2037" i="84" s="1"/>
  <c r="R2085" i="84"/>
  <c r="F2085" i="84" s="1"/>
  <c r="R2125" i="84"/>
  <c r="F2125" i="84" s="1"/>
  <c r="R1965" i="84"/>
  <c r="F1965" i="84" s="1"/>
  <c r="R2033" i="84"/>
  <c r="F2033" i="84" s="1"/>
  <c r="R2053" i="84"/>
  <c r="F2053" i="84" s="1"/>
  <c r="R2201" i="84"/>
  <c r="F2201" i="84" s="1"/>
  <c r="R1937" i="84"/>
  <c r="F1937" i="84" s="1"/>
  <c r="P1937" i="84" s="1"/>
  <c r="R1941" i="84"/>
  <c r="F1941" i="84" s="1"/>
  <c r="P1941" i="84" s="1"/>
  <c r="R1961" i="84"/>
  <c r="F1961" i="84" s="1"/>
  <c r="R2005" i="84"/>
  <c r="F2005" i="84" s="1"/>
  <c r="R2029" i="84"/>
  <c r="F2029" i="84" s="1"/>
  <c r="R2077" i="84"/>
  <c r="R2113" i="84"/>
  <c r="F2113" i="84" s="1"/>
  <c r="P2113" i="84" s="1"/>
  <c r="R2117" i="84"/>
  <c r="F2117" i="84" s="1"/>
  <c r="P2117" i="84" s="1"/>
  <c r="R2137" i="84"/>
  <c r="F2137" i="84" s="1"/>
  <c r="P2137" i="84" s="1"/>
  <c r="R2145" i="84"/>
  <c r="F2145" i="84" s="1"/>
  <c r="P2145" i="84" s="1"/>
  <c r="R2153" i="84"/>
  <c r="F2153" i="84" s="1"/>
  <c r="P2153" i="84" s="1"/>
  <c r="R2161" i="84"/>
  <c r="F2161" i="84" s="1"/>
  <c r="P2161" i="84" s="1"/>
  <c r="R2169" i="84"/>
  <c r="F2169" i="84" s="1"/>
  <c r="P2169" i="84" s="1"/>
  <c r="R2177" i="84"/>
  <c r="F2177" i="84" s="1"/>
  <c r="P2177" i="84" s="1"/>
  <c r="R2181" i="84"/>
  <c r="F2181" i="84" s="1"/>
  <c r="P2181" i="84" s="1"/>
  <c r="R2185" i="84"/>
  <c r="F2185" i="84" s="1"/>
  <c r="P2185" i="84" s="1"/>
  <c r="R2189" i="84"/>
  <c r="F2189" i="84" s="1"/>
  <c r="P2189" i="84" s="1"/>
  <c r="R2193" i="84"/>
  <c r="F2193" i="84" s="1"/>
  <c r="P2193" i="84" s="1"/>
  <c r="Q1921" i="84"/>
  <c r="R1921" i="84" s="1"/>
  <c r="F1921" i="84" s="1"/>
  <c r="R2001" i="84"/>
  <c r="F2001" i="84" s="1"/>
  <c r="R2049" i="84"/>
  <c r="F2049" i="84" s="1"/>
  <c r="R2069" i="84"/>
  <c r="F2069" i="84" s="1"/>
  <c r="P2069" i="84" s="1"/>
  <c r="R2109" i="84"/>
  <c r="F2109" i="84" s="1"/>
  <c r="R2197" i="84"/>
  <c r="F2197" i="84" s="1"/>
  <c r="R2217" i="84"/>
  <c r="F2217" i="84" s="1"/>
  <c r="R1957" i="84"/>
  <c r="F1957" i="84" s="1"/>
  <c r="F1969" i="84"/>
  <c r="R1977" i="84"/>
  <c r="F1977" i="84" s="1"/>
  <c r="R1981" i="84"/>
  <c r="F1981" i="84" s="1"/>
  <c r="P1981" i="84" s="1"/>
  <c r="R2025" i="84"/>
  <c r="F2025" i="84" s="1"/>
  <c r="R2045" i="84"/>
  <c r="F2045" i="84" s="1"/>
  <c r="Q2065" i="84"/>
  <c r="R2065" i="84" s="1"/>
  <c r="F2065" i="84" s="1"/>
  <c r="R2073" i="84"/>
  <c r="F2073" i="84" s="1"/>
  <c r="P2073" i="84" s="1"/>
  <c r="R2093" i="84"/>
  <c r="F2093" i="84" s="1"/>
  <c r="R2133" i="84"/>
  <c r="F2133" i="84" s="1"/>
  <c r="T2197" i="84"/>
  <c r="R2141" i="84"/>
  <c r="F2141" i="84" s="1"/>
  <c r="P2141" i="84" s="1"/>
  <c r="R2157" i="84"/>
  <c r="F2157" i="84" s="1"/>
  <c r="P2157" i="84" s="1"/>
  <c r="R2165" i="84"/>
  <c r="F2165" i="84" s="1"/>
  <c r="P2165" i="84" s="1"/>
  <c r="Q1913" i="84"/>
  <c r="R1913" i="84" s="1"/>
  <c r="F1913" i="84" s="1"/>
  <c r="R1925" i="84"/>
  <c r="F1925" i="84" s="1"/>
  <c r="Q1929" i="84"/>
  <c r="R1929" i="84" s="1"/>
  <c r="F1929" i="84" s="1"/>
  <c r="R1953" i="84"/>
  <c r="F1953" i="84" s="1"/>
  <c r="Q1997" i="84"/>
  <c r="R1997" i="84" s="1"/>
  <c r="F1997" i="84" s="1"/>
  <c r="R2017" i="84"/>
  <c r="F2017" i="84" s="1"/>
  <c r="P2017" i="84" s="1"/>
  <c r="F2057" i="84"/>
  <c r="F2077" i="84"/>
  <c r="Q2105" i="84"/>
  <c r="R2105" i="84" s="1"/>
  <c r="F2105" i="84" s="1"/>
  <c r="R2129" i="84"/>
  <c r="F2129" i="84" s="1"/>
  <c r="R2213" i="84"/>
  <c r="F2213" i="84" s="1"/>
  <c r="R1973" i="84"/>
  <c r="F1973" i="84" s="1"/>
  <c r="F1985" i="84"/>
  <c r="P1985" i="84" s="1"/>
  <c r="R1993" i="84"/>
  <c r="F1993" i="84" s="1"/>
  <c r="R2041" i="84"/>
  <c r="F2041" i="84" s="1"/>
  <c r="R2061" i="84"/>
  <c r="F2061" i="84" s="1"/>
  <c r="R2081" i="84"/>
  <c r="F2081" i="84" s="1"/>
  <c r="R2101" i="84"/>
  <c r="F2101" i="84" s="1"/>
  <c r="R2209" i="84"/>
  <c r="F2209" i="84" s="1"/>
  <c r="S413" i="84" l="1"/>
  <c r="T413" i="84" s="1"/>
  <c r="P413" i="84"/>
  <c r="P2101" i="84"/>
  <c r="S2101" i="84"/>
  <c r="T2101" i="84" s="1"/>
  <c r="S2029" i="84"/>
  <c r="T2029" i="84" s="1"/>
  <c r="P2029" i="84"/>
  <c r="S2037" i="84"/>
  <c r="T2037" i="84" s="1"/>
  <c r="P2037" i="84"/>
  <c r="S1897" i="84"/>
  <c r="T1897" i="84" s="1"/>
  <c r="P1897" i="84"/>
  <c r="P1861" i="84"/>
  <c r="S1861" i="84"/>
  <c r="T1861" i="84" s="1"/>
  <c r="S1749" i="84"/>
  <c r="T1749" i="84" s="1"/>
  <c r="P1749" i="84"/>
  <c r="S1841" i="84"/>
  <c r="T1841" i="84" s="1"/>
  <c r="P1841" i="84"/>
  <c r="S1473" i="84"/>
  <c r="T1473" i="84" s="1"/>
  <c r="P1473" i="84"/>
  <c r="P1377" i="84"/>
  <c r="S1377" i="84"/>
  <c r="T1377" i="84" s="1"/>
  <c r="S1037" i="84"/>
  <c r="T1037" i="84" s="1"/>
  <c r="P1037" i="84"/>
  <c r="P1253" i="84"/>
  <c r="S1253" i="84"/>
  <c r="T1253" i="84" s="1"/>
  <c r="S1317" i="84"/>
  <c r="T1317" i="84" s="1"/>
  <c r="P1317" i="84"/>
  <c r="S948" i="84"/>
  <c r="T948" i="84" s="1"/>
  <c r="P948" i="84"/>
  <c r="S626" i="84"/>
  <c r="T626" i="84" s="1"/>
  <c r="P626" i="84"/>
  <c r="S353" i="84"/>
  <c r="T353" i="84" s="1"/>
  <c r="P353" i="84"/>
  <c r="S333" i="84"/>
  <c r="T333" i="84" s="1"/>
  <c r="P333" i="84"/>
  <c r="P565" i="84"/>
  <c r="S565" i="84"/>
  <c r="T565" i="84" s="1"/>
  <c r="S437" i="84"/>
  <c r="T437" i="84" s="1"/>
  <c r="P437" i="84"/>
  <c r="S1973" i="84"/>
  <c r="T1973" i="84" s="1"/>
  <c r="P1973" i="84"/>
  <c r="S2133" i="84"/>
  <c r="T2133" i="84" s="1"/>
  <c r="P2133" i="84"/>
  <c r="S2033" i="84"/>
  <c r="T2033" i="84" s="1"/>
  <c r="P2033" i="84"/>
  <c r="P1689" i="84"/>
  <c r="S1689" i="84"/>
  <c r="T1689" i="84" s="1"/>
  <c r="S1909" i="84"/>
  <c r="T1909" i="84" s="1"/>
  <c r="P1909" i="84"/>
  <c r="P1449" i="84"/>
  <c r="S1449" i="84"/>
  <c r="T1449" i="84" s="1"/>
  <c r="S1049" i="84"/>
  <c r="T1049" i="84" s="1"/>
  <c r="P1049" i="84"/>
  <c r="S1021" i="84"/>
  <c r="T1021" i="84" s="1"/>
  <c r="P1021" i="84"/>
  <c r="S1301" i="84"/>
  <c r="T1301" i="84" s="1"/>
  <c r="P1301" i="84"/>
  <c r="S1025" i="84"/>
  <c r="T1025" i="84" s="1"/>
  <c r="P1025" i="84"/>
  <c r="P792" i="84"/>
  <c r="S792" i="84"/>
  <c r="T792" i="84" s="1"/>
  <c r="S896" i="84"/>
  <c r="T896" i="84" s="1"/>
  <c r="P896" i="84"/>
  <c r="S610" i="84"/>
  <c r="T610" i="84" s="1"/>
  <c r="P610" i="84"/>
  <c r="S477" i="84"/>
  <c r="T477" i="84" s="1"/>
  <c r="P477" i="84"/>
  <c r="P481" i="84"/>
  <c r="S481" i="84"/>
  <c r="T481" i="84" s="1"/>
  <c r="S702" i="84"/>
  <c r="T702" i="84" s="1"/>
  <c r="P702" i="84"/>
  <c r="S537" i="84"/>
  <c r="T537" i="84" s="1"/>
  <c r="P537" i="84"/>
  <c r="P141" i="84"/>
  <c r="S141" i="84"/>
  <c r="T141" i="84" s="1"/>
  <c r="S253" i="84"/>
  <c r="T253" i="84" s="1"/>
  <c r="P253" i="84"/>
  <c r="S237" i="84"/>
  <c r="T237" i="84" s="1"/>
  <c r="P237" i="84"/>
  <c r="P257" i="84"/>
  <c r="S257" i="84"/>
  <c r="T257" i="84" s="1"/>
  <c r="S2061" i="84"/>
  <c r="T2061" i="84" s="1"/>
  <c r="P2061" i="84"/>
  <c r="S1745" i="84"/>
  <c r="T1745" i="84" s="1"/>
  <c r="P1745" i="84"/>
  <c r="S1657" i="84"/>
  <c r="T1657" i="84" s="1"/>
  <c r="P1657" i="84"/>
  <c r="S1837" i="84"/>
  <c r="T1837" i="84" s="1"/>
  <c r="P1837" i="84"/>
  <c r="S1637" i="84"/>
  <c r="T1637" i="84" s="1"/>
  <c r="P1637" i="84"/>
  <c r="S1797" i="84"/>
  <c r="T1797" i="84" s="1"/>
  <c r="P1797" i="84"/>
  <c r="P1589" i="84"/>
  <c r="S1589" i="84"/>
  <c r="T1589" i="84" s="1"/>
  <c r="S1441" i="84"/>
  <c r="T1441" i="84" s="1"/>
  <c r="P1441" i="84"/>
  <c r="S1357" i="84"/>
  <c r="T1357" i="84" s="1"/>
  <c r="P1357" i="84"/>
  <c r="S1169" i="84"/>
  <c r="T1169" i="84" s="1"/>
  <c r="P1169" i="84"/>
  <c r="P1016" i="84"/>
  <c r="S1016" i="84"/>
  <c r="T1016" i="84" s="1"/>
  <c r="S1029" i="84"/>
  <c r="T1029" i="84" s="1"/>
  <c r="P1029" i="84"/>
  <c r="S836" i="84"/>
  <c r="T836" i="84" s="1"/>
  <c r="P836" i="84"/>
  <c r="S614" i="84"/>
  <c r="T614" i="84" s="1"/>
  <c r="P614" i="84"/>
  <c r="S2041" i="84"/>
  <c r="T2041" i="84" s="1"/>
  <c r="P2041" i="84"/>
  <c r="S2049" i="84"/>
  <c r="T2049" i="84" s="1"/>
  <c r="P2049" i="84"/>
  <c r="S1965" i="84"/>
  <c r="T1965" i="84" s="1"/>
  <c r="P1965" i="84"/>
  <c r="P1869" i="84"/>
  <c r="S1869" i="84"/>
  <c r="T1869" i="84" s="1"/>
  <c r="S1737" i="84"/>
  <c r="T1737" i="84" s="1"/>
  <c r="P1737" i="84"/>
  <c r="S1465" i="84"/>
  <c r="T1465" i="84" s="1"/>
  <c r="P1465" i="84"/>
  <c r="P1541" i="84"/>
  <c r="S1541" i="84"/>
  <c r="T1541" i="84" s="1"/>
  <c r="S1033" i="84"/>
  <c r="T1033" i="84" s="1"/>
  <c r="P1033" i="84"/>
  <c r="P1105" i="84"/>
  <c r="S1105" i="84"/>
  <c r="T1105" i="84" s="1"/>
  <c r="P1221" i="84"/>
  <c r="S1221" i="84"/>
  <c r="T1221" i="84" s="1"/>
  <c r="P816" i="84"/>
  <c r="S816" i="84"/>
  <c r="T816" i="84" s="1"/>
  <c r="S690" i="84"/>
  <c r="T690" i="84" s="1"/>
  <c r="P690" i="84"/>
  <c r="S736" i="84"/>
  <c r="T736" i="84" s="1"/>
  <c r="P736" i="84"/>
  <c r="P457" i="84"/>
  <c r="S457" i="84"/>
  <c r="T457" i="84" s="1"/>
  <c r="P593" i="84"/>
  <c r="S593" i="84"/>
  <c r="T593" i="84" s="1"/>
  <c r="S461" i="84"/>
  <c r="T461" i="84" s="1"/>
  <c r="P461" i="84"/>
  <c r="S650" i="84"/>
  <c r="T650" i="84" s="1"/>
  <c r="P650" i="84"/>
  <c r="P157" i="84"/>
  <c r="S157" i="84"/>
  <c r="T157" i="84" s="1"/>
  <c r="S137" i="84"/>
  <c r="T137" i="84" s="1"/>
  <c r="P137" i="84"/>
  <c r="P165" i="84"/>
  <c r="S165" i="84"/>
  <c r="T165" i="84" s="1"/>
  <c r="S177" i="84"/>
  <c r="T177" i="84" s="1"/>
  <c r="P177" i="84"/>
  <c r="S1957" i="84"/>
  <c r="T1957" i="84" s="1"/>
  <c r="P1957" i="84"/>
  <c r="S2065" i="84"/>
  <c r="T2065" i="84" s="1"/>
  <c r="P2065" i="84"/>
  <c r="S2125" i="84"/>
  <c r="P2125" i="84"/>
  <c r="S1645" i="84"/>
  <c r="T1645" i="84" s="1"/>
  <c r="P1645" i="84"/>
  <c r="S1153" i="84"/>
  <c r="T1153" i="84" s="1"/>
  <c r="P1153" i="84"/>
  <c r="P1385" i="84"/>
  <c r="S1385" i="84"/>
  <c r="T1385" i="84" s="1"/>
  <c r="S1073" i="84"/>
  <c r="T1073" i="84" s="1"/>
  <c r="P1073" i="84"/>
  <c r="S1401" i="84"/>
  <c r="T1401" i="84" s="1"/>
  <c r="P1401" i="84"/>
  <c r="S760" i="84"/>
  <c r="T760" i="84" s="1"/>
  <c r="P760" i="84"/>
  <c r="P776" i="84"/>
  <c r="S776" i="84"/>
  <c r="T776" i="84" s="1"/>
  <c r="S569" i="84"/>
  <c r="T569" i="84" s="1"/>
  <c r="P569" i="84"/>
  <c r="P441" i="84"/>
  <c r="S441" i="84"/>
  <c r="T441" i="84" s="1"/>
  <c r="P433" i="84"/>
  <c r="S433" i="84"/>
  <c r="T433" i="84" s="1"/>
  <c r="S313" i="84"/>
  <c r="T313" i="84" s="1"/>
  <c r="P313" i="84"/>
  <c r="S2217" i="84"/>
  <c r="P2217" i="84"/>
  <c r="S1721" i="84"/>
  <c r="T1721" i="84" s="1"/>
  <c r="P1721" i="84"/>
  <c r="S1793" i="84"/>
  <c r="T1793" i="84" s="1"/>
  <c r="T1801" i="84" s="1"/>
  <c r="P1793" i="84"/>
  <c r="S1501" i="84"/>
  <c r="T1501" i="84" s="1"/>
  <c r="P1501" i="84"/>
  <c r="S1505" i="84"/>
  <c r="T1505" i="84" s="1"/>
  <c r="P1505" i="84"/>
  <c r="P992" i="84"/>
  <c r="S992" i="84"/>
  <c r="T992" i="84" s="1"/>
  <c r="S1149" i="84"/>
  <c r="T1149" i="84" s="1"/>
  <c r="P1149" i="84"/>
  <c r="P1089" i="84"/>
  <c r="S1089" i="84"/>
  <c r="T1089" i="84" s="1"/>
  <c r="S1185" i="84"/>
  <c r="T1185" i="84" s="1"/>
  <c r="P1185" i="84"/>
  <c r="S1161" i="84"/>
  <c r="T1161" i="84" s="1"/>
  <c r="P1161" i="84"/>
  <c r="P1097" i="84"/>
  <c r="S1097" i="84"/>
  <c r="T1097" i="84" s="1"/>
  <c r="P732" i="84"/>
  <c r="S732" i="84"/>
  <c r="T732" i="84" s="1"/>
  <c r="S658" i="84"/>
  <c r="T658" i="84" s="1"/>
  <c r="P658" i="84"/>
  <c r="S529" i="84"/>
  <c r="T529" i="84" s="1"/>
  <c r="P529" i="84"/>
  <c r="P389" i="84"/>
  <c r="S389" i="84"/>
  <c r="T389" i="84" s="1"/>
  <c r="S553" i="84"/>
  <c r="T553" i="84" s="1"/>
  <c r="P553" i="84"/>
  <c r="S429" i="84"/>
  <c r="T429" i="84" s="1"/>
  <c r="P429" i="84"/>
  <c r="S618" i="84"/>
  <c r="T618" i="84" s="1"/>
  <c r="P618" i="84"/>
  <c r="S597" i="84"/>
  <c r="T597" i="84" s="1"/>
  <c r="P597" i="84"/>
  <c r="S606" i="84"/>
  <c r="T606" i="84" s="1"/>
  <c r="P606" i="84"/>
  <c r="S2209" i="84"/>
  <c r="P2209" i="84"/>
  <c r="S2197" i="84"/>
  <c r="P2197" i="84"/>
  <c r="S1833" i="84"/>
  <c r="T1833" i="84" s="1"/>
  <c r="T1845" i="84" s="1"/>
  <c r="P1833" i="84"/>
  <c r="S1901" i="84"/>
  <c r="T1901" i="84" s="1"/>
  <c r="P1901" i="84"/>
  <c r="P1773" i="84"/>
  <c r="S1773" i="84"/>
  <c r="T1773" i="84" s="1"/>
  <c r="P1641" i="84"/>
  <c r="S1641" i="84"/>
  <c r="T1641" i="84" s="1"/>
  <c r="P1525" i="84"/>
  <c r="S1525" i="84"/>
  <c r="T1525" i="84" s="1"/>
  <c r="S1293" i="84"/>
  <c r="T1293" i="84" s="1"/>
  <c r="P1293" i="84"/>
  <c r="S1069" i="84"/>
  <c r="T1069" i="84" s="1"/>
  <c r="P1069" i="84"/>
  <c r="S1429" i="84"/>
  <c r="T1429" i="84" s="1"/>
  <c r="P1429" i="84"/>
  <c r="S1057" i="84"/>
  <c r="T1057" i="84" s="1"/>
  <c r="P1057" i="84"/>
  <c r="S888" i="84"/>
  <c r="T888" i="84" s="1"/>
  <c r="P888" i="84"/>
  <c r="S848" i="84"/>
  <c r="T848" i="84" s="1"/>
  <c r="P848" i="84"/>
  <c r="S642" i="84"/>
  <c r="T642" i="84" s="1"/>
  <c r="P642" i="84"/>
  <c r="P549" i="84"/>
  <c r="S549" i="84"/>
  <c r="T549" i="84" s="1"/>
  <c r="P573" i="84"/>
  <c r="S573" i="84"/>
  <c r="T573" i="84" s="1"/>
  <c r="S369" i="84"/>
  <c r="T369" i="84" s="1"/>
  <c r="P369" i="84"/>
  <c r="S2213" i="84"/>
  <c r="P2213" i="84"/>
  <c r="S1953" i="84"/>
  <c r="T1953" i="84" s="1"/>
  <c r="P1953" i="84"/>
  <c r="S2201" i="84"/>
  <c r="P2201" i="84"/>
  <c r="S1665" i="84"/>
  <c r="T1665" i="84" s="1"/>
  <c r="P1665" i="84"/>
  <c r="P1681" i="84"/>
  <c r="S1681" i="84"/>
  <c r="T1681" i="84" s="1"/>
  <c r="S1481" i="84"/>
  <c r="T1481" i="84" s="1"/>
  <c r="P1481" i="84"/>
  <c r="S1629" i="84"/>
  <c r="T1629" i="84" s="1"/>
  <c r="P1629" i="84"/>
  <c r="S1065" i="84"/>
  <c r="T1065" i="84" s="1"/>
  <c r="P1065" i="84"/>
  <c r="S1409" i="84"/>
  <c r="T1409" i="84" s="1"/>
  <c r="P1409" i="84"/>
  <c r="S1333" i="84"/>
  <c r="T1333" i="84" s="1"/>
  <c r="P1333" i="84"/>
  <c r="S349" i="84"/>
  <c r="T349" i="84" s="1"/>
  <c r="P349" i="84"/>
  <c r="S577" i="84"/>
  <c r="T577" i="84" s="1"/>
  <c r="P577" i="84"/>
  <c r="P501" i="84"/>
  <c r="S501" i="84"/>
  <c r="T501" i="84" s="1"/>
  <c r="S341" i="84"/>
  <c r="T341" i="84" s="1"/>
  <c r="P341" i="84"/>
  <c r="S161" i="84"/>
  <c r="T161" i="84" s="1"/>
  <c r="P161" i="84"/>
  <c r="S2089" i="84"/>
  <c r="T2089" i="84" s="1"/>
  <c r="P2089" i="84"/>
  <c r="S1677" i="84"/>
  <c r="T1677" i="84" s="1"/>
  <c r="P1677" i="84"/>
  <c r="P1617" i="84"/>
  <c r="S1617" i="84"/>
  <c r="T1617" i="84" s="1"/>
  <c r="S1685" i="84"/>
  <c r="T1685" i="84" s="1"/>
  <c r="P1685" i="84"/>
  <c r="S1729" i="84"/>
  <c r="T1729" i="84" s="1"/>
  <c r="P1729" i="84"/>
  <c r="S1761" i="84"/>
  <c r="T1761" i="84" s="1"/>
  <c r="P1761" i="84"/>
  <c r="P1581" i="84"/>
  <c r="S1581" i="84"/>
  <c r="T1581" i="84" s="1"/>
  <c r="S1537" i="84"/>
  <c r="T1537" i="84" s="1"/>
  <c r="P1537" i="84"/>
  <c r="S1561" i="84"/>
  <c r="T1561" i="84" s="1"/>
  <c r="P1561" i="84"/>
  <c r="S1233" i="84"/>
  <c r="T1233" i="84" s="1"/>
  <c r="P1233" i="84"/>
  <c r="S1004" i="84"/>
  <c r="T1004" i="84" s="1"/>
  <c r="P1004" i="84"/>
  <c r="S1041" i="84"/>
  <c r="T1041" i="84" s="1"/>
  <c r="P1041" i="84"/>
  <c r="S1337" i="84"/>
  <c r="T1337" i="84" s="1"/>
  <c r="P1337" i="84"/>
  <c r="S1141" i="84"/>
  <c r="T1141" i="84" s="1"/>
  <c r="P1141" i="84"/>
  <c r="S1373" i="84"/>
  <c r="T1373" i="84" s="1"/>
  <c r="P1373" i="84"/>
  <c r="S716" i="84"/>
  <c r="T716" i="84" s="1"/>
  <c r="P716" i="84"/>
  <c r="S904" i="84"/>
  <c r="T904" i="84" s="1"/>
  <c r="P904" i="84"/>
  <c r="P808" i="84"/>
  <c r="S808" i="84"/>
  <c r="T808" i="84" s="1"/>
  <c r="S674" i="84"/>
  <c r="T674" i="84" s="1"/>
  <c r="P674" i="84"/>
  <c r="P852" i="84"/>
  <c r="S852" i="84"/>
  <c r="T852" i="84" s="1"/>
  <c r="P900" i="84"/>
  <c r="S900" i="84"/>
  <c r="T900" i="84" s="1"/>
  <c r="P581" i="84"/>
  <c r="S581" i="84"/>
  <c r="T581" i="84" s="1"/>
  <c r="S670" i="84"/>
  <c r="T670" i="84" s="1"/>
  <c r="P670" i="84"/>
  <c r="S497" i="84"/>
  <c r="T497" i="84" s="1"/>
  <c r="P497" i="84"/>
  <c r="S630" i="84"/>
  <c r="T630" i="84" s="1"/>
  <c r="P630" i="84"/>
  <c r="P193" i="84"/>
  <c r="S193" i="84"/>
  <c r="T193" i="84" s="1"/>
  <c r="S49" i="84"/>
  <c r="T49" i="84" s="1"/>
  <c r="P49" i="84"/>
  <c r="S89" i="84"/>
  <c r="T89" i="84" s="1"/>
  <c r="P89" i="84"/>
  <c r="S281" i="84"/>
  <c r="T281" i="84" s="1"/>
  <c r="P281" i="84"/>
  <c r="S73" i="84"/>
  <c r="T73" i="84" s="1"/>
  <c r="P73" i="84"/>
  <c r="P109" i="84"/>
  <c r="S109" i="84"/>
  <c r="T109" i="84" s="1"/>
  <c r="S221" i="84"/>
  <c r="T221" i="84" s="1"/>
  <c r="P221" i="84"/>
  <c r="S97" i="84"/>
  <c r="T97" i="84" s="1"/>
  <c r="P97" i="84"/>
  <c r="S305" i="84"/>
  <c r="T305" i="84" s="1"/>
  <c r="P305" i="84"/>
  <c r="S145" i="84"/>
  <c r="T145" i="84" s="1"/>
  <c r="P145" i="84"/>
  <c r="S2081" i="84"/>
  <c r="T2081" i="84" s="1"/>
  <c r="P2081" i="84"/>
  <c r="S1969" i="84"/>
  <c r="T1969" i="84" s="1"/>
  <c r="P1969" i="84"/>
  <c r="S2053" i="84"/>
  <c r="T2053" i="84" s="1"/>
  <c r="P2053" i="84"/>
  <c r="S1917" i="84"/>
  <c r="T1917" i="84" s="1"/>
  <c r="P1917" i="84"/>
  <c r="S1669" i="84"/>
  <c r="T1669" i="84" s="1"/>
  <c r="P1669" i="84"/>
  <c r="S1769" i="84"/>
  <c r="T1769" i="84" s="1"/>
  <c r="P1769" i="84"/>
  <c r="S2097" i="84"/>
  <c r="T2097" i="84" s="1"/>
  <c r="P2097" i="84"/>
  <c r="P1809" i="84"/>
  <c r="S1809" i="84"/>
  <c r="T1809" i="84" s="1"/>
  <c r="S1865" i="84"/>
  <c r="T1865" i="84" s="1"/>
  <c r="P1865" i="84"/>
  <c r="P1705" i="84"/>
  <c r="S1705" i="84"/>
  <c r="T1705" i="84" s="1"/>
  <c r="P2009" i="84"/>
  <c r="S2009" i="84"/>
  <c r="T2009" i="84" s="1"/>
  <c r="P1533" i="84"/>
  <c r="S1533" i="84"/>
  <c r="T1533" i="84" s="1"/>
  <c r="S1661" i="84"/>
  <c r="T1661" i="84" s="1"/>
  <c r="P1661" i="84"/>
  <c r="P1557" i="84"/>
  <c r="S1557" i="84"/>
  <c r="T1557" i="84" s="1"/>
  <c r="S1209" i="84"/>
  <c r="T1209" i="84" s="1"/>
  <c r="P1209" i="84"/>
  <c r="S1061" i="84"/>
  <c r="T1061" i="84" s="1"/>
  <c r="P1061" i="84"/>
  <c r="P1229" i="84"/>
  <c r="S1229" i="84"/>
  <c r="T1229" i="84" s="1"/>
  <c r="S1101" i="84"/>
  <c r="T1101" i="84" s="1"/>
  <c r="P1101" i="84"/>
  <c r="S1361" i="84"/>
  <c r="T1361" i="84" s="1"/>
  <c r="P1361" i="84"/>
  <c r="S1241" i="84"/>
  <c r="T1241" i="84" s="1"/>
  <c r="P1241" i="84"/>
  <c r="S1109" i="84"/>
  <c r="T1109" i="84" s="1"/>
  <c r="P1109" i="84"/>
  <c r="S1321" i="84"/>
  <c r="T1321" i="84" s="1"/>
  <c r="P1321" i="84"/>
  <c r="P908" i="84"/>
  <c r="S908" i="84"/>
  <c r="T908" i="84" s="1"/>
  <c r="S682" i="84"/>
  <c r="T682" i="84" s="1"/>
  <c r="P682" i="84"/>
  <c r="P868" i="84"/>
  <c r="S868" i="84"/>
  <c r="T868" i="84" s="1"/>
  <c r="S772" i="84"/>
  <c r="T772" i="84" s="1"/>
  <c r="P772" i="84"/>
  <c r="P980" i="84"/>
  <c r="S980" i="84"/>
  <c r="T980" i="84" s="1"/>
  <c r="S796" i="84"/>
  <c r="T796" i="84" s="1"/>
  <c r="P796" i="84"/>
  <c r="P972" i="84"/>
  <c r="S972" i="84"/>
  <c r="T972" i="84" s="1"/>
  <c r="S804" i="84"/>
  <c r="T804" i="84" s="1"/>
  <c r="P804" i="84"/>
  <c r="P800" i="84"/>
  <c r="S800" i="84"/>
  <c r="T800" i="84" s="1"/>
  <c r="S654" i="84"/>
  <c r="T654" i="84" s="1"/>
  <c r="P654" i="84"/>
  <c r="S385" i="84"/>
  <c r="T385" i="84" s="1"/>
  <c r="P385" i="84"/>
  <c r="S720" i="84"/>
  <c r="T720" i="84" s="1"/>
  <c r="P720" i="84"/>
  <c r="P525" i="84"/>
  <c r="S525" i="84"/>
  <c r="T525" i="84" s="1"/>
  <c r="S169" i="84"/>
  <c r="T169" i="84" s="1"/>
  <c r="P169" i="84"/>
  <c r="P173" i="84"/>
  <c r="S173" i="84"/>
  <c r="T173" i="84" s="1"/>
  <c r="S153" i="84"/>
  <c r="T153" i="84" s="1"/>
  <c r="P153" i="84"/>
  <c r="S41" i="84"/>
  <c r="T41" i="84" s="1"/>
  <c r="P41" i="84"/>
  <c r="S261" i="84"/>
  <c r="T261" i="84" s="1"/>
  <c r="P261" i="84"/>
  <c r="S57" i="84"/>
  <c r="T57" i="84" s="1"/>
  <c r="P57" i="84"/>
  <c r="S205" i="84"/>
  <c r="T205" i="84" s="1"/>
  <c r="P205" i="84"/>
  <c r="S85" i="84"/>
  <c r="T85" i="84" s="1"/>
  <c r="P85" i="84"/>
  <c r="S289" i="84"/>
  <c r="T289" i="84" s="1"/>
  <c r="P289" i="84"/>
  <c r="S2205" i="84"/>
  <c r="P2205" i="84"/>
  <c r="S1997" i="84"/>
  <c r="T1997" i="84" s="1"/>
  <c r="P1997" i="84"/>
  <c r="S2045" i="84"/>
  <c r="T2045" i="84" s="1"/>
  <c r="P2045" i="84"/>
  <c r="S2025" i="84"/>
  <c r="T2025" i="84" s="1"/>
  <c r="P2025" i="84"/>
  <c r="S1717" i="84"/>
  <c r="T1717" i="84" s="1"/>
  <c r="P1717" i="84"/>
  <c r="S1857" i="84"/>
  <c r="T1857" i="84" s="1"/>
  <c r="P1857" i="84"/>
  <c r="S1789" i="84"/>
  <c r="T1789" i="84" s="1"/>
  <c r="P1789" i="84"/>
  <c r="S1569" i="84"/>
  <c r="T1569" i="84" s="1"/>
  <c r="P1569" i="84"/>
  <c r="S1593" i="84"/>
  <c r="T1593" i="84" s="1"/>
  <c r="P1593" i="84"/>
  <c r="S1193" i="84"/>
  <c r="T1193" i="84" s="1"/>
  <c r="P1193" i="84"/>
  <c r="S1341" i="84"/>
  <c r="T1341" i="84" s="1"/>
  <c r="P1341" i="84"/>
  <c r="S1345" i="84"/>
  <c r="T1345" i="84" s="1"/>
  <c r="P1345" i="84"/>
  <c r="S1249" i="84"/>
  <c r="T1249" i="84" s="1"/>
  <c r="P1249" i="84"/>
  <c r="S1445" i="84"/>
  <c r="T1445" i="84" s="1"/>
  <c r="P1445" i="84"/>
  <c r="P1413" i="84"/>
  <c r="S1413" i="84"/>
  <c r="T1413" i="84" s="1"/>
  <c r="S1201" i="84"/>
  <c r="T1201" i="84" s="1"/>
  <c r="P1201" i="84"/>
  <c r="S1349" i="84"/>
  <c r="T1349" i="84" s="1"/>
  <c r="P1349" i="84"/>
  <c r="P1237" i="84"/>
  <c r="S1237" i="84"/>
  <c r="T1237" i="84" s="1"/>
  <c r="S1157" i="84"/>
  <c r="T1157" i="84" s="1"/>
  <c r="P1157" i="84"/>
  <c r="S1305" i="84"/>
  <c r="T1305" i="84" s="1"/>
  <c r="P1305" i="84"/>
  <c r="S1477" i="84"/>
  <c r="T1477" i="84" s="1"/>
  <c r="P1477" i="84"/>
  <c r="S928" i="84"/>
  <c r="T928" i="84" s="1"/>
  <c r="P928" i="84"/>
  <c r="S764" i="84"/>
  <c r="T764" i="84" s="1"/>
  <c r="P764" i="84"/>
  <c r="S968" i="84"/>
  <c r="T968" i="84" s="1"/>
  <c r="P968" i="84"/>
  <c r="S872" i="84"/>
  <c r="T872" i="84" s="1"/>
  <c r="P872" i="84"/>
  <c r="S678" i="84"/>
  <c r="T678" i="84" s="1"/>
  <c r="P678" i="84"/>
  <c r="S952" i="84"/>
  <c r="T952" i="84" s="1"/>
  <c r="P952" i="84"/>
  <c r="S744" i="84"/>
  <c r="T744" i="84" s="1"/>
  <c r="P744" i="84"/>
  <c r="S405" i="84"/>
  <c r="T405" i="84" s="1"/>
  <c r="P405" i="84"/>
  <c r="S638" i="84"/>
  <c r="T638" i="84" s="1"/>
  <c r="P638" i="84"/>
  <c r="P493" i="84"/>
  <c r="S493" i="84"/>
  <c r="T493" i="84" s="1"/>
  <c r="P309" i="84"/>
  <c r="S309" i="84"/>
  <c r="T309" i="84" s="1"/>
  <c r="P533" i="84"/>
  <c r="S533" i="84"/>
  <c r="T533" i="84" s="1"/>
  <c r="S445" i="84"/>
  <c r="T445" i="84" s="1"/>
  <c r="P445" i="84"/>
  <c r="S694" i="84"/>
  <c r="T694" i="84" s="1"/>
  <c r="P694" i="84"/>
  <c r="P365" i="84"/>
  <c r="S365" i="84"/>
  <c r="T365" i="84" s="1"/>
  <c r="P449" i="84"/>
  <c r="S449" i="84"/>
  <c r="T449" i="84" s="1"/>
  <c r="P517" i="84"/>
  <c r="S517" i="84"/>
  <c r="T517" i="84" s="1"/>
  <c r="P373" i="84"/>
  <c r="S373" i="84"/>
  <c r="T373" i="84" s="1"/>
  <c r="P241" i="84"/>
  <c r="S241" i="84"/>
  <c r="T241" i="84" s="1"/>
  <c r="P249" i="84"/>
  <c r="S249" i="84"/>
  <c r="T249" i="84" s="1"/>
  <c r="P217" i="84"/>
  <c r="S217" i="84"/>
  <c r="T217" i="84" s="1"/>
  <c r="S69" i="84"/>
  <c r="T69" i="84" s="1"/>
  <c r="P69" i="84"/>
  <c r="S273" i="84"/>
  <c r="T273" i="84" s="1"/>
  <c r="P273" i="84"/>
  <c r="S33" i="84"/>
  <c r="T33" i="84" s="1"/>
  <c r="P33" i="84"/>
  <c r="S1949" i="84"/>
  <c r="T1949" i="84" s="1"/>
  <c r="P1949" i="84"/>
  <c r="S1741" i="84"/>
  <c r="T1741" i="84" s="1"/>
  <c r="P1741" i="84"/>
  <c r="P1765" i="84"/>
  <c r="S1765" i="84"/>
  <c r="T1765" i="84" s="1"/>
  <c r="P1633" i="84"/>
  <c r="S1633" i="84"/>
  <c r="T1633" i="84" s="1"/>
  <c r="S1673" i="84"/>
  <c r="T1673" i="84" s="1"/>
  <c r="P1673" i="84"/>
  <c r="S1733" i="84"/>
  <c r="T1733" i="84" s="1"/>
  <c r="P1733" i="84"/>
  <c r="S1497" i="84"/>
  <c r="T1497" i="84" s="1"/>
  <c r="T1509" i="84" s="1"/>
  <c r="P1497" i="84"/>
  <c r="P1565" i="84"/>
  <c r="S1565" i="84"/>
  <c r="T1565" i="84" s="1"/>
  <c r="S1521" i="84"/>
  <c r="T1521" i="84" s="1"/>
  <c r="P1521" i="84"/>
  <c r="S1545" i="84"/>
  <c r="T1545" i="84" s="1"/>
  <c r="P1545" i="84"/>
  <c r="S1493" i="84"/>
  <c r="T1493" i="84" s="1"/>
  <c r="P1493" i="84"/>
  <c r="P1113" i="84"/>
  <c r="S1113" i="84"/>
  <c r="T1113" i="84" s="1"/>
  <c r="S1045" i="84"/>
  <c r="T1045" i="84" s="1"/>
  <c r="P1045" i="84"/>
  <c r="S1325" i="84"/>
  <c r="T1325" i="84" s="1"/>
  <c r="P1325" i="84"/>
  <c r="S1197" i="84"/>
  <c r="T1197" i="84" s="1"/>
  <c r="P1197" i="84"/>
  <c r="S1145" i="84"/>
  <c r="T1145" i="84" s="1"/>
  <c r="P1145" i="84"/>
  <c r="S996" i="84"/>
  <c r="T996" i="84" s="1"/>
  <c r="P996" i="84"/>
  <c r="S1329" i="84"/>
  <c r="T1329" i="84" s="1"/>
  <c r="P1329" i="84"/>
  <c r="S1053" i="84"/>
  <c r="T1053" i="84" s="1"/>
  <c r="P1053" i="84"/>
  <c r="S1225" i="84"/>
  <c r="T1225" i="84" s="1"/>
  <c r="P1225" i="84"/>
  <c r="S1093" i="84"/>
  <c r="T1093" i="84" s="1"/>
  <c r="P1093" i="84"/>
  <c r="P1000" i="84"/>
  <c r="S1000" i="84"/>
  <c r="T1000" i="84" s="1"/>
  <c r="S1289" i="84"/>
  <c r="T1289" i="84" s="1"/>
  <c r="P1289" i="84"/>
  <c r="S1421" i="84"/>
  <c r="T1421" i="84" s="1"/>
  <c r="P1421" i="84"/>
  <c r="S880" i="84"/>
  <c r="T880" i="84" s="1"/>
  <c r="P880" i="84"/>
  <c r="S956" i="84"/>
  <c r="T956" i="84" s="1"/>
  <c r="P956" i="84"/>
  <c r="S840" i="84"/>
  <c r="T840" i="84" s="1"/>
  <c r="P840" i="84"/>
  <c r="P892" i="84"/>
  <c r="S892" i="84"/>
  <c r="T892" i="84" s="1"/>
  <c r="S756" i="84"/>
  <c r="T756" i="84" s="1"/>
  <c r="P756" i="84"/>
  <c r="S820" i="84"/>
  <c r="T820" i="84" s="1"/>
  <c r="P820" i="84"/>
  <c r="P666" i="84"/>
  <c r="S666" i="84"/>
  <c r="T666" i="84" s="1"/>
  <c r="S920" i="84"/>
  <c r="T920" i="84" s="1"/>
  <c r="P920" i="84"/>
  <c r="S740" i="84"/>
  <c r="T740" i="84" s="1"/>
  <c r="P740" i="84"/>
  <c r="S634" i="84"/>
  <c r="T634" i="84" s="1"/>
  <c r="P634" i="84"/>
  <c r="S505" i="84"/>
  <c r="T505" i="84" s="1"/>
  <c r="P505" i="84"/>
  <c r="S561" i="84"/>
  <c r="T561" i="84" s="1"/>
  <c r="P561" i="84"/>
  <c r="S622" i="84"/>
  <c r="T622" i="84" s="1"/>
  <c r="P622" i="84"/>
  <c r="P149" i="84"/>
  <c r="S149" i="84"/>
  <c r="T149" i="84" s="1"/>
  <c r="S121" i="84"/>
  <c r="T121" i="84" s="1"/>
  <c r="P121" i="84"/>
  <c r="S245" i="84"/>
  <c r="T245" i="84" s="1"/>
  <c r="P245" i="84"/>
  <c r="P201" i="84"/>
  <c r="S201" i="84"/>
  <c r="T201" i="84" s="1"/>
  <c r="P233" i="84"/>
  <c r="S233" i="84"/>
  <c r="T233" i="84" s="1"/>
  <c r="S53" i="84"/>
  <c r="T53" i="84" s="1"/>
  <c r="P53" i="84"/>
  <c r="S2105" i="84"/>
  <c r="T2105" i="84" s="1"/>
  <c r="P2105" i="84"/>
  <c r="S1945" i="84"/>
  <c r="T1945" i="84" s="1"/>
  <c r="P1945" i="84"/>
  <c r="S2013" i="84"/>
  <c r="T2013" i="84" s="1"/>
  <c r="P2013" i="84"/>
  <c r="S1893" i="84"/>
  <c r="T1893" i="84" s="1"/>
  <c r="P1893" i="84"/>
  <c r="P1697" i="84"/>
  <c r="S1697" i="84"/>
  <c r="T1697" i="84" s="1"/>
  <c r="S1417" i="84"/>
  <c r="T1417" i="84" s="1"/>
  <c r="P1417" i="84"/>
  <c r="S1433" i="84"/>
  <c r="T1433" i="84" s="1"/>
  <c r="P1433" i="84"/>
  <c r="P1517" i="84"/>
  <c r="S1517" i="84"/>
  <c r="T1517" i="84" s="1"/>
  <c r="S1461" i="84"/>
  <c r="T1461" i="84" s="1"/>
  <c r="P1461" i="84"/>
  <c r="S1309" i="84"/>
  <c r="T1309" i="84" s="1"/>
  <c r="P1309" i="84"/>
  <c r="S1181" i="84"/>
  <c r="T1181" i="84" s="1"/>
  <c r="P1181" i="84"/>
  <c r="S984" i="84"/>
  <c r="T984" i="84" s="1"/>
  <c r="P984" i="84"/>
  <c r="S1313" i="84"/>
  <c r="T1313" i="84" s="1"/>
  <c r="P1313" i="84"/>
  <c r="S1273" i="84"/>
  <c r="T1273" i="84" s="1"/>
  <c r="P1273" i="84"/>
  <c r="P844" i="84"/>
  <c r="S844" i="84"/>
  <c r="T844" i="84" s="1"/>
  <c r="S812" i="84"/>
  <c r="T812" i="84" s="1"/>
  <c r="P812" i="84"/>
  <c r="S944" i="84"/>
  <c r="T944" i="84" s="1"/>
  <c r="P944" i="84"/>
  <c r="S932" i="84"/>
  <c r="T932" i="84" s="1"/>
  <c r="P932" i="84"/>
  <c r="P924" i="84"/>
  <c r="S924" i="84"/>
  <c r="T924" i="84" s="1"/>
  <c r="P884" i="84"/>
  <c r="S884" i="84"/>
  <c r="T884" i="84" s="1"/>
  <c r="S377" i="84"/>
  <c r="T377" i="84" s="1"/>
  <c r="P377" i="84"/>
  <c r="P417" i="84"/>
  <c r="S417" i="84"/>
  <c r="T417" i="84" s="1"/>
  <c r="P117" i="84"/>
  <c r="S117" i="84"/>
  <c r="T117" i="84" s="1"/>
  <c r="S329" i="84"/>
  <c r="T329" i="84" s="1"/>
  <c r="P329" i="84"/>
  <c r="S105" i="84"/>
  <c r="T105" i="84" s="1"/>
  <c r="P105" i="84"/>
  <c r="P181" i="84"/>
  <c r="S181" i="84"/>
  <c r="T181" i="84" s="1"/>
  <c r="S37" i="84"/>
  <c r="T37" i="84" s="1"/>
  <c r="P37" i="84"/>
  <c r="S1929" i="84"/>
  <c r="T1929" i="84" s="1"/>
  <c r="P1929" i="84"/>
  <c r="S2005" i="84"/>
  <c r="T2005" i="84" s="1"/>
  <c r="P2005" i="84"/>
  <c r="S1989" i="84"/>
  <c r="T1989" i="84" s="1"/>
  <c r="P1989" i="84"/>
  <c r="S1873" i="84"/>
  <c r="T1873" i="84" s="1"/>
  <c r="P1873" i="84"/>
  <c r="S1613" i="84"/>
  <c r="T1613" i="84" s="1"/>
  <c r="P1613" i="84"/>
  <c r="S1813" i="84"/>
  <c r="T1813" i="84" s="1"/>
  <c r="P1813" i="84"/>
  <c r="S1553" i="84"/>
  <c r="T1553" i="84" s="1"/>
  <c r="P1553" i="84"/>
  <c r="S1577" i="84"/>
  <c r="T1577" i="84" s="1"/>
  <c r="P1577" i="84"/>
  <c r="S1177" i="84"/>
  <c r="T1177" i="84" s="1"/>
  <c r="P1177" i="84"/>
  <c r="S1297" i="84"/>
  <c r="T1297" i="84" s="1"/>
  <c r="P1297" i="84"/>
  <c r="S1205" i="84"/>
  <c r="T1205" i="84" s="1"/>
  <c r="P1205" i="84"/>
  <c r="S1012" i="84"/>
  <c r="T1012" i="84" s="1"/>
  <c r="P1012" i="84"/>
  <c r="S864" i="84"/>
  <c r="T864" i="84" s="1"/>
  <c r="P864" i="84"/>
  <c r="P916" i="84"/>
  <c r="S916" i="84"/>
  <c r="T916" i="84" s="1"/>
  <c r="S780" i="84"/>
  <c r="T780" i="84" s="1"/>
  <c r="P780" i="84"/>
  <c r="P357" i="84"/>
  <c r="S357" i="84"/>
  <c r="T357" i="84" s="1"/>
  <c r="P381" i="84"/>
  <c r="S381" i="84"/>
  <c r="T381" i="84" s="1"/>
  <c r="P101" i="84"/>
  <c r="S101" i="84"/>
  <c r="T101" i="84" s="1"/>
  <c r="P293" i="84"/>
  <c r="S293" i="84"/>
  <c r="T293" i="84" s="1"/>
  <c r="S77" i="84"/>
  <c r="T77" i="84" s="1"/>
  <c r="P77" i="84"/>
  <c r="S25" i="84"/>
  <c r="T25" i="84" s="1"/>
  <c r="P25" i="84"/>
  <c r="P2077" i="84"/>
  <c r="S2077" i="84"/>
  <c r="T2077" i="84" s="1"/>
  <c r="S1925" i="84"/>
  <c r="T1925" i="84" s="1"/>
  <c r="P1925" i="84"/>
  <c r="P1993" i="84"/>
  <c r="S1993" i="84"/>
  <c r="T1993" i="84" s="1"/>
  <c r="S2129" i="84"/>
  <c r="T2129" i="84" s="1"/>
  <c r="P2129" i="84"/>
  <c r="P1933" i="84"/>
  <c r="S1933" i="84"/>
  <c r="T1933" i="84" s="1"/>
  <c r="P2109" i="84"/>
  <c r="S2109" i="84"/>
  <c r="T2109" i="84" s="1"/>
  <c r="P2001" i="84"/>
  <c r="S2001" i="84"/>
  <c r="T2001" i="84" s="1"/>
  <c r="P1609" i="84"/>
  <c r="S1609" i="84"/>
  <c r="T1609" i="84" s="1"/>
  <c r="S1701" i="84"/>
  <c r="T1701" i="84" s="1"/>
  <c r="P1701" i="84"/>
  <c r="P1625" i="84"/>
  <c r="S1625" i="84"/>
  <c r="T1625" i="84" s="1"/>
  <c r="S1881" i="84"/>
  <c r="T1881" i="84" s="1"/>
  <c r="P1881" i="84"/>
  <c r="S1725" i="84"/>
  <c r="T1725" i="84" s="1"/>
  <c r="T1753" i="84" s="1"/>
  <c r="P1725" i="84"/>
  <c r="P1877" i="84"/>
  <c r="S1877" i="84"/>
  <c r="T1877" i="84" s="1"/>
  <c r="P1817" i="84"/>
  <c r="S1817" i="84"/>
  <c r="T1817" i="84" s="1"/>
  <c r="S1693" i="84"/>
  <c r="T1693" i="84" s="1"/>
  <c r="P1693" i="84"/>
  <c r="P1549" i="84"/>
  <c r="S1549" i="84"/>
  <c r="T1549" i="84" s="1"/>
  <c r="S1469" i="84"/>
  <c r="T1469" i="84" s="1"/>
  <c r="P1469" i="84"/>
  <c r="S1425" i="84"/>
  <c r="T1425" i="84" s="1"/>
  <c r="P1425" i="84"/>
  <c r="P1573" i="84"/>
  <c r="S1573" i="84"/>
  <c r="T1573" i="84" s="1"/>
  <c r="S1529" i="84"/>
  <c r="T1529" i="84" s="1"/>
  <c r="P1529" i="84"/>
  <c r="S1437" i="84"/>
  <c r="T1437" i="84" s="1"/>
  <c r="P1437" i="84"/>
  <c r="S1077" i="84"/>
  <c r="T1077" i="84" s="1"/>
  <c r="P1077" i="84"/>
  <c r="P1008" i="84"/>
  <c r="S1008" i="84"/>
  <c r="T1008" i="84" s="1"/>
  <c r="S1277" i="84"/>
  <c r="T1277" i="84" s="1"/>
  <c r="P1277" i="84"/>
  <c r="S1129" i="84"/>
  <c r="T1129" i="84" s="1"/>
  <c r="P1129" i="84"/>
  <c r="S1281" i="84"/>
  <c r="T1281" i="84" s="1"/>
  <c r="P1281" i="84"/>
  <c r="P976" i="84"/>
  <c r="S976" i="84"/>
  <c r="T976" i="84" s="1"/>
  <c r="S1285" i="84"/>
  <c r="T1285" i="84" s="1"/>
  <c r="P1285" i="84"/>
  <c r="S1189" i="84"/>
  <c r="T1189" i="84" s="1"/>
  <c r="P1189" i="84"/>
  <c r="S1137" i="84"/>
  <c r="T1137" i="84" s="1"/>
  <c r="P1137" i="84"/>
  <c r="S1389" i="84"/>
  <c r="T1389" i="84" s="1"/>
  <c r="P1389" i="84"/>
  <c r="P988" i="84"/>
  <c r="S988" i="84"/>
  <c r="T988" i="84" s="1"/>
  <c r="P824" i="84"/>
  <c r="S824" i="84"/>
  <c r="T824" i="84" s="1"/>
  <c r="P784" i="84"/>
  <c r="S784" i="84"/>
  <c r="T784" i="84" s="1"/>
  <c r="S708" i="84"/>
  <c r="T708" i="84" s="1"/>
  <c r="P708" i="84"/>
  <c r="S912" i="84"/>
  <c r="T912" i="84" s="1"/>
  <c r="P912" i="84"/>
  <c r="S768" i="84"/>
  <c r="T768" i="84" s="1"/>
  <c r="P768" i="84"/>
  <c r="S856" i="84"/>
  <c r="T856" i="84" s="1"/>
  <c r="P856" i="84"/>
  <c r="S453" i="84"/>
  <c r="T453" i="84" s="1"/>
  <c r="P453" i="84"/>
  <c r="S521" i="84"/>
  <c r="T521" i="84" s="1"/>
  <c r="T541" i="84" s="1"/>
  <c r="P521" i="84"/>
  <c r="P425" i="84"/>
  <c r="S425" i="84"/>
  <c r="T425" i="84" s="1"/>
  <c r="S712" i="84"/>
  <c r="T712" i="84" s="1"/>
  <c r="P712" i="84"/>
  <c r="S393" i="84"/>
  <c r="T393" i="84" s="1"/>
  <c r="P393" i="84"/>
  <c r="S662" i="84"/>
  <c r="T662" i="84" s="1"/>
  <c r="P662" i="84"/>
  <c r="S686" i="84"/>
  <c r="T686" i="84" s="1"/>
  <c r="P686" i="84"/>
  <c r="S81" i="84"/>
  <c r="T81" i="84" s="1"/>
  <c r="P81" i="84"/>
  <c r="P277" i="84"/>
  <c r="S277" i="84"/>
  <c r="T277" i="84" s="1"/>
  <c r="S213" i="84"/>
  <c r="T213" i="84" s="1"/>
  <c r="P213" i="84"/>
  <c r="S61" i="84"/>
  <c r="T61" i="84" s="1"/>
  <c r="P61" i="84"/>
  <c r="S337" i="84"/>
  <c r="T337" i="84" s="1"/>
  <c r="P337" i="84"/>
  <c r="P301" i="84"/>
  <c r="S301" i="84"/>
  <c r="T301" i="84" s="1"/>
  <c r="S317" i="84"/>
  <c r="T317" i="84" s="1"/>
  <c r="P317" i="84"/>
  <c r="S345" i="84"/>
  <c r="T345" i="84" s="1"/>
  <c r="P345" i="84"/>
  <c r="S2121" i="84"/>
  <c r="P2121" i="84"/>
  <c r="S2057" i="84"/>
  <c r="T2057" i="84" s="1"/>
  <c r="P2057" i="84"/>
  <c r="P1913" i="84"/>
  <c r="S1913" i="84"/>
  <c r="T1913" i="84" s="1"/>
  <c r="S1921" i="84"/>
  <c r="T1921" i="84" s="1"/>
  <c r="P1921" i="84"/>
  <c r="P2085" i="84"/>
  <c r="S2085" i="84"/>
  <c r="T2085" i="84" s="1"/>
  <c r="S1977" i="84"/>
  <c r="T1977" i="84" s="1"/>
  <c r="P1977" i="84"/>
  <c r="P2093" i="84"/>
  <c r="S2093" i="84"/>
  <c r="T2093" i="84" s="1"/>
  <c r="S1961" i="84"/>
  <c r="T1961" i="84" s="1"/>
  <c r="P1961" i="84"/>
  <c r="S1605" i="84"/>
  <c r="T1605" i="84" s="1"/>
  <c r="P1605" i="84"/>
  <c r="S1829" i="84"/>
  <c r="T1829" i="84" s="1"/>
  <c r="P1829" i="84"/>
  <c r="S1621" i="84"/>
  <c r="T1621" i="84" s="1"/>
  <c r="P1621" i="84"/>
  <c r="P1853" i="84"/>
  <c r="S1853" i="84"/>
  <c r="T1853" i="84" s="1"/>
  <c r="S1905" i="84"/>
  <c r="T1905" i="84" s="1"/>
  <c r="P1905" i="84"/>
  <c r="S1777" i="84"/>
  <c r="T1777" i="84" s="1"/>
  <c r="P1777" i="84"/>
  <c r="S1457" i="84"/>
  <c r="T1457" i="84" s="1"/>
  <c r="P1457" i="84"/>
  <c r="S1585" i="84"/>
  <c r="T1585" i="84" s="1"/>
  <c r="P1585" i="84"/>
  <c r="S1405" i="84"/>
  <c r="T1405" i="84" s="1"/>
  <c r="P1405" i="84"/>
  <c r="P1245" i="84"/>
  <c r="S1245" i="84"/>
  <c r="T1245" i="84" s="1"/>
  <c r="S1165" i="84"/>
  <c r="T1165" i="84" s="1"/>
  <c r="P1165" i="84"/>
  <c r="S1117" i="84"/>
  <c r="T1117" i="84" s="1"/>
  <c r="P1117" i="84"/>
  <c r="S1265" i="84"/>
  <c r="T1265" i="84" s="1"/>
  <c r="P1265" i="84"/>
  <c r="S1133" i="84"/>
  <c r="T1133" i="84" s="1"/>
  <c r="P1133" i="84"/>
  <c r="S1381" i="84"/>
  <c r="T1381" i="84" s="1"/>
  <c r="P1381" i="84"/>
  <c r="S1453" i="84"/>
  <c r="T1453" i="84" s="1"/>
  <c r="P1453" i="84"/>
  <c r="S1269" i="84"/>
  <c r="T1269" i="84" s="1"/>
  <c r="P1269" i="84"/>
  <c r="S1173" i="84"/>
  <c r="T1173" i="84" s="1"/>
  <c r="P1173" i="84"/>
  <c r="S1353" i="84"/>
  <c r="T1353" i="84" s="1"/>
  <c r="P1353" i="84"/>
  <c r="S788" i="84"/>
  <c r="T788" i="84" s="1"/>
  <c r="P788" i="84"/>
  <c r="P876" i="84"/>
  <c r="S876" i="84"/>
  <c r="T876" i="84" s="1"/>
  <c r="P698" i="84"/>
  <c r="S698" i="84"/>
  <c r="T698" i="84" s="1"/>
  <c r="P860" i="84"/>
  <c r="S860" i="84"/>
  <c r="T860" i="84" s="1"/>
  <c r="S602" i="84"/>
  <c r="T602" i="84" s="1"/>
  <c r="P602" i="84"/>
  <c r="P409" i="84"/>
  <c r="S409" i="84"/>
  <c r="T409" i="84" s="1"/>
  <c r="P473" i="84"/>
  <c r="S473" i="84"/>
  <c r="T473" i="84" s="1"/>
  <c r="S361" i="84"/>
  <c r="T361" i="84" s="1"/>
  <c r="P361" i="84"/>
  <c r="S646" i="84"/>
  <c r="T646" i="84" s="1"/>
  <c r="P646" i="84"/>
  <c r="P557" i="84"/>
  <c r="S557" i="84"/>
  <c r="T557" i="84" s="1"/>
  <c r="P209" i="84"/>
  <c r="S209" i="84"/>
  <c r="T209" i="84" s="1"/>
  <c r="S65" i="84"/>
  <c r="T65" i="84" s="1"/>
  <c r="P65" i="84"/>
  <c r="S197" i="84"/>
  <c r="T197" i="84" s="1"/>
  <c r="P197" i="84"/>
  <c r="S45" i="84"/>
  <c r="T45" i="84" s="1"/>
  <c r="P45" i="84"/>
  <c r="S297" i="84"/>
  <c r="T297" i="84" s="1"/>
  <c r="P297" i="84"/>
  <c r="P93" i="84"/>
  <c r="S93" i="84"/>
  <c r="T93" i="84" s="1"/>
  <c r="P125" i="84"/>
  <c r="S125" i="84"/>
  <c r="T125" i="84" s="1"/>
  <c r="P285" i="84"/>
  <c r="S285" i="84"/>
  <c r="T285" i="84" s="1"/>
  <c r="S113" i="84"/>
  <c r="T113" i="84" s="1"/>
  <c r="P113" i="84"/>
  <c r="T321" i="84" l="1"/>
  <c r="T1981" i="84"/>
  <c r="T1365" i="84"/>
  <c r="T1597" i="84"/>
  <c r="T225" i="84"/>
  <c r="T1821" i="84"/>
  <c r="T1081" i="84"/>
  <c r="T185" i="84"/>
  <c r="T1649" i="84"/>
  <c r="T1257" i="84"/>
  <c r="T2113" i="84"/>
  <c r="T509" i="84"/>
  <c r="T585" i="84"/>
  <c r="T485" i="84"/>
  <c r="T397" i="84"/>
  <c r="T1937" i="84"/>
  <c r="T129" i="84"/>
  <c r="T1121" i="84"/>
  <c r="T724" i="84"/>
  <c r="T828" i="84"/>
  <c r="T2017" i="84"/>
  <c r="T936" i="84"/>
  <c r="T1213" i="84"/>
  <c r="T465" i="84"/>
  <c r="T960" i="84"/>
  <c r="T748" i="84"/>
  <c r="T265" i="84"/>
  <c r="T2069" i="84"/>
  <c r="T1485" i="84"/>
  <c r="T1393" i="84"/>
  <c r="T1885" i="84"/>
  <c r="T1781" i="84"/>
  <c r="T1709" i="84"/>
  <c r="T2121" i="84" l="1"/>
  <c r="T2205" i="84" s="1"/>
  <c r="T1653" i="84" s="1"/>
  <c r="O1475" i="78"/>
  <c r="O1474" i="78"/>
  <c r="O1473" i="78"/>
  <c r="O1472" i="78"/>
  <c r="J1472" i="78"/>
  <c r="H1472" i="78"/>
  <c r="O1395" i="78"/>
  <c r="O1394" i="78"/>
  <c r="O1393" i="78"/>
  <c r="O1392" i="78"/>
  <c r="J1392" i="78"/>
  <c r="H1392" i="78"/>
  <c r="O1103" i="78"/>
  <c r="O1102" i="78"/>
  <c r="O1101" i="78"/>
  <c r="O1100" i="78"/>
  <c r="J1100" i="78"/>
  <c r="H1100" i="78"/>
  <c r="Q1100" i="78" l="1"/>
  <c r="T1369" i="84"/>
  <c r="T2117" i="84"/>
  <c r="T1217" i="84"/>
  <c r="T1889" i="84"/>
  <c r="T752" i="84"/>
  <c r="T1397" i="84"/>
  <c r="T1085" i="84"/>
  <c r="T1713" i="84"/>
  <c r="T133" i="84"/>
  <c r="T229" i="84"/>
  <c r="T401" i="84"/>
  <c r="T2213" i="84"/>
  <c r="T2217" i="84" s="1"/>
  <c r="T2201" i="84"/>
  <c r="T1513" i="84"/>
  <c r="T1849" i="84"/>
  <c r="T325" i="84"/>
  <c r="T1985" i="84"/>
  <c r="T1805" i="84"/>
  <c r="T545" i="84"/>
  <c r="T1757" i="84"/>
  <c r="T589" i="84"/>
  <c r="T964" i="84"/>
  <c r="T2021" i="84"/>
  <c r="T1489" i="84"/>
  <c r="T1825" i="84"/>
  <c r="T1785" i="84"/>
  <c r="T269" i="84"/>
  <c r="T1601" i="84"/>
  <c r="T489" i="84"/>
  <c r="T189" i="84"/>
  <c r="T1261" i="84"/>
  <c r="T513" i="84"/>
  <c r="T728" i="84"/>
  <c r="T1941" i="84"/>
  <c r="T940" i="84"/>
  <c r="T1125" i="84"/>
  <c r="T469" i="84"/>
  <c r="T832" i="84"/>
  <c r="T2073" i="84"/>
  <c r="Q1392" i="78"/>
  <c r="Q1472" i="78"/>
  <c r="T2125" i="84" l="1"/>
  <c r="T2209" i="84" s="1"/>
  <c r="R14" i="78" l="1"/>
  <c r="R17" i="78" s="1"/>
  <c r="F9" i="78"/>
  <c r="S17" i="78" l="1"/>
  <c r="T17" i="78" s="1"/>
  <c r="F17" i="78"/>
  <c r="P17" i="78" s="1"/>
  <c r="R1012" i="78"/>
  <c r="F1012" i="78" s="1"/>
  <c r="P1012" i="78" s="1"/>
  <c r="R1076" i="78"/>
  <c r="F1076" i="78" s="1"/>
  <c r="P1076" i="78" s="1"/>
  <c r="R1120" i="78"/>
  <c r="F1120" i="78" s="1"/>
  <c r="R964" i="78"/>
  <c r="F964" i="78" s="1"/>
  <c r="P964" i="78" s="1"/>
  <c r="R1348" i="78"/>
  <c r="F1348" i="78" s="1"/>
  <c r="P1348" i="78" s="1"/>
  <c r="R1292" i="78"/>
  <c r="F1292" i="78" s="1"/>
  <c r="P1292" i="78" s="1"/>
  <c r="R992" i="78"/>
  <c r="F992" i="78" s="1"/>
  <c r="P992" i="78" s="1"/>
  <c r="R1364" i="78"/>
  <c r="F1364" i="78" s="1"/>
  <c r="P1364" i="78" s="1"/>
  <c r="R956" i="78"/>
  <c r="F956" i="78" s="1"/>
  <c r="P956" i="78" s="1"/>
  <c r="R1032" i="78"/>
  <c r="F1032" i="78" s="1"/>
  <c r="P1032" i="78" s="1"/>
  <c r="R1184" i="78"/>
  <c r="F1184" i="78" s="1"/>
  <c r="P1184" i="78" s="1"/>
  <c r="R1628" i="78"/>
  <c r="F1628" i="78" s="1"/>
  <c r="P1628" i="78" s="1"/>
  <c r="R1220" i="78"/>
  <c r="F1220" i="78" s="1"/>
  <c r="P1220" i="78" s="1"/>
  <c r="R1532" i="78"/>
  <c r="F1532" i="78" s="1"/>
  <c r="P1532" i="78" s="1"/>
  <c r="R1028" i="78"/>
  <c r="F1028" i="78" s="1"/>
  <c r="P1028" i="78" s="1"/>
  <c r="R1060" i="78"/>
  <c r="F1060" i="78" s="1"/>
  <c r="P1060" i="78" s="1"/>
  <c r="R1200" i="78"/>
  <c r="F1200" i="78" s="1"/>
  <c r="P1200" i="78" s="1"/>
  <c r="R980" i="78"/>
  <c r="F980" i="78" s="1"/>
  <c r="P980" i="78" s="1"/>
  <c r="R1468" i="78"/>
  <c r="F1468" i="78" s="1"/>
  <c r="P1468" i="78" s="1"/>
  <c r="R1408" i="78"/>
  <c r="F1408" i="78" s="1"/>
  <c r="P1408" i="78" s="1"/>
  <c r="R1048" i="78"/>
  <c r="F1048" i="78" s="1"/>
  <c r="P1048" i="78" s="1"/>
  <c r="R1660" i="78"/>
  <c r="F1660" i="78" s="1"/>
  <c r="P1660" i="78" s="1"/>
  <c r="R1404" i="78"/>
  <c r="F1404" i="78" s="1"/>
  <c r="P1404" i="78" s="1"/>
  <c r="R1168" i="78"/>
  <c r="F1168" i="78" s="1"/>
  <c r="P1168" i="78" s="1"/>
  <c r="R1236" i="78"/>
  <c r="F1236" i="78" s="1"/>
  <c r="P1236" i="78" s="1"/>
  <c r="R1044" i="78"/>
  <c r="F1044" i="78" s="1"/>
  <c r="P1044" i="78" s="1"/>
  <c r="R996" i="78"/>
  <c r="F996" i="78" s="1"/>
  <c r="P996" i="78" s="1"/>
  <c r="R1092" i="78"/>
  <c r="F1092" i="78" s="1"/>
  <c r="P1092" i="78" s="1"/>
  <c r="R948" i="78"/>
  <c r="F948" i="78" s="1"/>
  <c r="P948" i="78" s="1"/>
  <c r="R1216" i="78"/>
  <c r="F1216" i="78" s="1"/>
  <c r="P1216" i="78" s="1"/>
  <c r="R1136" i="78"/>
  <c r="F1136" i="78" s="1"/>
  <c r="P1136" i="78" s="1"/>
  <c r="R1516" i="78"/>
  <c r="F1516" i="78" s="1"/>
  <c r="P1516" i="78" s="1"/>
  <c r="R1436" i="78"/>
  <c r="F1436" i="78" s="1"/>
  <c r="P1436" i="78" s="1"/>
  <c r="R1440" i="78"/>
  <c r="F1440" i="78" s="1"/>
  <c r="P1440" i="78" s="1"/>
  <c r="R1420" i="78"/>
  <c r="F1420" i="78" s="1"/>
  <c r="P1420" i="78" s="1"/>
  <c r="R1540" i="78"/>
  <c r="F1540" i="78" s="1"/>
  <c r="P1540" i="78" s="1"/>
  <c r="R1332" i="78"/>
  <c r="F1332" i="78" s="1"/>
  <c r="R1232" i="78"/>
  <c r="F1232" i="78" s="1"/>
  <c r="P1232" i="78" s="1"/>
  <c r="R1500" i="78"/>
  <c r="F1500" i="78" s="1"/>
  <c r="P1500" i="78" s="1"/>
  <c r="R1164" i="78"/>
  <c r="F1164" i="78" s="1"/>
  <c r="P1164" i="78" s="1"/>
  <c r="R1676" i="78"/>
  <c r="F1676" i="78" s="1"/>
  <c r="P1676" i="78" s="1"/>
  <c r="R1264" i="78"/>
  <c r="F1264" i="78" s="1"/>
  <c r="P1264" i="78" s="1"/>
  <c r="R908" i="78"/>
  <c r="F908" i="78" s="1"/>
  <c r="P908" i="78" s="1"/>
  <c r="R1280" i="78"/>
  <c r="F1280" i="78" s="1"/>
  <c r="P1280" i="78" s="1"/>
  <c r="R920" i="78"/>
  <c r="F920" i="78" s="1"/>
  <c r="P920" i="78" s="1"/>
  <c r="R1548" i="78"/>
  <c r="F1548" i="78" s="1"/>
  <c r="P1548" i="78" s="1"/>
  <c r="R1580" i="78"/>
  <c r="F1580" i="78" s="1"/>
  <c r="P1580" i="78" s="1"/>
  <c r="R1484" i="78"/>
  <c r="F1484" i="78" s="1"/>
  <c r="P1484" i="78" s="1"/>
  <c r="R1452" i="78"/>
  <c r="F1452" i="78" s="1"/>
  <c r="P1452" i="78" s="1"/>
  <c r="R1556" i="78"/>
  <c r="F1556" i="78" s="1"/>
  <c r="P1556" i="78" s="1"/>
  <c r="R1424" i="78"/>
  <c r="F1424" i="78" s="1"/>
  <c r="P1424" i="78" s="1"/>
  <c r="R1088" i="78"/>
  <c r="F1088" i="78" s="1"/>
  <c r="P1088" i="78" s="1"/>
  <c r="R1664" i="78"/>
  <c r="F1664" i="78" s="1"/>
  <c r="P1664" i="78" s="1"/>
  <c r="R1384" i="78"/>
  <c r="F1384" i="78" s="1"/>
  <c r="P1384" i="78" s="1"/>
  <c r="R1272" i="78"/>
  <c r="F1272" i="78" s="1"/>
  <c r="P1272" i="78" s="1"/>
  <c r="R1108" i="78"/>
  <c r="F1108" i="78" s="1"/>
  <c r="P1108" i="78" s="1"/>
  <c r="R1672" i="78"/>
  <c r="F1672" i="78" s="1"/>
  <c r="P1672" i="78" s="1"/>
  <c r="R1152" i="78"/>
  <c r="F1152" i="78" s="1"/>
  <c r="P1152" i="78" s="1"/>
  <c r="R1296" i="78"/>
  <c r="F1296" i="78" s="1"/>
  <c r="P1296" i="78" s="1"/>
  <c r="R976" i="78"/>
  <c r="F976" i="78" s="1"/>
  <c r="P976" i="78" s="1"/>
  <c r="R1612" i="78"/>
  <c r="F1612" i="78" s="1"/>
  <c r="P1612" i="78" s="1"/>
  <c r="R900" i="78"/>
  <c r="F900" i="78" s="1"/>
  <c r="P900" i="78" s="1"/>
  <c r="R1564" i="78"/>
  <c r="F1564" i="78" s="1"/>
  <c r="P1564" i="78" s="1"/>
  <c r="R1144" i="78"/>
  <c r="F1144" i="78" s="1"/>
  <c r="P1144" i="78" s="1"/>
  <c r="R1572" i="78"/>
  <c r="F1572" i="78" s="1"/>
  <c r="P1572" i="78" s="1"/>
  <c r="R1456" i="78"/>
  <c r="F1456" i="78" s="1"/>
  <c r="P1456" i="78" s="1"/>
  <c r="R876" i="78"/>
  <c r="F876" i="78" s="1"/>
  <c r="P876" i="78" s="1"/>
  <c r="R1644" i="78"/>
  <c r="F1644" i="78" s="1"/>
  <c r="P1644" i="78" s="1"/>
  <c r="R1068" i="78"/>
  <c r="F1068" i="78" s="1"/>
  <c r="P1068" i="78" s="1"/>
  <c r="R916" i="78"/>
  <c r="F916" i="78" s="1"/>
  <c r="P916" i="78" s="1"/>
  <c r="R1636" i="78"/>
  <c r="F1636" i="78" s="1"/>
  <c r="P1636" i="78" s="1"/>
  <c r="R1248" i="78"/>
  <c r="F1248" i="78" s="1"/>
  <c r="P1248" i="78" s="1"/>
  <c r="R880" i="78"/>
  <c r="F880" i="78" s="1"/>
  <c r="P880" i="78" s="1"/>
  <c r="R892" i="78"/>
  <c r="F892" i="78" s="1"/>
  <c r="P892" i="78" s="1"/>
  <c r="R924" i="78"/>
  <c r="F924" i="78" s="1"/>
  <c r="P924" i="78" s="1"/>
  <c r="R1656" i="78"/>
  <c r="F1656" i="78" s="1"/>
  <c r="P1656" i="78" s="1"/>
  <c r="R1256" i="78"/>
  <c r="F1256" i="78" s="1"/>
  <c r="P1256" i="78" s="1"/>
  <c r="R1128" i="78"/>
  <c r="F1128" i="78" s="1"/>
  <c r="P1128" i="78" s="1"/>
  <c r="R1312" i="78"/>
  <c r="F1312" i="78" s="1"/>
  <c r="P1312" i="78" s="1"/>
  <c r="R940" i="78"/>
  <c r="F940" i="78" s="1"/>
  <c r="P940" i="78" s="1"/>
  <c r="R1180" i="78"/>
  <c r="F1180" i="78" s="1"/>
  <c r="P1180" i="78" s="1"/>
  <c r="R872" i="78"/>
  <c r="F872" i="78" s="1"/>
  <c r="R1596" i="78"/>
  <c r="F1596" i="78" s="1"/>
  <c r="P1596" i="78" s="1"/>
  <c r="R1568" i="78"/>
  <c r="F1568" i="78" s="1"/>
  <c r="P1568" i="78" s="1"/>
  <c r="R1004" i="78"/>
  <c r="F1004" i="78" s="1"/>
  <c r="P1004" i="78" s="1"/>
  <c r="R884" i="78"/>
  <c r="F884" i="78" s="1"/>
  <c r="P884" i="78" s="1"/>
  <c r="R1604" i="78"/>
  <c r="F1604" i="78" s="1"/>
  <c r="P1604" i="78" s="1"/>
  <c r="R1148" i="78"/>
  <c r="F1148" i="78" s="1"/>
  <c r="P1148" i="78" s="1"/>
  <c r="R968" i="78"/>
  <c r="F968" i="78" s="1"/>
  <c r="P968" i="78" s="1"/>
  <c r="R1428" i="78"/>
  <c r="F1428" i="78" s="1"/>
  <c r="P1428" i="78" s="1"/>
  <c r="R1112" i="78"/>
  <c r="F1112" i="78" s="1"/>
  <c r="P1112" i="78" s="1"/>
  <c r="R1600" i="78"/>
  <c r="F1600" i="78" s="1"/>
  <c r="P1600" i="78" s="1"/>
  <c r="R1284" i="78"/>
  <c r="F1284" i="78" s="1"/>
  <c r="P1284" i="78" s="1"/>
  <c r="R1448" i="78"/>
  <c r="F1448" i="78" s="1"/>
  <c r="P1448" i="78" s="1"/>
  <c r="R1072" i="78"/>
  <c r="F1072" i="78" s="1"/>
  <c r="P1072" i="78" s="1"/>
  <c r="R1276" i="78"/>
  <c r="F1276" i="78" s="1"/>
  <c r="P1276" i="78" s="1"/>
  <c r="R1400" i="78"/>
  <c r="F1400" i="78" s="1"/>
  <c r="P1400" i="78" s="1"/>
  <c r="R1160" i="78"/>
  <c r="F1160" i="78" s="1"/>
  <c r="P1160" i="78" s="1"/>
  <c r="R1520" i="78"/>
  <c r="F1520" i="78" s="1"/>
  <c r="P1520" i="78" s="1"/>
  <c r="R1208" i="78"/>
  <c r="F1208" i="78" s="1"/>
  <c r="P1208" i="78" s="1"/>
  <c r="R1620" i="78"/>
  <c r="F1620" i="78" s="1"/>
  <c r="P1620" i="78" s="1"/>
  <c r="R1288" i="78"/>
  <c r="F1288" i="78" s="1"/>
  <c r="P1288" i="78" s="1"/>
  <c r="R988" i="78"/>
  <c r="F988" i="78" s="1"/>
  <c r="P988" i="78" s="1"/>
  <c r="R1340" i="78"/>
  <c r="F1340" i="78" s="1"/>
  <c r="R1056" i="78"/>
  <c r="F1056" i="78" s="1"/>
  <c r="P1056" i="78" s="1"/>
  <c r="R1416" i="78"/>
  <c r="F1416" i="78" s="1"/>
  <c r="P1416" i="78" s="1"/>
  <c r="R1196" i="78"/>
  <c r="F1196" i="78" s="1"/>
  <c r="P1196" i="78" s="1"/>
  <c r="R1624" i="78"/>
  <c r="F1624" i="78" s="1"/>
  <c r="P1624" i="78" s="1"/>
  <c r="R888" i="78"/>
  <c r="F888" i="78" s="1"/>
  <c r="P888" i="78" s="1"/>
  <c r="R1432" i="78"/>
  <c r="F1432" i="78" s="1"/>
  <c r="P1432" i="78" s="1"/>
  <c r="R1224" i="78"/>
  <c r="F1224" i="78" s="1"/>
  <c r="P1224" i="78" s="1"/>
  <c r="R1592" i="78"/>
  <c r="F1592" i="78" s="1"/>
  <c r="P1592" i="78" s="1"/>
  <c r="R1360" i="78"/>
  <c r="F1360" i="78" s="1"/>
  <c r="P1360" i="78" s="1"/>
  <c r="R1552" i="78"/>
  <c r="F1552" i="78" s="1"/>
  <c r="P1552" i="78" s="1"/>
  <c r="R1492" i="78"/>
  <c r="F1492" i="78" s="1"/>
  <c r="P1492" i="78" s="1"/>
  <c r="R1176" i="78"/>
  <c r="F1176" i="78" s="1"/>
  <c r="P1176" i="78" s="1"/>
  <c r="R1268" i="78"/>
  <c r="F1268" i="78" s="1"/>
  <c r="P1268" i="78" s="1"/>
  <c r="R1172" i="78"/>
  <c r="F1172" i="78" s="1"/>
  <c r="P1172" i="78" s="1"/>
  <c r="R1016" i="78"/>
  <c r="F1016" i="78" s="1"/>
  <c r="P1016" i="78" s="1"/>
  <c r="R1344" i="78"/>
  <c r="F1344" i="78" s="1"/>
  <c r="R1240" i="78"/>
  <c r="F1240" i="78" s="1"/>
  <c r="P1240" i="78" s="1"/>
  <c r="R1080" i="78"/>
  <c r="F1080" i="78" s="1"/>
  <c r="P1080" i="78" s="1"/>
  <c r="R1260" i="78"/>
  <c r="F1260" i="78" s="1"/>
  <c r="P1260" i="78" s="1"/>
  <c r="R1352" i="78"/>
  <c r="F1352" i="78" s="1"/>
  <c r="P1352" i="78" s="1"/>
  <c r="R896" i="78"/>
  <c r="F896" i="78" s="1"/>
  <c r="P896" i="78" s="1"/>
  <c r="R1052" i="78"/>
  <c r="F1052" i="78" s="1"/>
  <c r="P1052" i="78" s="1"/>
  <c r="R1640" i="78"/>
  <c r="F1640" i="78" s="1"/>
  <c r="P1640" i="78" s="1"/>
  <c r="R1244" i="78"/>
  <c r="F1244" i="78" s="1"/>
  <c r="P1244" i="78" s="1"/>
  <c r="R1376" i="78"/>
  <c r="F1376" i="78" s="1"/>
  <c r="P1376" i="78" s="1"/>
  <c r="R1328" i="78"/>
  <c r="F1328" i="78" s="1"/>
  <c r="R1324" i="78"/>
  <c r="F1324" i="78" s="1"/>
  <c r="P1324" i="78" s="1"/>
  <c r="R1116" i="78"/>
  <c r="F1116" i="78" s="1"/>
  <c r="P1116" i="78" s="1"/>
  <c r="R1616" i="78"/>
  <c r="F1616" i="78" s="1"/>
  <c r="P1616" i="78" s="1"/>
  <c r="R1212" i="78"/>
  <c r="F1212" i="78" s="1"/>
  <c r="P1212" i="78" s="1"/>
  <c r="R1300" i="78"/>
  <c r="F1300" i="78" s="1"/>
  <c r="P1300" i="78" s="1"/>
  <c r="R1316" i="78"/>
  <c r="F1316" i="78" s="1"/>
  <c r="P1316" i="78" s="1"/>
  <c r="R1024" i="78"/>
  <c r="F1024" i="78" s="1"/>
  <c r="P1024" i="78" s="1"/>
  <c r="R1608" i="78"/>
  <c r="F1608" i="78" s="1"/>
  <c r="P1608" i="78" s="1"/>
  <c r="R1508" i="78"/>
  <c r="F1508" i="78" s="1"/>
  <c r="P1508" i="78" s="1"/>
  <c r="R1388" i="78"/>
  <c r="F1388" i="78" s="1"/>
  <c r="P1388" i="78" s="1"/>
  <c r="R1040" i="78"/>
  <c r="F1040" i="78" s="1"/>
  <c r="P1040" i="78" s="1"/>
  <c r="R960" i="78"/>
  <c r="F960" i="78" s="1"/>
  <c r="P960" i="78" s="1"/>
  <c r="R1368" i="78"/>
  <c r="F1368" i="78" s="1"/>
  <c r="P1368" i="78" s="1"/>
  <c r="R1496" i="78"/>
  <c r="F1496" i="78" s="1"/>
  <c r="P1496" i="78" s="1"/>
  <c r="R1576" i="78"/>
  <c r="F1576" i="78" s="1"/>
  <c r="P1576" i="78" s="1"/>
  <c r="R1036" i="78"/>
  <c r="F1036" i="78" s="1"/>
  <c r="P1036" i="78" s="1"/>
  <c r="R1000" i="78"/>
  <c r="F1000" i="78" s="1"/>
  <c r="P1000" i="78" s="1"/>
  <c r="R972" i="78"/>
  <c r="F972" i="78" s="1"/>
  <c r="P972" i="78" s="1"/>
  <c r="R936" i="78"/>
  <c r="F936" i="78" s="1"/>
  <c r="P936" i="78" s="1"/>
  <c r="R1156" i="78"/>
  <c r="F1156" i="78" s="1"/>
  <c r="P1156" i="78" s="1"/>
  <c r="R1124" i="78"/>
  <c r="F1124" i="78" s="1"/>
  <c r="P1124" i="78" s="1"/>
  <c r="R1504" i="78"/>
  <c r="F1504" i="78" s="1"/>
  <c r="P1504" i="78" s="1"/>
  <c r="R1560" i="78"/>
  <c r="F1560" i="78" s="1"/>
  <c r="P1560" i="78" s="1"/>
  <c r="R1308" i="78"/>
  <c r="F1308" i="78" s="1"/>
  <c r="P1308" i="78" s="1"/>
  <c r="R1132" i="78"/>
  <c r="F1132" i="78" s="1"/>
  <c r="P1132" i="78" s="1"/>
  <c r="R1512" i="78"/>
  <c r="F1512" i="78" s="1"/>
  <c r="P1512" i="78" s="1"/>
  <c r="R1372" i="78"/>
  <c r="F1372" i="78" s="1"/>
  <c r="P1372" i="78" s="1"/>
  <c r="R1412" i="78"/>
  <c r="F1412" i="78" s="1"/>
  <c r="P1412" i="78" s="1"/>
  <c r="R1584" i="78"/>
  <c r="F1584" i="78" s="1"/>
  <c r="P1584" i="78" s="1"/>
  <c r="R1304" i="78"/>
  <c r="F1304" i="78" s="1"/>
  <c r="P1304" i="78" s="1"/>
  <c r="R1652" i="78"/>
  <c r="F1652" i="78" s="1"/>
  <c r="P1652" i="78" s="1"/>
  <c r="R1460" i="78"/>
  <c r="F1460" i="78" s="1"/>
  <c r="P1460" i="78" s="1"/>
  <c r="R904" i="78"/>
  <c r="F904" i="78" s="1"/>
  <c r="P904" i="78" s="1"/>
  <c r="R867" i="78"/>
  <c r="F867" i="78" s="1"/>
  <c r="P867" i="78" s="1"/>
  <c r="R928" i="78"/>
  <c r="F928" i="78" s="1"/>
  <c r="P928" i="78" s="1"/>
  <c r="R1204" i="78"/>
  <c r="F1204" i="78" s="1"/>
  <c r="P1204" i="78" s="1"/>
  <c r="R1336" i="78"/>
  <c r="F1336" i="78" s="1"/>
  <c r="R1252" i="78"/>
  <c r="F1252" i="78" s="1"/>
  <c r="P1252" i="78" s="1"/>
  <c r="R1536" i="78"/>
  <c r="F1536" i="78" s="1"/>
  <c r="P1536" i="78" s="1"/>
  <c r="R984" i="78"/>
  <c r="F984" i="78" s="1"/>
  <c r="P984" i="78" s="1"/>
  <c r="R1380" i="78"/>
  <c r="F1380" i="78" s="1"/>
  <c r="P1380" i="78" s="1"/>
  <c r="R1544" i="78"/>
  <c r="F1544" i="78" s="1"/>
  <c r="P1544" i="78" s="1"/>
  <c r="R1096" i="78"/>
  <c r="F1096" i="78" s="1"/>
  <c r="P1096" i="78" s="1"/>
  <c r="R1476" i="78"/>
  <c r="F1476" i="78" s="1"/>
  <c r="P1476" i="78" s="1"/>
  <c r="R1140" i="78"/>
  <c r="F1140" i="78" s="1"/>
  <c r="P1140" i="78" s="1"/>
  <c r="R1396" i="78"/>
  <c r="F1396" i="78" s="1"/>
  <c r="P1396" i="78" s="1"/>
  <c r="R1064" i="78"/>
  <c r="F1064" i="78" s="1"/>
  <c r="P1064" i="78" s="1"/>
  <c r="R1524" i="78"/>
  <c r="F1524" i="78" s="1"/>
  <c r="P1524" i="78" s="1"/>
  <c r="R1632" i="78"/>
  <c r="F1632" i="78" s="1"/>
  <c r="P1632" i="78" s="1"/>
  <c r="R1192" i="78"/>
  <c r="F1192" i="78" s="1"/>
  <c r="P1192" i="78" s="1"/>
  <c r="R1020" i="78"/>
  <c r="F1020" i="78" s="1"/>
  <c r="P1020" i="78" s="1"/>
  <c r="R912" i="78"/>
  <c r="F912" i="78" s="1"/>
  <c r="P912" i="78" s="1"/>
  <c r="R1588" i="78"/>
  <c r="F1588" i="78" s="1"/>
  <c r="P1588" i="78" s="1"/>
  <c r="R1228" i="78"/>
  <c r="F1228" i="78" s="1"/>
  <c r="P1228" i="78" s="1"/>
  <c r="R952" i="78"/>
  <c r="F952" i="78" s="1"/>
  <c r="P952" i="78" s="1"/>
  <c r="R1188" i="78"/>
  <c r="F1188" i="78" s="1"/>
  <c r="P1188" i="78" s="1"/>
  <c r="R1668" i="78"/>
  <c r="F1668" i="78" s="1"/>
  <c r="P1668" i="78" s="1"/>
  <c r="R1444" i="78"/>
  <c r="F1444" i="78" s="1"/>
  <c r="P1444" i="78" s="1"/>
  <c r="R1528" i="78"/>
  <c r="F1528" i="78" s="1"/>
  <c r="P1528" i="78" s="1"/>
  <c r="R1648" i="78"/>
  <c r="F1648" i="78" s="1"/>
  <c r="P1648" i="78" s="1"/>
  <c r="R1084" i="78"/>
  <c r="F1084" i="78" s="1"/>
  <c r="P1084" i="78" s="1"/>
  <c r="R1356" i="78"/>
  <c r="F1356" i="78" s="1"/>
  <c r="P1356" i="78" s="1"/>
  <c r="R944" i="78"/>
  <c r="F944" i="78" s="1"/>
  <c r="P944" i="78" s="1"/>
  <c r="R1488" i="78"/>
  <c r="F1488" i="78" s="1"/>
  <c r="P1488" i="78" s="1"/>
  <c r="R1008" i="78"/>
  <c r="F1008" i="78" s="1"/>
  <c r="P1008" i="78" s="1"/>
  <c r="R1464" i="78"/>
  <c r="F1464" i="78" s="1"/>
  <c r="P1464" i="78" s="1"/>
  <c r="R1480" i="78"/>
  <c r="F1480" i="78" s="1"/>
  <c r="P1480" i="78" s="1"/>
  <c r="R631" i="78"/>
  <c r="F631" i="78" s="1"/>
  <c r="P631" i="78" s="1"/>
  <c r="R699" i="78"/>
  <c r="F699" i="78" s="1"/>
  <c r="P699" i="78" s="1"/>
  <c r="R751" i="78"/>
  <c r="F751" i="78" s="1"/>
  <c r="R719" i="78"/>
  <c r="F719" i="78" s="1"/>
  <c r="R663" i="78"/>
  <c r="F663" i="78" s="1"/>
  <c r="P663" i="78" s="1"/>
  <c r="R735" i="78"/>
  <c r="F735" i="78" s="1"/>
  <c r="R831" i="78"/>
  <c r="F831" i="78" s="1"/>
  <c r="P831" i="78" s="1"/>
  <c r="R767" i="78"/>
  <c r="F767" i="78" s="1"/>
  <c r="P767" i="78" s="1"/>
  <c r="R783" i="78"/>
  <c r="F783" i="78" s="1"/>
  <c r="P783" i="78" s="1"/>
  <c r="R679" i="78"/>
  <c r="F679" i="78" s="1"/>
  <c r="P679" i="78" s="1"/>
  <c r="R799" i="78"/>
  <c r="F799" i="78" s="1"/>
  <c r="P799" i="78" s="1"/>
  <c r="R851" i="78"/>
  <c r="F851" i="78" s="1"/>
  <c r="P851" i="78" s="1"/>
  <c r="R695" i="78"/>
  <c r="F695" i="78" s="1"/>
  <c r="P695" i="78" s="1"/>
  <c r="R847" i="78"/>
  <c r="F847" i="78" s="1"/>
  <c r="P847" i="78" s="1"/>
  <c r="R627" i="78"/>
  <c r="F627" i="78" s="1"/>
  <c r="P627" i="78" s="1"/>
  <c r="R683" i="78"/>
  <c r="F683" i="78" s="1"/>
  <c r="P683" i="78" s="1"/>
  <c r="R863" i="78"/>
  <c r="F863" i="78" s="1"/>
  <c r="P863" i="78" s="1"/>
  <c r="R643" i="78"/>
  <c r="F643" i="78" s="1"/>
  <c r="P643" i="78" s="1"/>
  <c r="R647" i="78"/>
  <c r="F647" i="78" s="1"/>
  <c r="P647" i="78" s="1"/>
  <c r="R771" i="78"/>
  <c r="F771" i="78" s="1"/>
  <c r="P771" i="78" s="1"/>
  <c r="R615" i="78"/>
  <c r="F615" i="78" s="1"/>
  <c r="P615" i="78" s="1"/>
  <c r="R815" i="78"/>
  <c r="F815" i="78" s="1"/>
  <c r="P815" i="78" s="1"/>
  <c r="R651" i="78"/>
  <c r="F651" i="78" s="1"/>
  <c r="P651" i="78" s="1"/>
  <c r="R675" i="78"/>
  <c r="F675" i="78" s="1"/>
  <c r="P675" i="78" s="1"/>
  <c r="R711" i="78"/>
  <c r="F711" i="78" s="1"/>
  <c r="R655" i="78"/>
  <c r="F655" i="78" s="1"/>
  <c r="P655" i="78" s="1"/>
  <c r="R619" i="78"/>
  <c r="F619" i="78" s="1"/>
  <c r="P619" i="78" s="1"/>
  <c r="R611" i="78"/>
  <c r="F611" i="78" s="1"/>
  <c r="P611" i="78" s="1"/>
  <c r="R671" i="78"/>
  <c r="F671" i="78" s="1"/>
  <c r="P671" i="78" s="1"/>
  <c r="R747" i="78"/>
  <c r="F747" i="78" s="1"/>
  <c r="R623" i="78"/>
  <c r="F623" i="78" s="1"/>
  <c r="P623" i="78" s="1"/>
  <c r="R639" i="78"/>
  <c r="F639" i="78" s="1"/>
  <c r="P639" i="78" s="1"/>
  <c r="R835" i="78"/>
  <c r="F835" i="78" s="1"/>
  <c r="P835" i="78" s="1"/>
  <c r="R811" i="78"/>
  <c r="F811" i="78" s="1"/>
  <c r="P811" i="78" s="1"/>
  <c r="R731" i="78"/>
  <c r="F731" i="78" s="1"/>
  <c r="R839" i="78"/>
  <c r="F839" i="78" s="1"/>
  <c r="P839" i="78" s="1"/>
  <c r="R827" i="78"/>
  <c r="F827" i="78" s="1"/>
  <c r="P827" i="78" s="1"/>
  <c r="R823" i="78"/>
  <c r="F823" i="78" s="1"/>
  <c r="P823" i="78" s="1"/>
  <c r="R667" i="78"/>
  <c r="F667" i="78" s="1"/>
  <c r="P667" i="78" s="1"/>
  <c r="R807" i="78"/>
  <c r="F807" i="78" s="1"/>
  <c r="P807" i="78" s="1"/>
  <c r="R743" i="78"/>
  <c r="F743" i="78" s="1"/>
  <c r="R723" i="78"/>
  <c r="F723" i="78" s="1"/>
  <c r="R707" i="78"/>
  <c r="F707" i="78" s="1"/>
  <c r="R859" i="78"/>
  <c r="F859" i="78" s="1"/>
  <c r="P859" i="78" s="1"/>
  <c r="R635" i="78"/>
  <c r="F635" i="78" s="1"/>
  <c r="P635" i="78" s="1"/>
  <c r="R691" i="78"/>
  <c r="F691" i="78" s="1"/>
  <c r="P691" i="78" s="1"/>
  <c r="R715" i="78"/>
  <c r="F715" i="78" s="1"/>
  <c r="R759" i="78"/>
  <c r="F759" i="78" s="1"/>
  <c r="P759" i="78" s="1"/>
  <c r="R605" i="78"/>
  <c r="F605" i="78" s="1"/>
  <c r="P605" i="78" s="1"/>
  <c r="R659" i="78"/>
  <c r="F659" i="78" s="1"/>
  <c r="P659" i="78" s="1"/>
  <c r="R755" i="78"/>
  <c r="F755" i="78" s="1"/>
  <c r="P755" i="78" s="1"/>
  <c r="R843" i="78"/>
  <c r="F843" i="78" s="1"/>
  <c r="P843" i="78" s="1"/>
  <c r="R787" i="78"/>
  <c r="F787" i="78" s="1"/>
  <c r="P787" i="78" s="1"/>
  <c r="R775" i="78"/>
  <c r="F775" i="78" s="1"/>
  <c r="P775" i="78" s="1"/>
  <c r="R687" i="78"/>
  <c r="F687" i="78" s="1"/>
  <c r="P687" i="78" s="1"/>
  <c r="R763" i="78"/>
  <c r="F763" i="78" s="1"/>
  <c r="P763" i="78" s="1"/>
  <c r="R791" i="78"/>
  <c r="F791" i="78" s="1"/>
  <c r="P791" i="78" s="1"/>
  <c r="R739" i="78"/>
  <c r="F739" i="78" s="1"/>
  <c r="R855" i="78"/>
  <c r="F855" i="78" s="1"/>
  <c r="R795" i="78"/>
  <c r="F795" i="78" s="1"/>
  <c r="P795" i="78" s="1"/>
  <c r="R779" i="78"/>
  <c r="F779" i="78" s="1"/>
  <c r="P779" i="78" s="1"/>
  <c r="R819" i="78"/>
  <c r="F819" i="78" s="1"/>
  <c r="P819" i="78" s="1"/>
  <c r="R727" i="78"/>
  <c r="F727" i="78" s="1"/>
  <c r="R229" i="78"/>
  <c r="F229" i="78" s="1"/>
  <c r="P229" i="78" s="1"/>
  <c r="R325" i="78"/>
  <c r="F325" i="78" s="1"/>
  <c r="R217" i="78"/>
  <c r="F217" i="78" s="1"/>
  <c r="P217" i="78" s="1"/>
  <c r="R565" i="78"/>
  <c r="F565" i="78" s="1"/>
  <c r="P565" i="78" s="1"/>
  <c r="R497" i="78"/>
  <c r="F497" i="78" s="1"/>
  <c r="P497" i="78" s="1"/>
  <c r="R85" i="78"/>
  <c r="F85" i="78" s="1"/>
  <c r="P85" i="78" s="1"/>
  <c r="R417" i="78"/>
  <c r="F417" i="78" s="1"/>
  <c r="P417" i="78" s="1"/>
  <c r="R189" i="78"/>
  <c r="F189" i="78" s="1"/>
  <c r="P189" i="78" s="1"/>
  <c r="R89" i="78"/>
  <c r="F89" i="78" s="1"/>
  <c r="P89" i="78" s="1"/>
  <c r="R569" i="78"/>
  <c r="F569" i="78" s="1"/>
  <c r="P569" i="78" s="1"/>
  <c r="R293" i="78"/>
  <c r="F293" i="78" s="1"/>
  <c r="P293" i="78" s="1"/>
  <c r="R341" i="78"/>
  <c r="F341" i="78" s="1"/>
  <c r="P341" i="78" s="1"/>
  <c r="R373" i="78"/>
  <c r="F373" i="78" s="1"/>
  <c r="P373" i="78" s="1"/>
  <c r="R581" i="78"/>
  <c r="F581" i="78" s="1"/>
  <c r="P581" i="78" s="1"/>
  <c r="R313" i="78"/>
  <c r="F313" i="78" s="1"/>
  <c r="R437" i="78"/>
  <c r="F437" i="78" s="1"/>
  <c r="P437" i="78" s="1"/>
  <c r="R213" i="78"/>
  <c r="F213" i="78" s="1"/>
  <c r="P213" i="78" s="1"/>
  <c r="R141" i="78"/>
  <c r="F141" i="78" s="1"/>
  <c r="P141" i="78" s="1"/>
  <c r="R501" i="78"/>
  <c r="F501" i="78" s="1"/>
  <c r="P501" i="78" s="1"/>
  <c r="R169" i="78"/>
  <c r="F169" i="78" s="1"/>
  <c r="P169" i="78" s="1"/>
  <c r="R397" i="78"/>
  <c r="F397" i="78" s="1"/>
  <c r="P397" i="78" s="1"/>
  <c r="R41" i="78"/>
  <c r="F41" i="78" s="1"/>
  <c r="P41" i="78" s="1"/>
  <c r="R389" i="78"/>
  <c r="F389" i="78" s="1"/>
  <c r="P389" i="78" s="1"/>
  <c r="R453" i="78"/>
  <c r="F453" i="78" s="1"/>
  <c r="P453" i="78" s="1"/>
  <c r="R597" i="78"/>
  <c r="F597" i="78" s="1"/>
  <c r="P597" i="78" s="1"/>
  <c r="R25" i="78"/>
  <c r="F25" i="78" s="1"/>
  <c r="P25" i="78" s="1"/>
  <c r="R289" i="78"/>
  <c r="F289" i="78" s="1"/>
  <c r="P289" i="78" s="1"/>
  <c r="R473" i="78"/>
  <c r="F473" i="78" s="1"/>
  <c r="P473" i="78" s="1"/>
  <c r="R269" i="78"/>
  <c r="F269" i="78" s="1"/>
  <c r="P269" i="78" s="1"/>
  <c r="R345" i="78"/>
  <c r="F345" i="78" s="1"/>
  <c r="P345" i="78" s="1"/>
  <c r="R65" i="78"/>
  <c r="F65" i="78" s="1"/>
  <c r="P65" i="78" s="1"/>
  <c r="R57" i="78"/>
  <c r="F57" i="78" s="1"/>
  <c r="P57" i="78" s="1"/>
  <c r="R121" i="78"/>
  <c r="F121" i="78" s="1"/>
  <c r="P121" i="78" s="1"/>
  <c r="R469" i="78"/>
  <c r="F469" i="78" s="1"/>
  <c r="P469" i="78" s="1"/>
  <c r="R549" i="78"/>
  <c r="F549" i="78" s="1"/>
  <c r="P549" i="78" s="1"/>
  <c r="R61" i="78"/>
  <c r="F61" i="78" s="1"/>
  <c r="P61" i="78" s="1"/>
  <c r="R309" i="78"/>
  <c r="F309" i="78" s="1"/>
  <c r="R73" i="78"/>
  <c r="F73" i="78" s="1"/>
  <c r="P73" i="78" s="1"/>
  <c r="R509" i="78"/>
  <c r="F509" i="78" s="1"/>
  <c r="P509" i="78" s="1"/>
  <c r="R485" i="78"/>
  <c r="F485" i="78" s="1"/>
  <c r="P485" i="78" s="1"/>
  <c r="R441" i="78"/>
  <c r="F441" i="78" s="1"/>
  <c r="P441" i="78" s="1"/>
  <c r="R421" i="78"/>
  <c r="F421" i="78" s="1"/>
  <c r="P421" i="78" s="1"/>
  <c r="R517" i="78"/>
  <c r="F517" i="78" s="1"/>
  <c r="P517" i="78" s="1"/>
  <c r="R201" i="78"/>
  <c r="F201" i="78" s="1"/>
  <c r="P201" i="78" s="1"/>
  <c r="R153" i="78"/>
  <c r="F153" i="78" s="1"/>
  <c r="P153" i="78" s="1"/>
  <c r="R29" i="78"/>
  <c r="F29" i="78" s="1"/>
  <c r="P29" i="78" s="1"/>
  <c r="R133" i="78"/>
  <c r="F133" i="78" s="1"/>
  <c r="P133" i="78" s="1"/>
  <c r="R245" i="78"/>
  <c r="F245" i="78" s="1"/>
  <c r="P245" i="78" s="1"/>
  <c r="R185" i="78"/>
  <c r="F185" i="78" s="1"/>
  <c r="P185" i="78" s="1"/>
  <c r="R533" i="78"/>
  <c r="F533" i="78" s="1"/>
  <c r="P533" i="78" s="1"/>
  <c r="R105" i="78"/>
  <c r="F105" i="78" s="1"/>
  <c r="P105" i="78" s="1"/>
  <c r="R173" i="78"/>
  <c r="F173" i="78" s="1"/>
  <c r="P173" i="78" s="1"/>
  <c r="R405" i="78"/>
  <c r="F405" i="78" s="1"/>
  <c r="P405" i="78" s="1"/>
  <c r="R261" i="78"/>
  <c r="F261" i="78" s="1"/>
  <c r="P261" i="78" s="1"/>
  <c r="R137" i="78"/>
  <c r="F137" i="78" s="1"/>
  <c r="P137" i="78" s="1"/>
  <c r="R277" i="78"/>
  <c r="F277" i="78" s="1"/>
  <c r="P277" i="78" s="1"/>
  <c r="R537" i="78"/>
  <c r="F537" i="78" s="1"/>
  <c r="P537" i="78" s="1"/>
  <c r="R165" i="78"/>
  <c r="F165" i="78" s="1"/>
  <c r="P165" i="78" s="1"/>
  <c r="R557" i="78"/>
  <c r="F557" i="78" s="1"/>
  <c r="P557" i="78" s="1"/>
  <c r="R601" i="78"/>
  <c r="F601" i="78" s="1"/>
  <c r="P601" i="78" s="1"/>
  <c r="R49" i="78"/>
  <c r="F49" i="78" s="1"/>
  <c r="P49" i="78" s="1"/>
  <c r="R157" i="78"/>
  <c r="F157" i="78" s="1"/>
  <c r="P157" i="78" s="1"/>
  <c r="R253" i="78"/>
  <c r="F253" i="78" s="1"/>
  <c r="P253" i="78" s="1"/>
  <c r="R513" i="78"/>
  <c r="F513" i="78" s="1"/>
  <c r="P513" i="78" s="1"/>
  <c r="R221" i="78"/>
  <c r="F221" i="78" s="1"/>
  <c r="P221" i="78" s="1"/>
  <c r="R337" i="78"/>
  <c r="F337" i="78" s="1"/>
  <c r="P337" i="78" s="1"/>
  <c r="R393" i="78"/>
  <c r="F393" i="78" s="1"/>
  <c r="P393" i="78" s="1"/>
  <c r="R297" i="78"/>
  <c r="F297" i="78" s="1"/>
  <c r="P297" i="78" s="1"/>
  <c r="R529" i="78"/>
  <c r="F529" i="78" s="1"/>
  <c r="P529" i="78" s="1"/>
  <c r="R149" i="78"/>
  <c r="F149" i="78" s="1"/>
  <c r="P149" i="78" s="1"/>
  <c r="R177" i="78"/>
  <c r="F177" i="78" s="1"/>
  <c r="P177" i="78" s="1"/>
  <c r="R461" i="78"/>
  <c r="F461" i="78" s="1"/>
  <c r="P461" i="78" s="1"/>
  <c r="R233" i="78"/>
  <c r="F233" i="78" s="1"/>
  <c r="P233" i="78" s="1"/>
  <c r="R281" i="78"/>
  <c r="F281" i="78" s="1"/>
  <c r="P281" i="78" s="1"/>
  <c r="R317" i="78"/>
  <c r="F317" i="78" s="1"/>
  <c r="R93" i="78"/>
  <c r="F93" i="78" s="1"/>
  <c r="P93" i="78" s="1"/>
  <c r="R145" i="78"/>
  <c r="F145" i="78" s="1"/>
  <c r="P145" i="78" s="1"/>
  <c r="R225" i="78"/>
  <c r="F225" i="78" s="1"/>
  <c r="P225" i="78" s="1"/>
  <c r="R117" i="78"/>
  <c r="F117" i="78" s="1"/>
  <c r="P117" i="78" s="1"/>
  <c r="R53" i="78"/>
  <c r="F53" i="78" s="1"/>
  <c r="P53" i="78" s="1"/>
  <c r="R257" i="78"/>
  <c r="F257" i="78" s="1"/>
  <c r="P257" i="78" s="1"/>
  <c r="R209" i="78"/>
  <c r="F209" i="78" s="1"/>
  <c r="P209" i="78" s="1"/>
  <c r="R181" i="78"/>
  <c r="F181" i="78" s="1"/>
  <c r="P181" i="78" s="1"/>
  <c r="R489" i="78"/>
  <c r="F489" i="78" s="1"/>
  <c r="P489" i="78" s="1"/>
  <c r="R45" i="78"/>
  <c r="F45" i="78" s="1"/>
  <c r="P45" i="78" s="1"/>
  <c r="R109" i="78"/>
  <c r="F109" i="78" s="1"/>
  <c r="P109" i="78" s="1"/>
  <c r="R573" i="78"/>
  <c r="F573" i="78" s="1"/>
  <c r="P573" i="78" s="1"/>
  <c r="R401" i="78"/>
  <c r="F401" i="78" s="1"/>
  <c r="P401" i="78" s="1"/>
  <c r="R333" i="78"/>
  <c r="F333" i="78" s="1"/>
  <c r="P333" i="78" s="1"/>
  <c r="R429" i="78"/>
  <c r="F429" i="78" s="1"/>
  <c r="P429" i="78" s="1"/>
  <c r="R521" i="78"/>
  <c r="F521" i="78" s="1"/>
  <c r="P521" i="78" s="1"/>
  <c r="R433" i="78"/>
  <c r="F433" i="78" s="1"/>
  <c r="P433" i="78" s="1"/>
  <c r="R385" i="78"/>
  <c r="F385" i="78" s="1"/>
  <c r="P385" i="78" s="1"/>
  <c r="R81" i="78"/>
  <c r="F81" i="78" s="1"/>
  <c r="P81" i="78" s="1"/>
  <c r="R329" i="78"/>
  <c r="F329" i="78" s="1"/>
  <c r="P329" i="78" s="1"/>
  <c r="R377" i="78"/>
  <c r="F377" i="78" s="1"/>
  <c r="P377" i="78" s="1"/>
  <c r="R589" i="78"/>
  <c r="F589" i="78" s="1"/>
  <c r="P589" i="78" s="1"/>
  <c r="R33" i="78"/>
  <c r="F33" i="78" s="1"/>
  <c r="P33" i="78" s="1"/>
  <c r="R101" i="78"/>
  <c r="F101" i="78" s="1"/>
  <c r="P101" i="78" s="1"/>
  <c r="R457" i="78"/>
  <c r="F457" i="78" s="1"/>
  <c r="P457" i="78" s="1"/>
  <c r="R413" i="78"/>
  <c r="F413" i="78" s="1"/>
  <c r="P413" i="78" s="1"/>
  <c r="R553" i="78"/>
  <c r="F553" i="78" s="1"/>
  <c r="P553" i="78" s="1"/>
  <c r="R265" i="78"/>
  <c r="F265" i="78" s="1"/>
  <c r="P265" i="78" s="1"/>
  <c r="R445" i="78"/>
  <c r="F445" i="78" s="1"/>
  <c r="P445" i="78" s="1"/>
  <c r="R237" i="78"/>
  <c r="F237" i="78" s="1"/>
  <c r="P237" i="78" s="1"/>
  <c r="R161" i="78"/>
  <c r="F161" i="78" s="1"/>
  <c r="P161" i="78" s="1"/>
  <c r="R37" i="78"/>
  <c r="F37" i="78" s="1"/>
  <c r="P37" i="78" s="1"/>
  <c r="R593" i="78"/>
  <c r="F593" i="78" s="1"/>
  <c r="P593" i="78" s="1"/>
  <c r="R205" i="78"/>
  <c r="F205" i="78" s="1"/>
  <c r="P205" i="78" s="1"/>
  <c r="R97" i="78"/>
  <c r="F97" i="78" s="1"/>
  <c r="P97" i="78" s="1"/>
  <c r="R381" i="78"/>
  <c r="F381" i="78" s="1"/>
  <c r="P381" i="78" s="1"/>
  <c r="R353" i="78"/>
  <c r="F353" i="78" s="1"/>
  <c r="P353" i="78" s="1"/>
  <c r="R125" i="78"/>
  <c r="F125" i="78" s="1"/>
  <c r="P125" i="78" s="1"/>
  <c r="R69" i="78"/>
  <c r="F69" i="78" s="1"/>
  <c r="P69" i="78" s="1"/>
  <c r="R449" i="78"/>
  <c r="F449" i="78" s="1"/>
  <c r="P449" i="78" s="1"/>
  <c r="R505" i="78"/>
  <c r="F505" i="78" s="1"/>
  <c r="P505" i="78" s="1"/>
  <c r="R197" i="78"/>
  <c r="F197" i="78" s="1"/>
  <c r="P197" i="78" s="1"/>
  <c r="R77" i="78"/>
  <c r="F77" i="78" s="1"/>
  <c r="P77" i="78" s="1"/>
  <c r="R129" i="78"/>
  <c r="F129" i="78" s="1"/>
  <c r="P129" i="78" s="1"/>
  <c r="R545" i="78"/>
  <c r="F545" i="78" s="1"/>
  <c r="P545" i="78" s="1"/>
  <c r="R241" i="78"/>
  <c r="F241" i="78" s="1"/>
  <c r="P241" i="78" s="1"/>
  <c r="R525" i="78"/>
  <c r="F525" i="78" s="1"/>
  <c r="P525" i="78" s="1"/>
  <c r="R113" i="78"/>
  <c r="F113" i="78" s="1"/>
  <c r="P113" i="78" s="1"/>
  <c r="R493" i="78"/>
  <c r="F493" i="78" s="1"/>
  <c r="P493" i="78" s="1"/>
  <c r="R465" i="78"/>
  <c r="F465" i="78" s="1"/>
  <c r="P465" i="78" s="1"/>
  <c r="R285" i="78"/>
  <c r="F285" i="78" s="1"/>
  <c r="P285" i="78" s="1"/>
  <c r="R409" i="78"/>
  <c r="F409" i="78" s="1"/>
  <c r="P409" i="78" s="1"/>
  <c r="R321" i="78"/>
  <c r="F321" i="78" s="1"/>
  <c r="R301" i="78"/>
  <c r="F301" i="78" s="1"/>
  <c r="P301" i="78" s="1"/>
  <c r="R425" i="78"/>
  <c r="F425" i="78" s="1"/>
  <c r="P425" i="78" s="1"/>
  <c r="R249" i="78"/>
  <c r="F249" i="78" s="1"/>
  <c r="P249" i="78" s="1"/>
  <c r="R273" i="78"/>
  <c r="F273" i="78" s="1"/>
  <c r="P273" i="78" s="1"/>
  <c r="R585" i="78"/>
  <c r="F585" i="78" s="1"/>
  <c r="P585" i="78" s="1"/>
  <c r="R477" i="78"/>
  <c r="F477" i="78" s="1"/>
  <c r="P477" i="78" s="1"/>
  <c r="R349" i="78"/>
  <c r="F349" i="78" s="1"/>
  <c r="P349" i="78" s="1"/>
  <c r="R577" i="78"/>
  <c r="F577" i="78" s="1"/>
  <c r="P577" i="78" s="1"/>
  <c r="R305" i="78"/>
  <c r="F305" i="78" s="1"/>
  <c r="P305" i="78" s="1"/>
  <c r="R541" i="78"/>
  <c r="F541" i="78" s="1"/>
  <c r="P541" i="78" s="1"/>
  <c r="R193" i="78"/>
  <c r="F193" i="78" s="1"/>
  <c r="P193" i="78" s="1"/>
  <c r="R481" i="78"/>
  <c r="F481" i="78" s="1"/>
  <c r="P481" i="78" s="1"/>
  <c r="R561" i="78"/>
  <c r="F561" i="78" s="1"/>
  <c r="P561" i="78" s="1"/>
  <c r="R932" i="78"/>
  <c r="F932" i="78" s="1"/>
  <c r="R1320" i="78"/>
  <c r="F1320" i="78" s="1"/>
  <c r="R803" i="78"/>
  <c r="F803" i="78" s="1"/>
  <c r="R703" i="78"/>
  <c r="F703" i="78" s="1"/>
  <c r="R21" i="78"/>
  <c r="F21" i="78" s="1"/>
  <c r="P21" i="78" s="1"/>
  <c r="R1100" i="78"/>
  <c r="F1100" i="78" s="1"/>
  <c r="R1392" i="78"/>
  <c r="F1392" i="78" s="1"/>
  <c r="R1472" i="78"/>
  <c r="F1472" i="78" s="1"/>
  <c r="P743" i="78" l="1"/>
  <c r="S743" i="78"/>
  <c r="P727" i="78"/>
  <c r="S727" i="78"/>
  <c r="P747" i="78"/>
  <c r="S747" i="78"/>
  <c r="P735" i="78"/>
  <c r="S735" i="78"/>
  <c r="P872" i="78"/>
  <c r="S872" i="78"/>
  <c r="P731" i="78"/>
  <c r="S731" i="78"/>
  <c r="P751" i="78"/>
  <c r="S751" i="78"/>
  <c r="P739" i="78"/>
  <c r="S739" i="78"/>
  <c r="P723" i="78"/>
  <c r="S723" i="78"/>
  <c r="P719" i="78"/>
  <c r="S719" i="78"/>
  <c r="P1120" i="78"/>
  <c r="S1120" i="78"/>
  <c r="P1340" i="78"/>
  <c r="S1340" i="78"/>
  <c r="P1328" i="78"/>
  <c r="S1328" i="78"/>
  <c r="P1332" i="78"/>
  <c r="S1332" i="78"/>
  <c r="P715" i="78"/>
  <c r="S715" i="78"/>
  <c r="T715" i="78" s="1"/>
  <c r="P707" i="78"/>
  <c r="S707" i="78"/>
  <c r="P711" i="78"/>
  <c r="S711" i="78"/>
  <c r="P1344" i="78"/>
  <c r="S1344" i="78"/>
  <c r="T1344" i="78" s="1"/>
  <c r="P855" i="78"/>
  <c r="S855" i="78"/>
  <c r="P1336" i="78"/>
  <c r="S1336" i="78"/>
  <c r="P313" i="78"/>
  <c r="S313" i="78"/>
  <c r="T313" i="78" s="1"/>
  <c r="P309" i="78"/>
  <c r="S309" i="78"/>
  <c r="T309" i="78" s="1"/>
  <c r="P317" i="78"/>
  <c r="S317" i="78"/>
  <c r="T317" i="78" s="1"/>
  <c r="P325" i="78"/>
  <c r="S325" i="78"/>
  <c r="T325" i="78" s="1"/>
  <c r="P321" i="78"/>
  <c r="S321" i="78"/>
  <c r="T321" i="78" s="1"/>
  <c r="P1392" i="78"/>
  <c r="S1392" i="78"/>
  <c r="T1392" i="78" s="1"/>
  <c r="S409" i="78"/>
  <c r="T409" i="78" s="1"/>
  <c r="S333" i="78"/>
  <c r="T333" i="78" s="1"/>
  <c r="S193" i="78"/>
  <c r="T193" i="78" s="1"/>
  <c r="S253" i="78"/>
  <c r="T253" i="78" s="1"/>
  <c r="S289" i="78"/>
  <c r="T289" i="78" s="1"/>
  <c r="S77" i="78"/>
  <c r="T77" i="78" s="1"/>
  <c r="S461" i="78"/>
  <c r="T461" i="78" s="1"/>
  <c r="S489" i="78"/>
  <c r="T489" i="78" s="1"/>
  <c r="S281" i="78"/>
  <c r="T281" i="78" s="1"/>
  <c r="S477" i="78"/>
  <c r="T477" i="78" s="1"/>
  <c r="S465" i="78"/>
  <c r="T465" i="78" s="1"/>
  <c r="S401" i="78"/>
  <c r="T401" i="78" s="1"/>
  <c r="S233" i="78"/>
  <c r="T233" i="78" s="1"/>
  <c r="S533" i="78"/>
  <c r="T533" i="78" s="1"/>
  <c r="S577" i="78"/>
  <c r="T577" i="78" s="1"/>
  <c r="S537" i="78"/>
  <c r="T537" i="78" s="1"/>
  <c r="S505" i="78"/>
  <c r="T505" i="78" s="1"/>
  <c r="S775" i="78"/>
  <c r="T775" i="78" s="1"/>
  <c r="S679" i="78"/>
  <c r="T679" i="78" s="1"/>
  <c r="T707" i="78"/>
  <c r="S667" i="78"/>
  <c r="T667" i="78" s="1"/>
  <c r="S755" i="78"/>
  <c r="T755" i="78" s="1"/>
  <c r="S827" i="78"/>
  <c r="T827" i="78" s="1"/>
  <c r="S831" i="78"/>
  <c r="T831" i="78" s="1"/>
  <c r="S1652" i="78"/>
  <c r="T1652" i="78" s="1"/>
  <c r="S1608" i="78"/>
  <c r="T1608" i="78" s="1"/>
  <c r="S1380" i="78"/>
  <c r="T1380" i="78" s="1"/>
  <c r="S1020" i="78"/>
  <c r="T1020" i="78" s="1"/>
  <c r="S1296" i="78"/>
  <c r="T1296" i="78" s="1"/>
  <c r="S1044" i="78"/>
  <c r="T1044" i="78" s="1"/>
  <c r="S980" i="78"/>
  <c r="T980" i="78" s="1"/>
  <c r="S900" i="78"/>
  <c r="T900" i="78" s="1"/>
  <c r="S1400" i="78"/>
  <c r="T1400" i="78" s="1"/>
  <c r="S1272" i="78"/>
  <c r="T1272" i="78" s="1"/>
  <c r="S1060" i="78"/>
  <c r="T1060" i="78" s="1"/>
  <c r="S1200" i="78"/>
  <c r="T1200" i="78" s="1"/>
  <c r="S1148" i="78"/>
  <c r="T1148" i="78" s="1"/>
  <c r="S916" i="78"/>
  <c r="T916" i="78" s="1"/>
  <c r="S1204" i="78"/>
  <c r="T1204" i="78" s="1"/>
  <c r="S912" i="78"/>
  <c r="T912" i="78" s="1"/>
  <c r="S1468" i="78"/>
  <c r="T1468" i="78" s="1"/>
  <c r="S1440" i="78"/>
  <c r="T1440" i="78" s="1"/>
  <c r="T1340" i="78"/>
  <c r="S1672" i="78"/>
  <c r="T1672" i="78" s="1"/>
  <c r="S1348" i="78"/>
  <c r="T1348" i="78" s="1"/>
  <c r="S1500" i="78"/>
  <c r="T1500" i="78" s="1"/>
  <c r="S1444" i="78"/>
  <c r="T1444" i="78" s="1"/>
  <c r="S1316" i="78"/>
  <c r="T1316" i="78" s="1"/>
  <c r="S277" i="78"/>
  <c r="T277" i="78" s="1"/>
  <c r="S481" i="78"/>
  <c r="T481" i="78" s="1"/>
  <c r="S89" i="78"/>
  <c r="T89" i="78" s="1"/>
  <c r="S133" i="78"/>
  <c r="T133" i="78" s="1"/>
  <c r="S169" i="78"/>
  <c r="T169" i="78" s="1"/>
  <c r="S33" i="78"/>
  <c r="T33" i="78" s="1"/>
  <c r="S29" i="78"/>
  <c r="T29" i="78" s="1"/>
  <c r="S473" i="78"/>
  <c r="T473" i="78" s="1"/>
  <c r="S157" i="78"/>
  <c r="T157" i="78" s="1"/>
  <c r="S469" i="78"/>
  <c r="T469" i="78" s="1"/>
  <c r="S381" i="78"/>
  <c r="T381" i="78" s="1"/>
  <c r="S453" i="78"/>
  <c r="T453" i="78" s="1"/>
  <c r="S329" i="78"/>
  <c r="T329" i="78" s="1"/>
  <c r="S73" i="78"/>
  <c r="T73" i="78" s="1"/>
  <c r="S553" i="78"/>
  <c r="T553" i="78" s="1"/>
  <c r="S561" i="78"/>
  <c r="T561" i="78" s="1"/>
  <c r="S521" i="78"/>
  <c r="T521" i="78" s="1"/>
  <c r="T747" i="78"/>
  <c r="S763" i="78"/>
  <c r="T763" i="78" s="1"/>
  <c r="S623" i="78"/>
  <c r="T623" i="78" s="1"/>
  <c r="S605" i="78"/>
  <c r="T605" i="78" s="1"/>
  <c r="S807" i="78"/>
  <c r="T807" i="78" s="1"/>
  <c r="S639" i="78"/>
  <c r="T639" i="78" s="1"/>
  <c r="T739" i="78"/>
  <c r="S863" i="78"/>
  <c r="T863" i="78" s="1"/>
  <c r="S859" i="78"/>
  <c r="T859" i="78" s="1"/>
  <c r="S1580" i="78"/>
  <c r="T1580" i="78" s="1"/>
  <c r="S1548" i="78"/>
  <c r="T1548" i="78" s="1"/>
  <c r="S1028" i="78"/>
  <c r="T1028" i="78" s="1"/>
  <c r="S1404" i="78"/>
  <c r="T1404" i="78" s="1"/>
  <c r="S1592" i="78"/>
  <c r="T1592" i="78" s="1"/>
  <c r="S1076" i="78"/>
  <c r="T1076" i="78" s="1"/>
  <c r="S1524" i="78"/>
  <c r="T1524" i="78" s="1"/>
  <c r="S1620" i="78"/>
  <c r="T1620" i="78" s="1"/>
  <c r="S1568" i="78"/>
  <c r="T1568" i="78" s="1"/>
  <c r="S1220" i="78"/>
  <c r="T1220" i="78" s="1"/>
  <c r="S1432" i="78"/>
  <c r="T1432" i="78" s="1"/>
  <c r="S1152" i="78"/>
  <c r="T1152" i="78" s="1"/>
  <c r="S1544" i="78"/>
  <c r="T1544" i="78" s="1"/>
  <c r="S1300" i="78"/>
  <c r="T1300" i="78" s="1"/>
  <c r="S1144" i="78"/>
  <c r="T1144" i="78" s="1"/>
  <c r="S1004" i="78"/>
  <c r="T1004" i="78" s="1"/>
  <c r="S1228" i="78"/>
  <c r="T1228" i="78" s="1"/>
  <c r="S1368" i="78"/>
  <c r="T1368" i="78" s="1"/>
  <c r="S1292" i="78"/>
  <c r="T1292" i="78" s="1"/>
  <c r="S1416" i="78"/>
  <c r="T1416" i="78" s="1"/>
  <c r="S896" i="78"/>
  <c r="T896" i="78" s="1"/>
  <c r="S1408" i="78"/>
  <c r="T1408" i="78" s="1"/>
  <c r="S1284" i="78"/>
  <c r="T1284" i="78" s="1"/>
  <c r="S1024" i="78"/>
  <c r="T1024" i="78" s="1"/>
  <c r="P1100" i="78"/>
  <c r="S1100" i="78"/>
  <c r="T1100" i="78" s="1"/>
  <c r="S93" i="78"/>
  <c r="T93" i="78" s="1"/>
  <c r="S205" i="78"/>
  <c r="T205" i="78" s="1"/>
  <c r="S45" i="78"/>
  <c r="T45" i="78" s="1"/>
  <c r="S165" i="78"/>
  <c r="T165" i="78" s="1"/>
  <c r="S185" i="78"/>
  <c r="T185" i="78" s="1"/>
  <c r="S101" i="78"/>
  <c r="T101" i="78" s="1"/>
  <c r="S349" i="78"/>
  <c r="T349" i="78" s="1"/>
  <c r="S61" i="78"/>
  <c r="T61" i="78" s="1"/>
  <c r="S485" i="78"/>
  <c r="T485" i="78" s="1"/>
  <c r="S377" i="78"/>
  <c r="T377" i="78" s="1"/>
  <c r="S413" i="78"/>
  <c r="T413" i="78" s="1"/>
  <c r="S245" i="78"/>
  <c r="T245" i="78" s="1"/>
  <c r="S389" i="78"/>
  <c r="T389" i="78" s="1"/>
  <c r="S509" i="78"/>
  <c r="T509" i="78" s="1"/>
  <c r="S593" i="78"/>
  <c r="T593" i="78" s="1"/>
  <c r="S585" i="78"/>
  <c r="T585" i="78" s="1"/>
  <c r="S671" i="78"/>
  <c r="T671" i="78" s="1"/>
  <c r="S699" i="78"/>
  <c r="T699" i="78" s="1"/>
  <c r="S695" i="78"/>
  <c r="T695" i="78" s="1"/>
  <c r="S635" i="78"/>
  <c r="T635" i="78" s="1"/>
  <c r="S663" i="78"/>
  <c r="T663" i="78" s="1"/>
  <c r="S659" i="78"/>
  <c r="T659" i="78" s="1"/>
  <c r="S647" i="78"/>
  <c r="T647" i="78" s="1"/>
  <c r="S839" i="78"/>
  <c r="T839" i="78" s="1"/>
  <c r="S880" i="78"/>
  <c r="T880" i="78" s="1"/>
  <c r="S1092" i="78"/>
  <c r="T1092" i="78" s="1"/>
  <c r="S1452" i="78"/>
  <c r="T1452" i="78" s="1"/>
  <c r="S940" i="78"/>
  <c r="T940" i="78" s="1"/>
  <c r="S892" i="78"/>
  <c r="T892" i="78" s="1"/>
  <c r="S1256" i="78"/>
  <c r="T1256" i="78" s="1"/>
  <c r="S1520" i="78"/>
  <c r="T1520" i="78" s="1"/>
  <c r="S1260" i="78"/>
  <c r="T1260" i="78" s="1"/>
  <c r="S1536" i="78"/>
  <c r="T1536" i="78" s="1"/>
  <c r="P1320" i="78"/>
  <c r="S1320" i="78"/>
  <c r="T1320" i="78" s="1"/>
  <c r="S1000" i="78"/>
  <c r="T1000" i="78" s="1"/>
  <c r="S996" i="78"/>
  <c r="T996" i="78" s="1"/>
  <c r="S984" i="78"/>
  <c r="T984" i="78" s="1"/>
  <c r="S1012" i="78"/>
  <c r="T1012" i="78" s="1"/>
  <c r="S1656" i="78"/>
  <c r="T1656" i="78" s="1"/>
  <c r="S1196" i="78"/>
  <c r="T1196" i="78" s="1"/>
  <c r="S1364" i="78"/>
  <c r="T1364" i="78" s="1"/>
  <c r="S1212" i="78"/>
  <c r="T1212" i="78" s="1"/>
  <c r="S1080" i="78"/>
  <c r="T1080" i="78" s="1"/>
  <c r="S1528" i="78"/>
  <c r="T1528" i="78" s="1"/>
  <c r="S1576" i="78"/>
  <c r="T1576" i="78" s="1"/>
  <c r="S908" i="78"/>
  <c r="T908" i="78" s="1"/>
  <c r="S1068" i="78"/>
  <c r="T1068" i="78" s="1"/>
  <c r="T1328" i="78"/>
  <c r="S948" i="78"/>
  <c r="T948" i="78" s="1"/>
  <c r="S225" i="78"/>
  <c r="T225" i="78" s="1"/>
  <c r="S229" i="78"/>
  <c r="T229" i="78" s="1"/>
  <c r="S429" i="78"/>
  <c r="T429" i="78" s="1"/>
  <c r="S273" i="78"/>
  <c r="T273" i="78" s="1"/>
  <c r="S57" i="78"/>
  <c r="T57" i="78" s="1"/>
  <c r="S421" i="78"/>
  <c r="T421" i="78" s="1"/>
  <c r="S41" i="78"/>
  <c r="T41" i="78" s="1"/>
  <c r="S117" i="78"/>
  <c r="T117" i="78" s="1"/>
  <c r="S237" i="78"/>
  <c r="T237" i="78" s="1"/>
  <c r="S97" i="78"/>
  <c r="T97" i="78" s="1"/>
  <c r="S85" i="78"/>
  <c r="T85" i="78" s="1"/>
  <c r="S385" i="78"/>
  <c r="T385" i="78" s="1"/>
  <c r="S197" i="78"/>
  <c r="T197" i="78" s="1"/>
  <c r="S293" i="78"/>
  <c r="T293" i="78" s="1"/>
  <c r="S565" i="78"/>
  <c r="T565" i="78" s="1"/>
  <c r="S517" i="78"/>
  <c r="T517" i="78" s="1"/>
  <c r="S545" i="78"/>
  <c r="T545" i="78" s="1"/>
  <c r="S771" i="78"/>
  <c r="T771" i="78" s="1"/>
  <c r="S675" i="78"/>
  <c r="T675" i="78" s="1"/>
  <c r="T723" i="78"/>
  <c r="S783" i="78"/>
  <c r="T783" i="78" s="1"/>
  <c r="S631" i="78"/>
  <c r="T631" i="78" s="1"/>
  <c r="S795" i="78"/>
  <c r="T795" i="78" s="1"/>
  <c r="S779" i="78"/>
  <c r="T779" i="78" s="1"/>
  <c r="T872" i="78"/>
  <c r="S876" i="78"/>
  <c r="T876" i="78" s="1"/>
  <c r="S1164" i="78"/>
  <c r="T1164" i="78" s="1"/>
  <c r="S1464" i="78"/>
  <c r="T1464" i="78" s="1"/>
  <c r="S1244" i="78"/>
  <c r="T1244" i="78" s="1"/>
  <c r="S1664" i="78"/>
  <c r="T1664" i="78" s="1"/>
  <c r="S1064" i="78"/>
  <c r="T1064" i="78" s="1"/>
  <c r="S1304" i="78"/>
  <c r="T1304" i="78" s="1"/>
  <c r="T1332" i="78"/>
  <c r="S1372" i="78"/>
  <c r="T1372" i="78" s="1"/>
  <c r="S1676" i="78"/>
  <c r="T1676" i="78" s="1"/>
  <c r="S1460" i="78"/>
  <c r="T1460" i="78" s="1"/>
  <c r="S1128" i="78"/>
  <c r="T1128" i="78" s="1"/>
  <c r="S964" i="78"/>
  <c r="T964" i="78" s="1"/>
  <c r="S952" i="78"/>
  <c r="T952" i="78" s="1"/>
  <c r="S1572" i="78"/>
  <c r="T1572" i="78" s="1"/>
  <c r="S1396" i="78"/>
  <c r="T1396" i="78" s="1"/>
  <c r="S1560" i="78"/>
  <c r="T1560" i="78" s="1"/>
  <c r="S1360" i="78"/>
  <c r="T1360" i="78" s="1"/>
  <c r="S920" i="78"/>
  <c r="T920" i="78" s="1"/>
  <c r="S968" i="78"/>
  <c r="T968" i="78" s="1"/>
  <c r="S936" i="78"/>
  <c r="T936" i="78" s="1"/>
  <c r="S1084" i="78"/>
  <c r="T1084" i="78" s="1"/>
  <c r="S944" i="78"/>
  <c r="T944" i="78" s="1"/>
  <c r="S1584" i="78"/>
  <c r="T1584" i="78" s="1"/>
  <c r="S1612" i="78"/>
  <c r="T1612" i="78" s="1"/>
  <c r="S819" i="78"/>
  <c r="T819" i="78" s="1"/>
  <c r="S337" i="78"/>
  <c r="T337" i="78" s="1"/>
  <c r="S417" i="78"/>
  <c r="T417" i="78" s="1"/>
  <c r="S209" i="78"/>
  <c r="T209" i="78" s="1"/>
  <c r="S357" i="78"/>
  <c r="T357" i="78" s="1"/>
  <c r="S433" i="78"/>
  <c r="T433" i="78" s="1"/>
  <c r="S345" i="78"/>
  <c r="T345" i="78" s="1"/>
  <c r="S297" i="78"/>
  <c r="T297" i="78" s="1"/>
  <c r="S361" i="78"/>
  <c r="T361" i="78" s="1"/>
  <c r="S365" i="78"/>
  <c r="T365" i="78" s="1"/>
  <c r="S37" i="78"/>
  <c r="T37" i="78" s="1"/>
  <c r="S25" i="78"/>
  <c r="T25" i="78" s="1"/>
  <c r="S305" i="78"/>
  <c r="T305" i="78" s="1"/>
  <c r="S129" i="78"/>
  <c r="T129" i="78" s="1"/>
  <c r="S221" i="78"/>
  <c r="T221" i="78" s="1"/>
  <c r="S557" i="78"/>
  <c r="T557" i="78" s="1"/>
  <c r="S525" i="78"/>
  <c r="T525" i="78" s="1"/>
  <c r="S687" i="78"/>
  <c r="T687" i="78" s="1"/>
  <c r="T751" i="78"/>
  <c r="T735" i="78"/>
  <c r="S811" i="78"/>
  <c r="T811" i="78" s="1"/>
  <c r="S799" i="78"/>
  <c r="T799" i="78" s="1"/>
  <c r="S651" i="78"/>
  <c r="T651" i="78" s="1"/>
  <c r="S791" i="78"/>
  <c r="T791" i="78" s="1"/>
  <c r="S851" i="78"/>
  <c r="T851" i="78" s="1"/>
  <c r="T855" i="78"/>
  <c r="S1556" i="78"/>
  <c r="T1556" i="78" s="1"/>
  <c r="S1016" i="78"/>
  <c r="T1016" i="78" s="1"/>
  <c r="S1476" i="78"/>
  <c r="T1476" i="78" s="1"/>
  <c r="S1236" i="78"/>
  <c r="T1236" i="78" s="1"/>
  <c r="S1324" i="78"/>
  <c r="T1324" i="78" s="1"/>
  <c r="S1116" i="78"/>
  <c r="T1116" i="78" s="1"/>
  <c r="S960" i="78"/>
  <c r="T960" i="78" s="1"/>
  <c r="S1172" i="78"/>
  <c r="T1172" i="78" s="1"/>
  <c r="S1384" i="78"/>
  <c r="T1384" i="78" s="1"/>
  <c r="S1428" i="78"/>
  <c r="T1428" i="78" s="1"/>
  <c r="S1280" i="78"/>
  <c r="T1280" i="78" s="1"/>
  <c r="S1240" i="78"/>
  <c r="T1240" i="78" s="1"/>
  <c r="S1424" i="78"/>
  <c r="T1424" i="78" s="1"/>
  <c r="S1388" i="78"/>
  <c r="T1388" i="78" s="1"/>
  <c r="S1492" i="78"/>
  <c r="T1492" i="78" s="1"/>
  <c r="S1140" i="78"/>
  <c r="T1140" i="78" s="1"/>
  <c r="S1180" i="78"/>
  <c r="T1180" i="78" s="1"/>
  <c r="S1480" i="78"/>
  <c r="T1480" i="78" s="1"/>
  <c r="S1456" i="78"/>
  <c r="T1456" i="78" s="1"/>
  <c r="S1040" i="78"/>
  <c r="T1040" i="78" s="1"/>
  <c r="S1436" i="78"/>
  <c r="T1436" i="78" s="1"/>
  <c r="S1192" i="78"/>
  <c r="T1192" i="78" s="1"/>
  <c r="S1312" i="78"/>
  <c r="T1312" i="78" s="1"/>
  <c r="S189" i="78"/>
  <c r="T189" i="78" s="1"/>
  <c r="S449" i="78"/>
  <c r="T449" i="78" s="1"/>
  <c r="S393" i="78"/>
  <c r="T393" i="78" s="1"/>
  <c r="S217" i="78"/>
  <c r="T217" i="78" s="1"/>
  <c r="S125" i="78"/>
  <c r="T125" i="78" s="1"/>
  <c r="S69" i="78"/>
  <c r="T69" i="78" s="1"/>
  <c r="S53" i="78"/>
  <c r="T53" i="78" s="1"/>
  <c r="S261" i="78"/>
  <c r="T261" i="78" s="1"/>
  <c r="S213" i="78"/>
  <c r="T213" i="78" s="1"/>
  <c r="S441" i="78"/>
  <c r="T441" i="78" s="1"/>
  <c r="S353" i="78"/>
  <c r="T353" i="78" s="1"/>
  <c r="S425" i="78"/>
  <c r="T425" i="78" s="1"/>
  <c r="S145" i="78"/>
  <c r="T145" i="78" s="1"/>
  <c r="S49" i="78"/>
  <c r="T49" i="78" s="1"/>
  <c r="S181" i="78"/>
  <c r="T181" i="78" s="1"/>
  <c r="S513" i="78"/>
  <c r="T513" i="78" s="1"/>
  <c r="S541" i="78"/>
  <c r="T541" i="78" s="1"/>
  <c r="S529" i="78"/>
  <c r="T529" i="78" s="1"/>
  <c r="S597" i="78"/>
  <c r="T597" i="78" s="1"/>
  <c r="S611" i="78"/>
  <c r="T611" i="78" s="1"/>
  <c r="T727" i="78"/>
  <c r="T743" i="78"/>
  <c r="S815" i="78"/>
  <c r="T815" i="78" s="1"/>
  <c r="P803" i="78"/>
  <c r="S803" i="78"/>
  <c r="T803" i="78" s="1"/>
  <c r="S691" i="78"/>
  <c r="T691" i="78" s="1"/>
  <c r="S823" i="78"/>
  <c r="T823" i="78" s="1"/>
  <c r="S843" i="78"/>
  <c r="T843" i="78" s="1"/>
  <c r="S1508" i="78"/>
  <c r="T1508" i="78" s="1"/>
  <c r="S1604" i="78"/>
  <c r="T1604" i="78" s="1"/>
  <c r="S1160" i="78"/>
  <c r="T1160" i="78" s="1"/>
  <c r="S1184" i="78"/>
  <c r="T1184" i="78" s="1"/>
  <c r="S1628" i="78"/>
  <c r="T1628" i="78" s="1"/>
  <c r="T1336" i="78"/>
  <c r="S1308" i="78"/>
  <c r="T1308" i="78" s="1"/>
  <c r="S1532" i="78"/>
  <c r="T1532" i="78" s="1"/>
  <c r="S1056" i="78"/>
  <c r="T1056" i="78" s="1"/>
  <c r="S1124" i="78"/>
  <c r="T1124" i="78" s="1"/>
  <c r="S1288" i="78"/>
  <c r="T1288" i="78" s="1"/>
  <c r="S976" i="78"/>
  <c r="T976" i="78" s="1"/>
  <c r="S1208" i="78"/>
  <c r="T1208" i="78" s="1"/>
  <c r="P932" i="78"/>
  <c r="S932" i="78"/>
  <c r="T932" i="78" s="1"/>
  <c r="S988" i="78"/>
  <c r="T988" i="78" s="1"/>
  <c r="S928" i="78"/>
  <c r="T928" i="78" s="1"/>
  <c r="S1168" i="78"/>
  <c r="T1168" i="78" s="1"/>
  <c r="S1356" i="78"/>
  <c r="T1356" i="78" s="1"/>
  <c r="S1036" i="78"/>
  <c r="T1036" i="78" s="1"/>
  <c r="S1624" i="78"/>
  <c r="T1624" i="78" s="1"/>
  <c r="S1224" i="78"/>
  <c r="T1224" i="78" s="1"/>
  <c r="S1268" i="78"/>
  <c r="T1268" i="78" s="1"/>
  <c r="S1660" i="78"/>
  <c r="T1660" i="78" s="1"/>
  <c r="T719" i="78"/>
  <c r="S405" i="78"/>
  <c r="T405" i="78" s="1"/>
  <c r="S141" i="78"/>
  <c r="T141" i="78" s="1"/>
  <c r="S173" i="78"/>
  <c r="T173" i="78" s="1"/>
  <c r="S457" i="78"/>
  <c r="T457" i="78" s="1"/>
  <c r="S105" i="78"/>
  <c r="T105" i="78" s="1"/>
  <c r="S285" i="78"/>
  <c r="T285" i="78" s="1"/>
  <c r="S65" i="78"/>
  <c r="T65" i="78" s="1"/>
  <c r="S201" i="78"/>
  <c r="T201" i="78" s="1"/>
  <c r="S109" i="78"/>
  <c r="T109" i="78" s="1"/>
  <c r="S121" i="78"/>
  <c r="T121" i="78" s="1"/>
  <c r="S269" i="78"/>
  <c r="T269" i="78" s="1"/>
  <c r="S341" i="78"/>
  <c r="T341" i="78" s="1"/>
  <c r="S81" i="78"/>
  <c r="T81" i="78" s="1"/>
  <c r="S153" i="78"/>
  <c r="T153" i="78" s="1"/>
  <c r="S437" i="78"/>
  <c r="T437" i="78" s="1"/>
  <c r="S501" i="78"/>
  <c r="T501" i="78" s="1"/>
  <c r="S569" i="78"/>
  <c r="T569" i="78" s="1"/>
  <c r="S589" i="78"/>
  <c r="T589" i="78" s="1"/>
  <c r="S615" i="78"/>
  <c r="T615" i="78" s="1"/>
  <c r="S627" i="78"/>
  <c r="T627" i="78" s="1"/>
  <c r="T711" i="78"/>
  <c r="S655" i="78"/>
  <c r="T655" i="78" s="1"/>
  <c r="T731" i="78"/>
  <c r="S619" i="78"/>
  <c r="T619" i="78" s="1"/>
  <c r="S835" i="78"/>
  <c r="T835" i="78" s="1"/>
  <c r="S1052" i="78"/>
  <c r="T1052" i="78" s="1"/>
  <c r="S1448" i="78"/>
  <c r="T1448" i="78" s="1"/>
  <c r="S1176" i="78"/>
  <c r="T1176" i="78" s="1"/>
  <c r="S904" i="78"/>
  <c r="T904" i="78" s="1"/>
  <c r="S1668" i="78"/>
  <c r="T1668" i="78" s="1"/>
  <c r="S1032" i="78"/>
  <c r="T1032" i="78" s="1"/>
  <c r="S1496" i="78"/>
  <c r="T1496" i="78" s="1"/>
  <c r="S1596" i="78"/>
  <c r="T1596" i="78" s="1"/>
  <c r="S992" i="78"/>
  <c r="T992" i="78" s="1"/>
  <c r="S1216" i="78"/>
  <c r="T1216" i="78" s="1"/>
  <c r="T1120" i="78"/>
  <c r="S1636" i="78"/>
  <c r="T1636" i="78" s="1"/>
  <c r="S1264" i="78"/>
  <c r="T1264" i="78" s="1"/>
  <c r="S1488" i="78"/>
  <c r="T1488" i="78" s="1"/>
  <c r="S1276" i="78"/>
  <c r="T1276" i="78" s="1"/>
  <c r="S1540" i="78"/>
  <c r="T1540" i="78" s="1"/>
  <c r="S1588" i="78"/>
  <c r="T1588" i="78" s="1"/>
  <c r="S1632" i="78"/>
  <c r="T1632" i="78" s="1"/>
  <c r="S1136" i="78"/>
  <c r="T1136" i="78" s="1"/>
  <c r="S1352" i="78"/>
  <c r="T1352" i="78" s="1"/>
  <c r="S1420" i="78"/>
  <c r="T1420" i="78" s="1"/>
  <c r="S1412" i="78"/>
  <c r="T1412" i="78" s="1"/>
  <c r="S1516" i="78"/>
  <c r="T1516" i="78" s="1"/>
  <c r="S1564" i="78"/>
  <c r="T1564" i="78" s="1"/>
  <c r="P1472" i="78"/>
  <c r="S1472" i="78"/>
  <c r="T1472" i="78" s="1"/>
  <c r="S301" i="78"/>
  <c r="T301" i="78" s="1"/>
  <c r="S249" i="78"/>
  <c r="T249" i="78" s="1"/>
  <c r="S369" i="78"/>
  <c r="T369" i="78" s="1"/>
  <c r="S445" i="78"/>
  <c r="T445" i="78" s="1"/>
  <c r="S373" i="78"/>
  <c r="T373" i="78" s="1"/>
  <c r="S397" i="78"/>
  <c r="T397" i="78" s="1"/>
  <c r="S177" i="78"/>
  <c r="T177" i="78" s="1"/>
  <c r="S265" i="78"/>
  <c r="T265" i="78" s="1"/>
  <c r="S113" i="78"/>
  <c r="T113" i="78" s="1"/>
  <c r="S161" i="78"/>
  <c r="T161" i="78" s="1"/>
  <c r="S137" i="78"/>
  <c r="T137" i="78" s="1"/>
  <c r="S257" i="78"/>
  <c r="T257" i="78" s="1"/>
  <c r="S149" i="78"/>
  <c r="T149" i="78" s="1"/>
  <c r="S241" i="78"/>
  <c r="T241" i="78" s="1"/>
  <c r="S573" i="78"/>
  <c r="T573" i="78" s="1"/>
  <c r="S549" i="78"/>
  <c r="T549" i="78" s="1"/>
  <c r="S581" i="78"/>
  <c r="T581" i="78" s="1"/>
  <c r="S683" i="78"/>
  <c r="T683" i="78" s="1"/>
  <c r="S759" i="78"/>
  <c r="T759" i="78" s="1"/>
  <c r="S767" i="78"/>
  <c r="T767" i="78" s="1"/>
  <c r="P703" i="78"/>
  <c r="S703" i="78"/>
  <c r="T703" i="78" s="1"/>
  <c r="S643" i="78"/>
  <c r="T643" i="78" s="1"/>
  <c r="S787" i="78"/>
  <c r="T787" i="78" s="1"/>
  <c r="S847" i="78"/>
  <c r="T847" i="78" s="1"/>
  <c r="S867" i="78"/>
  <c r="T867" i="78" s="1"/>
  <c r="S956" i="78"/>
  <c r="T956" i="78" s="1"/>
  <c r="S1640" i="78"/>
  <c r="T1640" i="78" s="1"/>
  <c r="S972" i="78"/>
  <c r="T972" i="78" s="1"/>
  <c r="S1484" i="78"/>
  <c r="T1484" i="78" s="1"/>
  <c r="S1088" i="78"/>
  <c r="T1088" i="78" s="1"/>
  <c r="S1188" i="78"/>
  <c r="T1188" i="78" s="1"/>
  <c r="S1008" i="78"/>
  <c r="T1008" i="78" s="1"/>
  <c r="S1112" i="78"/>
  <c r="T1112" i="78" s="1"/>
  <c r="S1232" i="78"/>
  <c r="T1232" i="78" s="1"/>
  <c r="S1248" i="78"/>
  <c r="T1248" i="78" s="1"/>
  <c r="S1156" i="78"/>
  <c r="T1156" i="78" s="1"/>
  <c r="S1504" i="78"/>
  <c r="T1504" i="78" s="1"/>
  <c r="S1376" i="78"/>
  <c r="T1376" i="78" s="1"/>
  <c r="S1512" i="78"/>
  <c r="T1512" i="78" s="1"/>
  <c r="S1616" i="78"/>
  <c r="T1616" i="78" s="1"/>
  <c r="S1252" i="78"/>
  <c r="T1252" i="78" s="1"/>
  <c r="S1552" i="78"/>
  <c r="T1552" i="78" s="1"/>
  <c r="S1108" i="78"/>
  <c r="T1108" i="78" s="1"/>
  <c r="S1132" i="78"/>
  <c r="T1132" i="78" s="1"/>
  <c r="S1048" i="78"/>
  <c r="T1048" i="78" s="1"/>
  <c r="S924" i="78"/>
  <c r="T924" i="78" s="1"/>
  <c r="S1648" i="78"/>
  <c r="T1648" i="78" s="1"/>
  <c r="S1600" i="78"/>
  <c r="T1600" i="78" s="1"/>
  <c r="S1644" i="78"/>
  <c r="T1644" i="78" s="1"/>
  <c r="S1072" i="78"/>
  <c r="T1072" i="78" s="1"/>
  <c r="S1096" i="78"/>
  <c r="T1096" i="78" s="1"/>
  <c r="S497" i="78"/>
  <c r="T497" i="78" s="1"/>
  <c r="S601" i="78"/>
  <c r="T601" i="78" s="1"/>
  <c r="S888" i="78"/>
  <c r="T888" i="78" s="1"/>
  <c r="S493" i="78"/>
  <c r="T493" i="78" s="1"/>
  <c r="S884" i="78"/>
  <c r="T884" i="78" s="1"/>
  <c r="T1680" i="78" l="1"/>
  <c r="T1681" i="78" l="1"/>
  <c r="T1682" i="78" s="1"/>
  <c r="T1683" i="78" s="1"/>
  <c r="T1684" i="78" s="1"/>
  <c r="V1681" i="78" s="1"/>
  <c r="T1685" i="78" l="1"/>
  <c r="V1684" i="78"/>
  <c r="V1685" i="78" s="1"/>
  <c r="V1686" i="78" s="1"/>
  <c r="T1686" i="78" l="1"/>
  <c r="V1688" i="78" s="1"/>
</calcChain>
</file>

<file path=xl/sharedStrings.xml><?xml version="1.0" encoding="utf-8"?>
<sst xmlns="http://schemas.openxmlformats.org/spreadsheetml/2006/main" count="6653" uniqueCount="1846">
  <si>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</si>
  <si>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</si>
  <si>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</si>
  <si>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</si>
  <si>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</si>
  <si>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</si>
  <si>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</si>
  <si>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</si>
  <si>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</si>
  <si>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</si>
  <si>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</si>
  <si>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</si>
  <si>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</si>
  <si>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</si>
  <si>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</si>
  <si>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</si>
  <si>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</si>
  <si>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</si>
  <si>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</si>
  <si>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</si>
  <si>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</si>
  <si>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</si>
  <si>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</si>
  <si>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</si>
  <si>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</si>
  <si>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</si>
  <si>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</si>
  <si>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</si>
  <si>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</si>
  <si>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</si>
  <si>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</si>
  <si>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</si>
  <si>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</si>
  <si>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</si>
  <si>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</si>
  <si>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</si>
  <si>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</si>
  <si>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</si>
  <si>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</si>
  <si>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</si>
  <si>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²²Ð, 20%</t>
  </si>
  <si>
    <t>ØÇ³íáñÇ ÁÝ¹Ñ³Ýáõñ ³ñÅ»ùÁ</t>
  </si>
  <si>
    <t>Ì³í³É³Ã»ñÃ - Ý³Ë³Ñ³ßÇí</t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</si>
  <si>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</si>
  <si>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</si>
  <si>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E46-109</t>
  </si>
  <si>
    <t>ßáõÏ³</t>
  </si>
  <si>
    <t>ß³Õ³Ë</t>
  </si>
  <si>
    <t>çáõñ</t>
  </si>
  <si>
    <t>ËáÕáí³Ï</t>
  </si>
  <si>
    <t>Ï-ï</t>
  </si>
  <si>
    <t>ÛáõÕ³Ý»ñÏ</t>
  </si>
  <si>
    <t>ïñáñí³Í Ý»ñÏ</t>
  </si>
  <si>
    <t>ûÉÇý</t>
  </si>
  <si>
    <t>ÝÛáõÃ»ñ</t>
  </si>
  <si>
    <t>C310-13
ï.Ù.Ï 29</t>
  </si>
  <si>
    <t>ï»Õ</t>
  </si>
  <si>
    <t>µ»ïáÝ B12.5</t>
  </si>
  <si>
    <t>³Ùñ³Ý</t>
  </si>
  <si>
    <t>¿É»Ïïñá¹</t>
  </si>
  <si>
    <t>÷³Ï³Ý</t>
  </si>
  <si>
    <t>E15-613</t>
  </si>
  <si>
    <t>Î³½Ù»ó՝                                                                   ². ÐáíÑ³ÝÝÇëÛ³Ý</t>
  </si>
  <si>
    <t>Í»÷³Ù³ÍÇÏ</t>
  </si>
  <si>
    <t>Î»ñ³ÙÇÏ³Ï³Ý ë³ÉÇÏÝ»ñÇó Ñ³ï³ÏÇ ù³Ý¹áõÙ</t>
  </si>
  <si>
    <t>E46-119
E46-120</t>
  </si>
  <si>
    <t>Ð³ï³ÏÝ»ñÇ ó»Ù»Ýï³í³½» Ñ³ñÃ³ß»ñïÇ ù³Ý¹áõÙ</t>
  </si>
  <si>
    <t>Р5-42</t>
  </si>
  <si>
    <t>E46-88</t>
  </si>
  <si>
    <t>10ëÙ Ñ³ëïáõÃÛ³Ý ÙÇçÝáñÙÝ»ñÇ ù³Ý¹áõÙ</t>
  </si>
  <si>
    <t>Р11-229</t>
  </si>
  <si>
    <t xml:space="preserve">¶³ç» ëí³ÕÇ ù³Ý¹áõÙ ³é³ëï³ÕÝ»ñÇó, ëáëÝÓ³Ý»ñÏÇ Ñ»ï ÙÇ³ëÇÝ </t>
  </si>
  <si>
    <t>P11-80</t>
  </si>
  <si>
    <t>êáëÝÓ³Ý»ñÏÇ ù»ñáõÙ ³é³ëï³ÕÝ»ñÇó</t>
  </si>
  <si>
    <t>Р11-225</t>
  </si>
  <si>
    <t>¶³ç» ëí³ÕÇ ù³Ý¹áõÙ å³ï»ñÇó, Ý»ñÏÇ ß»ñïÇ Ñ»ï ÙÇ³ëÇÝ</t>
  </si>
  <si>
    <t>P13-5</t>
  </si>
  <si>
    <t>Ð³Ë×³ë³ÉÇ ù³Ý¹áõÙ å³ï»ñÇó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</si>
  <si>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</si>
  <si>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ò/³í³½³ÛÇÝ ëí³ÕÇ ù³Ý¹áõÙ å³ï»ñÇó</t>
  </si>
  <si>
    <t>E46-122</t>
  </si>
  <si>
    <t>ö³ÛïÛ³ å³ïáõÑ³ÝÝ»ñÇ ³å³ÙáÝï³ÅáõÙ /å³ïáõÑ³Ý³·á·»ñáí/</t>
  </si>
  <si>
    <t>E46-124</t>
  </si>
  <si>
    <t>²éÏ³ ·áõÛùÇ Å³Ù³Ý³Ï³íáñ ï»Õ³÷áËÙ³Ý ³ßË³ï³ÝùÝ»ñ</t>
  </si>
  <si>
    <t>C310-13
ï.Ù.Ï. 29</t>
  </si>
  <si>
    <t>ÞÇÝ ³ÕµÇ µ³ñÓáõÙ ¨ ï»Õ³÷áËáõÙ ÙÇÝã¨ 13ÏÙ Ñ»é³íáñáõÃÛ³Ý íñ³</t>
  </si>
  <si>
    <t>P23-77</t>
  </si>
  <si>
    <t>ÞÇÝ. ³ÕµÇ ¨ å³Ñ»ëï³íáñíáÕ Çñ»ñÇ Ñ³í³ùáõÙ, ¹áõñë µ»ñáõÙ ß»ÝùÇó, Ïáõï³ÏáõÙ</t>
  </si>
  <si>
    <t>Î³éáõóÙ³Ý ³ßË³ï³ÝùÝ»ñ</t>
  </si>
  <si>
    <t>P5-85
P5-86</t>
  </si>
  <si>
    <t>Ð³ñÃ»óÝáÕ ß»ñïÇ å³ïñ³ëïáõÙ ó»Ù»Ýï-³í³½³ÛÇÝ ß³Õ³ËÇó 30ÙÙ Ñ³ëïáõÃÛ³Ùµ</t>
  </si>
  <si>
    <t>P5-115</t>
  </si>
  <si>
    <t>å/· ë³É»ñ</t>
  </si>
  <si>
    <t>Ê»ó»ë³É» Ñ³ï³ÏÇ Çñ³Ï³Ý³óáõÙ</t>
  </si>
  <si>
    <t>Ë»ó»ë³É</t>
  </si>
  <si>
    <t>E11-252</t>
  </si>
  <si>
    <t>äñ»ë·ñ³ÝÇï» ßñÇß³ÏÝ»ñÇ å³ïñ³ëïáõÙ, h=10ëÙ</t>
  </si>
  <si>
    <t>E5-43</t>
  </si>
  <si>
    <t xml:space="preserve">ßñÇß³Ï </t>
  </si>
  <si>
    <t>Ù»Ë</t>
  </si>
  <si>
    <t>²é³ëï³ÕÇ ·³ç» ëí³ÕáõÙ µ³ñÓñáñ³Ï</t>
  </si>
  <si>
    <t>·³ç</t>
  </si>
  <si>
    <t>P11-187</t>
  </si>
  <si>
    <t xml:space="preserve">²é³ëï³ÕÝ»ñÇ ùë³Ñ³ñÃáõÙ ·ÇåëáÝÇïáí </t>
  </si>
  <si>
    <t>·ÇåëáÝÇï</t>
  </si>
  <si>
    <t>P14-419</t>
  </si>
  <si>
    <t>²é³ëï³ÕÝ»ñÇ Ý»ñÏáõÙ É³ï»ùë³ÛÇÝ Ý»ñÏáí, Í»÷³Ù³ÍÏÙ³Ùµ, É³íáñ³Ï</t>
  </si>
  <si>
    <t>È³ï»ùë. Ý»ñÏ</t>
  </si>
  <si>
    <t>Ï³ËáíÇ ³é³ëï.</t>
  </si>
  <si>
    <t>ÑÇÙÝ³ÏÙ³Ëù</t>
  </si>
  <si>
    <t>Ñ»ÕÛáõë</t>
  </si>
  <si>
    <t xml:space="preserve">ä³ï»ñÇ ùë³Ñ³ñÃáõÙ ·ÇåëáÝÇïáí </t>
  </si>
  <si>
    <t>E15-260</t>
  </si>
  <si>
    <t>ó³Ýó</t>
  </si>
  <si>
    <t>P14-418</t>
  </si>
  <si>
    <t>E15-82</t>
  </si>
  <si>
    <t>ä³ï»ñÇ  »ñ»ë³å³ïáõÙ Ñ³Ë×³ë³Éáí</t>
  </si>
  <si>
    <t>Ñ³Ë×³ë³É</t>
  </si>
  <si>
    <t>Ð³ñ¹³ñÙ³Ý ³ßË³ï³ÝùÝ»ñ</t>
  </si>
  <si>
    <t>Ð³ï³ÏÝ»ñ</t>
  </si>
  <si>
    <t>´³óí³ÍùÝ»ñ</t>
  </si>
  <si>
    <t>µ³óíáÕ</t>
  </si>
  <si>
    <t>ãµ³óíáÕ</t>
  </si>
  <si>
    <t>ä³ï»ñÇ Ý»ñÏáõÙ É³ï»ùë³ÛÇÝ Ý»ñÏáí, Í»÷³Ù³ÍÏÙ³Ùµ, É³íáñ³Ï</t>
  </si>
  <si>
    <t>Ø»ï³Õ³åÉ³ëï», ëåÇï³Ï, 60 ÙÙ Ñ³ëï., 4+4ÙÙ ³å³Ï»÷³Ã»Ãáí, Ñ³ÛÏ³Ï³Ý åñáýÇÉáí å³ïáõÑ³ÝÝ»ñÇ,  ï»Õ³¹ñáõÙ /Ý»ñ³éÛ³É ³/÷³Ã»ÃÁ/ µ³óíáÕ</t>
  </si>
  <si>
    <t>Ø»ï³Õ³åÉ³ëï», ëåÇï³Ï, 60 ÙÙ Ñ³ëï., 4+4ÙÙ ³å³Ï»÷³Ã»Ãáí, Ñ³ÛÏ³Ï³Ý åñáýÇÉáí å³ïáõÑ³ÝÝ»ñÇ,  ï»Õ³¹ñáõÙ /Ý»ñ³éÛ³É ³/÷³Ã»ÃÁ/ ãµ³óíáÕ</t>
  </si>
  <si>
    <t>E15-277a</t>
  </si>
  <si>
    <t>¸éÝ»ñÇ ¨ å³ïáõÑ³ÝÝ»ñÇ ß»å»ñÇ ·³ç» ëí³ÕáõÙ</t>
  </si>
  <si>
    <t>Þ»å»ñÇ Ý»ñÏáõÙ É³ï»ùë³ÛÇÝ Ý»ñÏáí, Í»÷³Ù³ÍÏÙ³Ùµ, É³íáñ³Ï</t>
  </si>
  <si>
    <t>E15-273</t>
  </si>
  <si>
    <t>²ñï³ùÇÝ å³ï»ñÇ ß»å»ñÇ ëí³ÕáõÙ ó»Ù»Ýï-³í³½³ÛÇÝ ß³Õ³Ëáí, µ³ñ»É³íí³Í áñ³ÏÇ</t>
  </si>
  <si>
    <t>E12-280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</si>
  <si>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</si>
  <si>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óÇÝÏ. ÃÇÃ»Õ</t>
  </si>
  <si>
    <t>E10-103</t>
  </si>
  <si>
    <t>å³ïáõÑ³Ý³·á·</t>
  </si>
  <si>
    <t>Ø»ï³Õ³åÉ³ëï» ëåÇï³Ï ¹éÝ»ñÇ ï»Õ³¹ñáõÙ /Ñ³ÛÏ³Ï³Ý, Ý»ñ³éÛ³É ë³ñù»ñÁ, ÏáÕå»ùÝ»ñÁ/</t>
  </si>
  <si>
    <t>Ù/å ¹áõé</t>
  </si>
  <si>
    <t>³ÉÛáõÙÇÝ» ¹áõé</t>
  </si>
  <si>
    <t>î³ÝÇù</t>
  </si>
  <si>
    <t>E46-96</t>
  </si>
  <si>
    <t>СНиП
IV-3-82</t>
  </si>
  <si>
    <t>Ù»ù.
Å³Ù</t>
  </si>
  <si>
    <t>P17-140</t>
  </si>
  <si>
    <t>E18-165</t>
  </si>
  <si>
    <t>åáÙå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</si>
  <si>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</si>
  <si>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</si>
  <si>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</si>
  <si>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</si>
  <si>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</si>
  <si>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</si>
  <si>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</si>
  <si>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E16-263</t>
  </si>
  <si>
    <t>³Ùñ³Ï</t>
  </si>
  <si>
    <t>ÙáÝï³ÅÙ³Ý Ï-ï</t>
  </si>
  <si>
    <t>Ï³ËÇã</t>
  </si>
  <si>
    <t>12-811-1</t>
  </si>
  <si>
    <t xml:space="preserve">ç/Ï³ñ· ÷³Ï³Ý </t>
  </si>
  <si>
    <t>Ø³ñïÏáóÇ û¹³Ñ»é³óÙ³Ý ÷³Ï³ÝÝ»ñ ö15ÙÙ /³íïáÙ³ï/</t>
  </si>
  <si>
    <t>Ø³ñïÏáóÇ ¹³ï³ñÏÙ³Ý ÷³Ï³ÝÝ»ñ ö15ÙÙ</t>
  </si>
  <si>
    <t xml:space="preserve">¹³ï. ÷³Ï³Ý </t>
  </si>
  <si>
    <t>½ïÇã</t>
  </si>
  <si>
    <t>Ó»õ³íáñ Ù³ë</t>
  </si>
  <si>
    <t>æ»éáõóáõÙ</t>
  </si>
  <si>
    <t>P19-70</t>
  </si>
  <si>
    <t>P19-69</t>
  </si>
  <si>
    <t>E19-6</t>
  </si>
  <si>
    <t>Î³Ãë³ÛÇ ÍË³ï³ñ /·áñÍ³ñ³Ý³ÛÇÝ/</t>
  </si>
  <si>
    <t>Ï³Ãë³</t>
  </si>
  <si>
    <t>Ï/ÍË³ï³ñ</t>
  </si>
  <si>
    <t>E22-119</t>
  </si>
  <si>
    <t>E16-34</t>
  </si>
  <si>
    <t>³Ùñ³Ï³å</t>
  </si>
  <si>
    <t>E16-33</t>
  </si>
  <si>
    <t>E22-365</t>
  </si>
  <si>
    <t>E22-366</t>
  </si>
  <si>
    <t>ëïáõ·Çã</t>
  </si>
  <si>
    <t>E17-61</t>
  </si>
  <si>
    <t>½áõ·³ñ³Ý³ÏáÝù</t>
  </si>
  <si>
    <t>Éí³ó³ñ³Ý</t>
  </si>
  <si>
    <t>ëÇýáÝ</t>
  </si>
  <si>
    <t>E17-36</t>
  </si>
  <si>
    <t>Ñáë³Ï</t>
  </si>
  <si>
    <t>E17-87</t>
  </si>
  <si>
    <t>ËáÑ³Ýáó³ÏáÝù</t>
  </si>
  <si>
    <t>E8-169</t>
  </si>
  <si>
    <t>ØÇçÝáñÙ»ñÇ Ï³éáõóáõÙ Ã»Ã»õ³µ»ïáÝ»  µÉáÏÝ»ñÇó 10ëÙ Ñ³ëïáõÃÛ³Ùµ</t>
  </si>
  <si>
    <t>µÉáÏ»ñ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</si>
  <si>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</si>
  <si>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</si>
  <si>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²Ùñ³Ý ö6AcI</t>
  </si>
  <si>
    <t xml:space="preserve">E6-257 </t>
  </si>
  <si>
    <t>ØÇçÝáñÙ³ÛÇÝ µÉáÏ»ñÇ »õ ÏáÝëïñáõÏóÇ³Ý»ñÇ ÙÇç»õ, Ï³ñ³ÝÝ»ñáõÙ ÷ñ÷ñ³åÉ³ëïÇ ï»Õ³¹ñáõÙ 100x20ÙÙ ã³÷»ñÇ</t>
  </si>
  <si>
    <t>÷/åÉ³ëï 20ÙÙ</t>
  </si>
  <si>
    <t>III Ï³ñ·Ç ·ñáõÝïÇ Ùß³ÏáõÙ Ó»éùáí</t>
  </si>
  <si>
    <t>E1-968</t>
  </si>
  <si>
    <t>E6-1</t>
  </si>
  <si>
    <t>E20-696</t>
  </si>
  <si>
    <t>³Ùñ³óáõÙÝ»ñ</t>
  </si>
  <si>
    <t>ÁÝ¹áõÝáÕ-</t>
  </si>
  <si>
    <t>Õ»Ï³í³ñ. ë³ñù</t>
  </si>
  <si>
    <t>10-743-2</t>
  </si>
  <si>
    <t>ïíÇã</t>
  </si>
  <si>
    <t>11-583-4</t>
  </si>
  <si>
    <t>GSM ë³ñù</t>
  </si>
  <si>
    <t>8-122-1</t>
  </si>
  <si>
    <t>Ù³ñïÏáó</t>
  </si>
  <si>
    <t>10-54-11</t>
  </si>
  <si>
    <t>Ù³ÉáõË</t>
  </si>
  <si>
    <t>é»É»³ÛÇÝ Ùá¹áõÉ</t>
  </si>
  <si>
    <t>Ð³Ï³Ññ¹»Ñ³ÛÇÝ Ñ³Ù³Ï³ñ·Ç ï»Õ³¹ñáõÙ</t>
  </si>
  <si>
    <t>¾É»Ïïñ³ï»ËÝÇÏ³Ï³Ý Ù³ë</t>
  </si>
  <si>
    <t>Èáõë³ïáõÝ»ñÇ ³å³ÙáÝï³ÅáõÙ</t>
  </si>
  <si>
    <t>Éáõë³ïáõ</t>
  </si>
  <si>
    <t>8-591-7</t>
  </si>
  <si>
    <t>í³ñ¹³Ï</t>
  </si>
  <si>
    <t>8-591-2</t>
  </si>
  <si>
    <t>³Ýç³ïÇã</t>
  </si>
  <si>
    <t>ïáõ÷</t>
  </si>
  <si>
    <t>îáõ÷»ñ ×ÛáõÕ³íáñÙ³Ý</t>
  </si>
  <si>
    <t>8-573-8</t>
  </si>
  <si>
    <t>í³Ñ³Ý</t>
  </si>
  <si>
    <t>8-612-7</t>
  </si>
  <si>
    <t>³íï.-³Ýç³ïÇã</t>
  </si>
  <si>
    <t>8-525-2</t>
  </si>
  <si>
    <t>8-525-1</t>
  </si>
  <si>
    <t>Ñ³Õáñ¹³É³ñ</t>
  </si>
  <si>
    <t>³ÝÏÛáõÝ³Ï</t>
  </si>
  <si>
    <t>¶ñáõÝïÇ »ïÉÇóù Ó»éùáí, ïá÷³ÝáõÙáí</t>
  </si>
  <si>
    <t>Ø³Ýñ³Ñ³ï³ÏÇ ù³Ý¹áõÙ</t>
  </si>
  <si>
    <t>P9-26
ÏÇñ.</t>
  </si>
  <si>
    <t>êáëÝÓ³Ý»ñÏÇ Ù³ùñáõÙ å³ï»ñÇó</t>
  </si>
  <si>
    <t>ä³ï»ñÇ ·³ç» ëí³ÕáõÙ µ³ñ»É³íí³Í áñ³ÏÇ</t>
  </si>
  <si>
    <t>µ³½ñÇù</t>
  </si>
  <si>
    <t>²ëïÇ×³ÝÝ»ñÇ ³ÉÛáõÙÇÝ» µ³½ñÇùÝ»ñÇ ï»Õ³¹ñáõÙ, áõÕÕ³Ñ³Û³ó ÓáÕ»ñáí, µ³ñÓñáñ³Ï</t>
  </si>
  <si>
    <t>E8-191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</si>
  <si>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</t>
    </r>
  </si>
  <si>
    <t xml:space="preserve">Ù»ï³Õ³Ï³Ý </t>
  </si>
  <si>
    <t>Ù³ë»ñ</t>
  </si>
  <si>
    <t>÷³Ûï» í³Ñ³Ý</t>
  </si>
  <si>
    <t>÷³Ûï» Ù³ë»ñ</t>
  </si>
  <si>
    <t>äáÕå³ï» ËáÕáí³ÏÝ»ñÇó Ý»ñùÇÝ ·áõÛù³ÛÇÝ ï³Ëï³Ï³Ù³ÍÇ ï»Õ³¹ñáõÙ ¨ ù³Ý¹áõÙ</t>
  </si>
  <si>
    <t>Ð³ñÃ óÇÝÏ³å³ï ÃÇÃ»ÕÇó Í³ÍÏáõÛÃÇ ³å³ÙáÝï³ÅáõÙ</t>
  </si>
  <si>
    <t>23-77</t>
  </si>
  <si>
    <t>²å³ÙáÝï³Åí³Í ÝÛáõÃ»ñÇ Ñ³í³ùáõÙ, Çç»óáõÙ ï³ÝÇùÇó ¨ ¹áõñë µ»ñáõÙ ß»ÝùÇó</t>
  </si>
  <si>
    <t>ÞÇÝ. ³ÕµÇ Ñ³í³ùáõÙ, µ³ñÓáõÙ »õ ï»Õ³÷áËáõÙ ÙÇÝã¨ 13ÏÙ</t>
  </si>
  <si>
    <t>ì»ñ³Ùµ³ñÓÇãÇ ß³Ñ³·áñÍáõÙ</t>
  </si>
  <si>
    <t>Ï³Õ³å³ñ³Ù³Í</t>
  </si>
  <si>
    <t>ï³Ëï³ÏÝ»ñ</t>
  </si>
  <si>
    <t>²Ùñ³Ý ö10A500c</t>
  </si>
  <si>
    <t>E46-99</t>
  </si>
  <si>
    <t>ê³ñù³íáñáõÙÝ»ñ</t>
  </si>
  <si>
    <t>E16-266</t>
  </si>
  <si>
    <t>E16-265</t>
  </si>
  <si>
    <t>E16-264</t>
  </si>
  <si>
    <t>E16-262</t>
  </si>
  <si>
    <t>Ù»ÏáõëÇã</t>
  </si>
  <si>
    <t>û¹³ï³ñ</t>
  </si>
  <si>
    <t>Ñáí³Ýáó</t>
  </si>
  <si>
    <t>E20-409</t>
  </si>
  <si>
    <t>×³Õ³ß³ñ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</si>
  <si>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</si>
  <si>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</si>
  <si>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</si>
  <si>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t xml:space="preserve">E16-46 </t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</si>
  <si>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</si>
  <si>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t>E17-96
K=0.5</t>
  </si>
  <si>
    <t>æñ³ï³ù³óáõóÇãÇ ï»Õ³¹ñáõÙ §²ñÇëïáÝ¦ ïÇåÇ N=1.2Ïíï/Å, V=50É</t>
  </si>
  <si>
    <t>çñ³ï³ù³óáõóÇã</t>
  </si>
  <si>
    <t>E17-53</t>
  </si>
  <si>
    <t>Ë³éÝÇã</t>
  </si>
  <si>
    <t>Èí³ó³ñ³ÝÇ Íáñ³Ï-Ë³éÝÇãÇ ï»Õ³¹ñáõÙ</t>
  </si>
  <si>
    <t>ÊáÑ³Ýáó³ÏáÝùÇ Íáñ³Ï-Ë³éÝÇãÇ ï»Õ³¹ñáõÙ</t>
  </si>
  <si>
    <t>E16-184</t>
  </si>
  <si>
    <t>Ññß»ç Íáñ³Ï</t>
  </si>
  <si>
    <t>×Ï³ËáÕáí³Ï</t>
  </si>
  <si>
    <t>Í³Ûñ³å³Ý³Ï</t>
  </si>
  <si>
    <t>·ÉËÇÏ</t>
  </si>
  <si>
    <t>å³Ñ³ñ³Ý</t>
  </si>
  <si>
    <t>E16-295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</si>
  <si>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</si>
  <si>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t>çñ³ã³÷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</si>
  <si>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</si>
  <si>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ØÇ³óáõÙ ·áñÍáÕ ó³ÝóÇÝ</t>
  </si>
  <si>
    <t>üÇïÇÝ·Ý»ñ /ï³ñµ»ñ/</t>
  </si>
  <si>
    <t>ýÇïÇÝ·</t>
  </si>
  <si>
    <t>äáÕå³ï» ËáÕáí³ÏÝ»ñÇ Ý»ñÏáõÙ Ñ³Ï³Ïáéá½ÇáÝ Ý»ñÏáí 2 ß»ñï</t>
  </si>
  <si>
    <t>Ñ/ÛáõÕ³Ý»ñÏ</t>
  </si>
  <si>
    <t>E22-446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</si>
  <si>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</t>
    </r>
  </si>
  <si>
    <t>Ñ³í³ùáíÇ »/µ »É.</t>
  </si>
  <si>
    <t>µ»ïáÝ B7.5</t>
  </si>
  <si>
    <t>Âáõç» Ùïáó</t>
  </si>
  <si>
    <t>Ãáõç» Ùïáó</t>
  </si>
  <si>
    <t>E9-46</t>
  </si>
  <si>
    <t>Ø»ï³Õ³Ï³Ý ³ëïÇ×³ÝÝ»ñÇ ï»Õ³¹ñáõÙ</t>
  </si>
  <si>
    <t>³ëïÇ×³Ý</t>
  </si>
  <si>
    <t>E6-84</t>
  </si>
  <si>
    <t>¸Çï³Ñáñ»ñÇ åáÕå³ï» ³Ùñ³óÙ³Ý Ù³ë»ñ</t>
  </si>
  <si>
    <t xml:space="preserve">Ï³åáÕ </t>
  </si>
  <si>
    <t>¿É»ÙÝ»ïÝ»ñ</t>
  </si>
  <si>
    <t>²í»Éáñ¹ µÝ³ÑáÕÇ µ³ñÓáõÙ ÇÝùÝ³Ã³÷ Ù»ù»Ý³Ý»ñÇ íñ³ »õ ï»Õ³÷áËáõÙ ÙÇÝã¨ 13ÏÙ</t>
  </si>
  <si>
    <t>P23-41</t>
  </si>
  <si>
    <t>²Ýóù»ñÇ µ³óáõÙ å³ï»ñáõÙ ¨ ÙÇçÝáñÙÝ»ñáõÙ L=100ÙÙ</t>
  </si>
  <si>
    <t>E46-53</t>
  </si>
  <si>
    <t xml:space="preserve">²å³ÙáÝï³ÅíáÕ Ù»ï³Õ³Ï³Ý ËáÕáí³ÏÝ»ñ, Ó¨³íáñ Ù³ë»ñ </t>
  </si>
  <si>
    <t>E1-962</t>
  </si>
  <si>
    <t>Êñ³ÙáõÕáõ Ùß³ÏáõÙ IV Ï³ñ·Ç ·ñáõÝïÝ»ñáõÙ Ó»éùáí,</t>
  </si>
  <si>
    <t>²Ýóù»ñÇ µ³óáõÙ ÙÇçÝ³å³ï»ñáõÙ</t>
  </si>
  <si>
    <t>E23-1</t>
  </si>
  <si>
    <t>²í³½Ç å³ßïå³ÝÇã ß»ñïÇ Çñ³Ï³Ý³óáõÙ ËáÕáí³ÏÝ»ñÇ ï³ÏÇó ¨ íñ³ÛÇó</t>
  </si>
  <si>
    <t>³í³½</t>
  </si>
  <si>
    <t>Î»ñ³ÙÇÏ³Ï³Ý ½áõ·³ñ³Ý³ÏáÝù»ñÇ ï»Õ³¹ñáõÙ ó³Íñ µ³ùáí /Ù³ÝÏ³Ï³Ý/</t>
  </si>
  <si>
    <t>E17-28</t>
  </si>
  <si>
    <t>Î»ñ³ÙÇÏ³Ï³Ý Éí³ó³ñ³ÝÝ»ñÇ ï»Õ³¹ñáõÙ ëÇýáÝáí</t>
  </si>
  <si>
    <t>Î»ñ³ÙÇÏ³Ï³Ý Éí³ó³ñ³ÝÝ»ñÇ ï»Õ³¹ñáõÙ ëÇýáÝáí /Ù³ÝÏ³Ï³Ý/</t>
  </si>
  <si>
    <t>E17-35</t>
  </si>
  <si>
    <t>E16-218</t>
  </si>
  <si>
    <t>ØÇ³óáõÙ ·áÛáõÃÛáõÝ áõÝ»óáÕ ÏáÛáõÕáõ ËáÕáí³ÏÝ»ñÇÝ</t>
  </si>
  <si>
    <t>Ëó³Ý</t>
  </si>
  <si>
    <t>ûÕ³·áïÇ</t>
  </si>
  <si>
    <t>»é³µ³ßËÇÏ</t>
  </si>
  <si>
    <t>²í³½Ç Ý³Ë³å³ïñ³ëï³Ï³Ý ß»ñïÇ Çñ³Ï³Ý³óáõÙ ËáÕáí³Ï³ß³ñÇ ï³ÏÇó »õ íñ³ÛÇó</t>
  </si>
  <si>
    <t>E23-109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</si>
  <si>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 xml:space="preserve">1000x900(Ñ) ÙÙ </t>
    </r>
  </si>
  <si>
    <t>»/µ Ñ³í³ùáíÇ ¿É.</t>
  </si>
  <si>
    <t>µ»ïáÝ B15</t>
  </si>
  <si>
    <t>E1-969</t>
  </si>
  <si>
    <t>Ò»õ³íáñ Ù³ë»ñ åáÉÇíÇÝÇÉùÉáñÇ¹³ÛÇÝ ËáÕáí³ÏÝ»ñÇ Ñ³Ù³ñ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</si>
  <si>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</si>
  <si>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</si>
  <si>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E22-367</t>
  </si>
  <si>
    <t>ù³é³µ³ßËÇã</t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</si>
  <si>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</si>
  <si>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t>³ÝóáõÙ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</si>
  <si>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</si>
  <si>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t>»é³µ³ßËÇã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</si>
  <si>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</si>
  <si>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</si>
  <si>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</si>
  <si>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²å³ÙáÝï³ÅÙ³Ý ³ßË³ï³ÝùÝ»ñ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</si>
  <si>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</si>
  <si>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</si>
  <si>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</si>
  <si>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</si>
  <si>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</si>
  <si>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²Ýóù»ñÇ µ³óáõÙ Í³ÍÏ»ñáõÙ</t>
  </si>
  <si>
    <t>E22-121</t>
  </si>
  <si>
    <t>E22-122</t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</si>
  <si>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/>
    </r>
  </si>
  <si>
    <t>Ü»ñùÇÝ ¿É»Ïïñ³Ï³Ý Ù³ë</t>
  </si>
  <si>
    <t>Ø»ï³Õ³Ï³Ý ³ñÏÕÇ 1200x600x250ÙÙ ã³÷»ñÇ</t>
  </si>
  <si>
    <t>³ñÏÕ</t>
  </si>
  <si>
    <t>8-544-1</t>
  </si>
  <si>
    <t>ÊáÑ³ÝáóÇ µ³ßËÇã Ù»ï³Õ³Ï³Ý å³Ñ³ñ³ÝÇ ï»Õ³¹ñáõÙ 600x600x250ÙÙ ã³÷»ñÇ</t>
  </si>
  <si>
    <t>´³ßËÇã í³Ñ³ÝÇ ï»Õ³¹ñáõÙ 18 Ùá¹áõÉÇ</t>
  </si>
  <si>
    <t>8-90-1</t>
  </si>
  <si>
    <t xml:space="preserve">ØáõïùÇ µ³ßËÇã å³Ñ³ñ³ÝÇ ï»Õ³¹ñáõÙ ВРУ8504 - 250 </t>
  </si>
  <si>
    <t>²íïáÙ³ï ³Ýç³ïÇã »é³ý³½ 200²</t>
  </si>
  <si>
    <t>²íïáÙ³ï ³Ýç³ïÇã »é³ý³½ 100²</t>
  </si>
  <si>
    <t>²íïáÙ³ï ³Ýç³ïÇã »é³ý³½ 40²</t>
  </si>
  <si>
    <t>²íïáÙ³ï ³Ýç³ïÇã »é³ý³½ 25²</t>
  </si>
  <si>
    <t>²íïáÙ³ï ³Ýç³ïÇã »é³ý³½ 20²</t>
  </si>
  <si>
    <t>²íïáÙ³ï ³Ýç³ïÇã ÙÇ³ý³½ 25²</t>
  </si>
  <si>
    <t>²íïáÙ³ï ³Ýç³ïÇã ÙÇ³ý³½ 16²</t>
  </si>
  <si>
    <t>²íïáÙ³ï ³Ýç³ïÇã ÙÇ³ý³½ 1²</t>
  </si>
  <si>
    <t>11-618-1</t>
  </si>
  <si>
    <t>ä³ßïå³ÝÇã ë³ñù »é³ý³½ УЗО-25</t>
  </si>
  <si>
    <t>УЗО-25</t>
  </si>
  <si>
    <t>Î³é³í³ñ³Ï³Ý Ïá×³Ï ПКЕ-2-112
/û¹³÷áËáõÃÛ³Ý Ñ³Ù³ñ/</t>
  </si>
  <si>
    <t>ПКЕ-2-112</t>
  </si>
  <si>
    <t>ÂáÕ³ñÏÇã Ï³é³í³ñ³Ï³Ý Ïá×³Ïáí 1.2² /û¹³÷áËáõÃÛ³Ý Ñ³Ù³ñ/</t>
  </si>
  <si>
    <t>ÃáÕ³ñÏÇã</t>
  </si>
  <si>
    <t>8-149-2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</si>
  <si>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</si>
  <si>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8-149-1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</si>
  <si>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</si>
  <si>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</si>
  <si>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</si>
  <si>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</si>
  <si>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</si>
  <si>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</si>
  <si>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8-406-6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</si>
  <si>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</si>
  <si>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</si>
  <si>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</si>
  <si>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åíù/ËáÕáí³Ï</t>
  </si>
  <si>
    <t>ÐáÕ³ÝóáõÙ</t>
  </si>
  <si>
    <t>8-472-2</t>
  </si>
  <si>
    <t>Þ»ñï³íáñ åáÕå³ï 40x4</t>
  </si>
  <si>
    <t>ß»ñï³åáÕå³ï</t>
  </si>
  <si>
    <t>8-471-1</t>
  </si>
  <si>
    <t>²ÝÏÛáõÝ³íáñ åáÕå³ï  50x50x5ÙÙ - L=2,5Ù</t>
  </si>
  <si>
    <t>Ü»ñùÇÝ ¿É»Ïïñ³Éáõë³íáñáõÃÛ³Ý Ù³ë</t>
  </si>
  <si>
    <t>8-603-1</t>
  </si>
  <si>
    <t xml:space="preserve">Èº¸ ïÇåÇ Éáõë³ïáõÝ»ñÇ ï»Õ³¹ñáõÙ 36íï Ñ½áñáõÃÛ³Ùµ, IP 20/40, 4530ÉÙ 600x600ÙÙ </t>
  </si>
  <si>
    <t>Èº¸ ïÇåÇ Éáõë³ïáõÝ»ñÇ ï»Õ³¹ñáõÙ 36íï Ñ½áñáõÃÛ³Ùµ, IP 20/40, 4530ÉÙ 600x600ÙÙ, Ù³ñïÏáóáí</t>
  </si>
  <si>
    <t>Èº¸ ïÇåÇ Éáõë³ïáõÝ»ñÇ ï»Õ³¹ñáõÙ ³é³ëï³ÕÇ 25íï Ñ½áñáõÃÛ³Ùµ, 250ÙÙ ïñ³Ù³·Íáí</t>
  </si>
  <si>
    <t>Èº¸ ïÇåÇ Éáõë³ïáõÝ»ñÇ ï»Õ³¹ñáõÙ ¹ñëáõÙ  Ñ»ñÙ»ïÇÏ 10íï Ñ½áñáõÃÛ³Ùµ, 250ÙÙ ïñ³Ù³·Íáí</t>
  </si>
  <si>
    <t>Èº¸ ïÇåÇ ë³ÝÑ³Ý·áõÛóÇ Éáõë³ïáõÝ»ñÇ ï»Õ³¹ñáõÙ 11 íï Ñ½áñáõÃÛ³Ùµ, 3300ÉÙ</t>
  </si>
  <si>
    <t>ì³ñ¹³ÏÝ»ñÇ ï»Õ³¹ñáõÙ</t>
  </si>
  <si>
    <t>ì³ñ¹³ÏÝ»ñÇ ï»Õ³¹ñáõÙ ÑáÕ³ÝóáõÙáí</t>
  </si>
  <si>
    <t>8-591-10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</si>
  <si>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</si>
  <si>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</si>
  <si>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</si>
  <si>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>îáõ÷»ñ ³Ýç³ïÇãÝ»ñÇ »õ í³ñ¹³ÏÝ»ñÇ ï»Õ³¹ñÙ³Ý Ñ³Ù³ñ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</si>
  <si>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</si>
  <si>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</si>
  <si>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E46-57</t>
  </si>
  <si>
    <t>²ÏáëÝ»ñÇ ÷áñáõÙ ëí³ÕÇ ï³Ï</t>
  </si>
  <si>
    <t>E15-246а</t>
  </si>
  <si>
    <t>²ÏáëÝ»ñÇ ÷³ÏáõÙ</t>
  </si>
  <si>
    <t>²å³ÝáÝï³ÅÙ³Ý ³ßË³ï³ÝùÝ»ñ</t>
  </si>
  <si>
    <t>Ø»ï³Õ³Ï³Ý ³ñÏÕÇ Ñ³ïÇãáí ³å³ÙáÝï³ÅáõÙ</t>
  </si>
  <si>
    <t xml:space="preserve">ì³ñ¹³ÏÝ»ñÇ ³å³ÙáÝï³ÅáõÙ </t>
  </si>
  <si>
    <t>û¹³ÙáõÕ</t>
  </si>
  <si>
    <t>ú¹³÷áËáõÃÛáõÝ</t>
  </si>
  <si>
    <t>æñ³Ù³ï³Ï³ñ³ñÙ³Ý ó³Ýó</t>
  </si>
  <si>
    <t>ÎáÛáõÕáõ ó³Ýó</t>
  </si>
  <si>
    <t>E11-201</t>
  </si>
  <si>
    <t>íÇÝÇÉ</t>
  </si>
  <si>
    <t>ëáëÇÝÓ</t>
  </si>
  <si>
    <t>ìÇÝÇÉ³ÛÇÝ Ñ³ï³ÏÝ»ñÇ Çñ³Ï³Ý³óáõÙ 4ÙÙ Ñ³ëï. »ÝÃ³ß»ñï»ñÇ Ñ»ï ÙÇ³ëÇÝ</t>
  </si>
  <si>
    <t>E6-161</t>
  </si>
  <si>
    <t>²Ùñ³Ý ö8AcI</t>
  </si>
  <si>
    <t>æ»éáõóÙ³Ý ÙÇ³ÏáÝïáõñ³ÛÇÝ Ï³Ãë³ÛÇ ï»Õ³¹ñáõÙ Q=42Ïíï, N=85ìï /³é³Ýó ÍËÝ»ÉáõÛ½Ç/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</si>
  <si>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</t>
    </r>
  </si>
  <si>
    <t>ÀÝ¹³ñÓ³ÏÙ³Ý Ù»Ùµñ³Ý³ÛÇÝ ³ÝáÃ V=80É</t>
  </si>
  <si>
    <t>E18-134</t>
  </si>
  <si>
    <t>ÁÝ¹³ñÓ. ³ÝáÃ</t>
  </si>
  <si>
    <t>²å³ÑáíÇã ÷³Ï³Ý d=15</t>
  </si>
  <si>
    <t>æñÇ ½ïÇã d=20</t>
  </si>
  <si>
    <t>æñÇ ½ïÇã d=15</t>
  </si>
  <si>
    <t>E18-212</t>
  </si>
  <si>
    <t>Ø³ñïÏáóÇ ³ùë»ëáõ³ñÝ»ñ</t>
  </si>
  <si>
    <t>ÊáÕáí³ÏÝ»ñÇ ³Ùñ³óÙ³Ý ³Ùñ³ÏÝ»ñ /Ï³ËÇã/</t>
  </si>
  <si>
    <t>Ø³ñïÏáóÇ ç»ñÙ³Ï³ñ·³íáñÇã ÷³Ï³ÝÝ»ñ ö20ÙÙ/d=15/</t>
  </si>
  <si>
    <t>E18-229</t>
  </si>
  <si>
    <t>Ø³ñïÏáóÇ Ï³ñ·³íáñÇã ÷³Ï³ÝÝ»ñ ö20ÙÙ/d=15/</t>
  </si>
  <si>
    <t>ÊáÕáí³Ï³ß³ñÇ ³ÝóÏ³óáõÙ PPr-Al-PEX ËáÕáí³ÏÝ»ñÇó /d=40/ ö50x5.5ÙÙ, ÑÇ¹ñ³íÉÇÏ ÷áñÓ³ñÏáõÙáí</t>
  </si>
  <si>
    <t>ÊáÕáí³Ï³ß³ñÇ ³ÝóÏ³óáõÙ PPr-Al-PEX ËáÕáí³ÏÝ»ñÇó /d=25/ö32x4.0ÙÙ, ÑÇ¹ñ³íÉÇÏ ÷áñÓ³ñÏáõÙáí</t>
  </si>
  <si>
    <t>ÊáÕáí³Ï³ß³ñÇ ³ÝóÏ³óáõÙ PPr-Al-PEX ËáÕáí³ÏÝ»ñÇó /d=32/ ö40x5.0ÙÙ, ÑÇ¹ñ³íÉÇÏ ÷áñÓ³ñÏáõÙáí</t>
  </si>
  <si>
    <t>ÊáÕáí³Ï³ß³ñÇ ³ÝóÏ³óáõÙ PPr-Al-PEX ËáÕáí³ÏÝ»ñÇó /d=15/ ö20x3.0ÙÙ, ÑÇ¹ñ³íÉÇÏ ÷áñÓ³ñÏáõÙáí</t>
  </si>
  <si>
    <t>ÊáÕáí³Ï³ß³ñÇ ³ÝóÏ³óáõÙ PPr-Al-PEX ËáÕáí³ÏÝ»ñÇó /d=20/ ö25x3.25ÙÙ, ÑÇ¹ñ³íÉÇÏ ÷áñÓ³ñÏáõÙáí</t>
  </si>
  <si>
    <t>Ò»õ³íáñ Ù³ë»ñ åáÉÇåñáåÇÉ»Ý³ÛÇÝ ËáÕáí³ÏÝ»ñÇ Ñ³Ù³ñ /ï³ñµ»ñ/</t>
  </si>
  <si>
    <t>²Ùñ³ÏÝ»ñ ËáÕáí³ÏÝ»ñÇ ÙáÝï³ÅÙ³Ý Ñ³Ù³ñ</t>
  </si>
  <si>
    <t>è»ïÇÝ» ËáÕáí³Ï³Ó»õ Ù»ÏáõëÇã ³ñï³ùÇÝ ¹éÝ»ñÇ Ùáï</t>
  </si>
  <si>
    <t>ÆÝùÝ³ÏåãáõÝ ç»ñÙ³Ù»ÏáõëÇã ³ñï³óáÉáÕ ¿Ïñ³Ý  /Ù³ñïÏáóÝ»ñÇ Ñ»ï¨Ç å³ïÇÝ/</t>
  </si>
  <si>
    <t>ç»ñÙ³Ù»Ï. ¿Ïñ³Ý</t>
  </si>
  <si>
    <t>ú¹³ï³ñÇ ç»ñÙ³Ù»Ïáõë³óáõÙ ÷³ÛÉ³ÃÇÃ»Õáí å³ïí³Í Ñ³Ýù³µ³Ùµ³Ïáí</t>
  </si>
  <si>
    <t>ú¹³ï³ñÇ ³Ùñ³óáõÙ å³ï»ñÇÝ Ù»ï³ÕÛ³ ßÇÝí³ÍùÝ»ñáí</t>
  </si>
  <si>
    <t>E20-744</t>
  </si>
  <si>
    <t>E20-110</t>
  </si>
  <si>
    <t>E26-16</t>
  </si>
  <si>
    <t>ý/å Ñ³Ýù³µ³Ùµ.</t>
  </si>
  <si>
    <t>Å³å³í»Ý</t>
  </si>
  <si>
    <t>Ù»ï³Õ³É³ñ</t>
  </si>
  <si>
    <t>Ù»ï. ¿É»Ù»ÝïÝ»ñ</t>
  </si>
  <si>
    <t>Þ³ÑáõÛÃ, 11%</t>
  </si>
  <si>
    <t>²ÛÉ ³ßË³ï³ÝùÝ»ñ</t>
  </si>
  <si>
    <t>E46-103</t>
  </si>
  <si>
    <t>´»ïáÝ» Ë×³ÝÏ³ñ» Ñ³ï³ÏÝ»ñÇ ù³Ý¹áõÙ</t>
  </si>
  <si>
    <t>ö³Ûï» ßñÇß³ÏÝ»ñÇ ù³Ý¹áõÙ</t>
  </si>
  <si>
    <t>ä³ïáõÑ³ÝÝ»ñÇ ¨ ¹éÝ»ñÇ ß»å»ñÇ ëí³ÕÇ ù³Ý¹áõÙ</t>
  </si>
  <si>
    <t>²ëïÇ×³ÝÝ»ñÇ Ù»ï³Õ³Ï³Ý µ³½ñÇùÝ»ñÇ ³å³ÙáÝï³ÅáõÙ</t>
  </si>
  <si>
    <t>²ÉÛáõÙÇÝ» ç»éáõóÙ³Ý Ù³ñïÏáóÝ»ñÇ ³å³ÙáÝï³ÅáõÙ</t>
  </si>
  <si>
    <t>P11-14</t>
  </si>
  <si>
    <t>Ç½á·³Ù</t>
  </si>
  <si>
    <t>ê³ÝÑ³Ý·áõÛóÝ»ñÇ Ù»ï³Õ³åÉ³ëï» ËáõÉ µ³Å³Ý³ñ³ñ ÙÇçÝáñÙÝ»ñÇ ï»Õ³¹ñáõÙ, ãµ³óíáÕ h=1.8Ù /Ý»ñ³éÛ³É ë³ñù»ñÁ, ÙÇ³óáõÙÝ»ñÁ/</t>
  </si>
  <si>
    <t>Þ»å»ñÇ Ñ³ñ¹³ñáÕ ³ÝÏÛáõÝ³ÏÝ»ñÇ ï»Õ³¹ñáõÙ</t>
  </si>
  <si>
    <t>Ñ»ÕáõÛë</t>
  </si>
  <si>
    <t>ó/å Ñ³ñÃ ÃÇÃ»Õ</t>
  </si>
  <si>
    <t>Ñ³Ýù³µ³Ùµ³Ï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</si>
  <si>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</si>
  <si>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E15-298
E15-304</t>
  </si>
  <si>
    <t>ËÍáõÍ</t>
  </si>
  <si>
    <t>E6-129</t>
  </si>
  <si>
    <t xml:space="preserve">ä³ïáõÑ³ÝÝ»ñÇ ¨ ¹éÝ»ñÇ µ³óí³ÍùÝ»ñÇ ·áï»Ï³åÇ å³ïñ³ëïáõÙ µ»ïáÝ B15 µ»ïáÝáí åáÕå³ï» ó³ÝóÇ ï»Õ³¹ñáõÙáí </t>
  </si>
  <si>
    <t>äáÕå³ï» ó³Ýó d=3ÙÙ« µçÇçÁ 50x50ÙÙ</t>
  </si>
  <si>
    <t>²ñï³ùÇÝ å³ï»ñÇ ç»ñÙ³Ù»Ïáõë³óáõÙ Ñ³Ýù³µ³Ùµ³Ïáí 100ÙÙ Ñ³ëï« 100Ï·/ËÙ</t>
  </si>
  <si>
    <t>E26-38</t>
  </si>
  <si>
    <t xml:space="preserve">Ð³Ýù³µ³Ùµ³Ï 100ÙÙ Ñ³ëï« 100Ï·/ËÙ ³ñÅ»ùÁ </t>
  </si>
  <si>
    <t>100ÙÙ Ñ³ëï.</t>
  </si>
  <si>
    <t>²ñï³ùÇÝ å³ï»ñÇ ç»ñÙ³Ù»Ïáõë³óáõÙ Ñ³Ýù³µ³Ùµ³Ïáí 20ÙÙ Ñ³ëï« 100Ï·/ËÙ</t>
  </si>
  <si>
    <t xml:space="preserve">Ð³Ýù³µ³Ùµ³Ï 20ÙÙ Ñ³ëï« 100Ï·/ËÙ ³ñÅ»ùÁ </t>
  </si>
  <si>
    <t>20ÙÙ Ñ³ëï.</t>
  </si>
  <si>
    <t>öñ÷ñ³åáÉÇáõñ»Ã³ÝÇ Çñ³Ï³Ý³óáõÙ 100ÙÙ Ñ³ëïáõÃÛ³Ý</t>
  </si>
  <si>
    <t>öñ÷ñ³åáÉÇáõñ»Ã.</t>
  </si>
  <si>
    <t>öñ÷ñ³åáÉÇáõñ»Ã³ÝÇ Çñ³Ï³Ý³óáõÙ 70ÙÙ Ñ³ëïáõÃÛ³Ý</t>
  </si>
  <si>
    <t>70ÙÙ Ñ³ëï.</t>
  </si>
  <si>
    <t>äÉ³ëïÙ³ë» ³åë»³Ó¨ Ñ»ÕáõÛë /Ëó³µáõÃ³Ï/</t>
  </si>
  <si>
    <t>åÉ³ëï. Ñ»ÕáõÛë</t>
  </si>
  <si>
    <t xml:space="preserve">ä³ï»ñÇ ëí³ÕáõÙ ó»Ù»Ýï-³í³½³ÛÇÝ ß³Õ³Ëáí 25ÙÙ Ñ³ëï. µ³ñ»É³íí³Í áñ³ÏÇ, Ù»ï³Õ³ó³ÝóÇ íñ³ </t>
  </si>
  <si>
    <t xml:space="preserve">ä³ï»ñÇ ëí³ÕáõÙ ó»Ù»Ýï-³í³½³ÛÇÝ ß³Õ³Ëáí 15ÙÙ Ñ³ëï. µ³ñ»É³íí³Í áñ³ÏÇ, Ù»ï³Õ³ó³ÝóÇ íñ³ </t>
  </si>
  <si>
    <t>E15-523</t>
  </si>
  <si>
    <t>ÜáõÛÝÇ Ý»ñÏáõÙ ý³ë³¹³ÛÇÝ Ý»ñÏáí, Í»÷³Ù³ÍÏáõÙáí</t>
  </si>
  <si>
    <t>ý³ë³¹. Ý»ñÏ</t>
  </si>
  <si>
    <t>Ý³Ë³Ý»ñÏ</t>
  </si>
  <si>
    <t>ÉáõÍÇã</t>
  </si>
  <si>
    <t>¶»ïÝ³Ë³ñëËÇ µ»ïáÝ» ÑÇÙùÇ Çñ³Ï³Ý³óáõÙ B15 ¹³ëÇ µ»ïáÝÇó</t>
  </si>
  <si>
    <t>E6-128</t>
  </si>
  <si>
    <t xml:space="preserve">ö³Ï³ÝÝ»ñ ö50ÙÙ </t>
  </si>
  <si>
    <t xml:space="preserve">ö³Ï³ÝÝ»ñ ö25ÙÙ </t>
  </si>
  <si>
    <t xml:space="preserve">ö³Ï³ÝÝ»ñ ö20ÙÙ </t>
  </si>
  <si>
    <t xml:space="preserve">ö³Ï³ÝÝ»ñ ö15ÙÙ </t>
  </si>
  <si>
    <t xml:space="preserve">Ð³Ï³Ññ¹»Ñ³ÛÇÝ ÷³Ï³ÝÇ ï»Õ³¹ñáõÙ ö50ÙÙ /Ý»ñ³éÛ³É ×Ï³ËáÕáí³ÏÁ -20Ù, å³Ñ³ñ³ÝÁ/ </t>
  </si>
  <si>
    <t>ÊáÕáí³Ï³ß³ñÇ ³ÝóÏ³óáõÙ ÏáÛáõÕáõ åáÉÇíÇÝÇÉùÉáñÇ¹³ÛÇÝ ËáÕáí³ÏÝ»ñÇó ö150ÙÙ, ÑÇ¹ñ³íÉÇÏ ÷áñÓ³ñÏáõÙáí /Ëñ³ÙáõÕáõÙ/</t>
  </si>
  <si>
    <t>ÊáÕáí³Ï³ß³ñÇ ³ÝóÏ³óáõÙ ÏáÛáõÕáõ åáÉÇíÇÝÇÉùÉáñÇ¹³ÛÇÝ ËáÕáí³ÏÝ»ñÇó ö110ÙÙ, ÑÇ¹ñ³íÉÇÏ ÷áñÓ³ñÏáõÙáí /Ëñ³ÙáõÕáõÙ/</t>
  </si>
  <si>
    <t>ÊáÕáí³Ï³ß³ñÇ ³ÝóÏ³óáõÙ ÏáÛáõÕáõ åáÉÇíÇÝÇÉùÉáñÇ¹³ÛÇÝ ËáÕáí³ÏÝ»ñÇó ö100ÙÙ, ÑÇ¹ñ³íÉÇÏ ÷áñÓ³ñÏáõÙáí</t>
  </si>
  <si>
    <t>ÊáÕáí³Ï³ß³ñÇ ³ÝóÏ³óáõÙ ÏáÛáõÕáõ åáÉÇíÇÝÇÉùÉáñÇ¹³ÛÇÝ ËáÕáí³ÏÝ»ñÇó ö50ÙÙ, ÑÇ¹ñ³íÉÇÏ ÷áñÓ³ñÏáõÙáí</t>
  </si>
  <si>
    <t>Î»ñ³ÙÇÏ³Ï³Ý ½áõ·³ñ³Ý³ÏáÝù»ñÇ ï»Õ³¹ñáõÙ ëáíáñ³Ï³Ý</t>
  </si>
  <si>
    <t>Ðáë³ÏÝ»ñÇ ï»Õ³¹ñáõÙ ö50ÙÙ</t>
  </si>
  <si>
    <t xml:space="preserve">Èº¸ ïÇåÇ Éáõë³ïáõÝ»ñÇ ï»Õ³¹ñáõÙ 38íï Ñ½áñáõÃÛ³Ùµ /Ñ»ñÙ»ïÇÏ/, 4300ÉÙ 1200x150ÙÙ </t>
  </si>
  <si>
    <t>E8-190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</si>
  <si>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</si>
  <si>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</si>
  <si>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åáÕå³ï» Ù³ë»ñ</t>
  </si>
  <si>
    <t>÷³ÛïÛ³ Ù³ë»ñ</t>
  </si>
  <si>
    <t>ï³Ëï³Ï³Ù³Í</t>
  </si>
  <si>
    <t>E6-170</t>
  </si>
  <si>
    <t>º/µ ÙÇ³ÓáõÛÉ µ³ñ³íáñÝ»ñÇ å³ïñ³ëïáõÙ B12.5 ¹³ëÇ µ»ïáÝÇó</t>
  </si>
  <si>
    <t>E27-22-1</t>
  </si>
  <si>
    <t>ËÇ×</t>
  </si>
  <si>
    <t>E11-11</t>
  </si>
  <si>
    <t>E6-86</t>
  </si>
  <si>
    <t>E27-36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</si>
  <si>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</si>
  <si>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</si>
  <si>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</si>
  <si>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</si>
  <si>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µ»ï© »½ñ³ù³ñ</t>
  </si>
  <si>
    <t>µÇïáõÙ</t>
  </si>
  <si>
    <t>³/µ Ù³Ýñ³Ñ³ï.</t>
  </si>
  <si>
    <t>µ³½³Éï» ë³É»ñ</t>
  </si>
  <si>
    <t>´³ñ»Ï³ñ·Ù³Ý ³ßË³ï³ÝùÝ»ñ</t>
  </si>
  <si>
    <t>E13-263</t>
  </si>
  <si>
    <t>P14-290</t>
  </si>
  <si>
    <t>²ëïÇ×³ÝÝ»ñÇ Ù»ï³Õ³Ï³Ý ¹»ï³ÉÝ»ñÇ Ù³ùñáõÙ Å³Ý·Çó</t>
  </si>
  <si>
    <t>²ëïÇ×³ÝÝ»ñÇ Ù»ï³Õ³Ï³Ý ¹»ï³ÉÝ»ñÇ í»ñ³Ýáñá·áõÙ, ÛáõÕ³Ý»ñÏáõÙ 2 ß»ñï</t>
  </si>
  <si>
    <t>§Î²äÆî²È öðàæºøÂ¦ êäÀ ïÝûñ»Ý՝                               ². ÐáíÑ³ÝÝÇëÛ³Ý</t>
  </si>
  <si>
    <t>Ç½á·³Ù ÷³ÛÉ³Ã.</t>
  </si>
  <si>
    <t>P5-122</t>
  </si>
  <si>
    <t>È³ÙÇÝ³ï» Ñ³ï³ÏÇ å³ïñ³ëïáõÙ 12ÙÙ /Ý»ñ³éÛ³É ëåáõÝ·Á/</t>
  </si>
  <si>
    <t xml:space="preserve">É³ÙÇÝ³ï» </t>
  </si>
  <si>
    <t>Ñ³ï³Ï, ëåáõÝ·.</t>
  </si>
  <si>
    <t>æ»ñÙ³Ù»Ïáõë³óÙ³Ý ³ßË³ï³ÝùÝ»ñ</t>
  </si>
  <si>
    <t>ËÇ× /5-10ÙÙ/</t>
  </si>
  <si>
    <t>äñ»ë·ñ³ÝÇï» ³ëïÇ×³ÝÝ»ñÇ å³ßïå³ÝÇã ³ÉÛáõÙÇÝ» ³ÝÏÛáõÝ³ÏÝ»ñ</t>
  </si>
  <si>
    <t>äÉ³ëïÙ³ë» å³ïáõÑ³Ý³·á·»ñÇ ï»Õ³¹ñáõÙ 30ëÙ É³ÛÝáõÃÛ³Ùµ, ëåÇï³Ï</t>
  </si>
  <si>
    <t>äÉ³ëïÙ³ë» å³ïáõÑ³Ý³·á·»ñÇ ³ñÅ»ùÁ, 30ëÙ É³ÛÝáõÃÛ³Ùµ, ëåÇï³Ï</t>
  </si>
  <si>
    <t>äáÉÇåñáåÇÉ»Ý³ÛÇÝ ËáÕáí³ÏÝ»ñÇ ³å³ÙáÝï³ÅáõÙ</t>
  </si>
  <si>
    <t>º/µ Ñ»Í³ÝÝ»ñÇ å³ïñ³ëïáõÙ ÙÇçÝáñÙÝ»ñÇ ï³Ï B15 ¹³ëÇ µ»ïáÝÇó</t>
  </si>
  <si>
    <t>²ëïÇ×³ÝÝ»ñÇ »ñ»ëå³ïáõÙ åñ»ë·ñ³ÝÇï» ë³É»ñáí /ãë³ÑáÕ/</t>
  </si>
  <si>
    <t>´»ïáÝ» »½ñ³ù³ñ»ñÇ ³å³ÙáÝï³ÅáõÙ /µ»ïáÝ» ÑÇÙùáí/</t>
  </si>
  <si>
    <t>E27-35</t>
  </si>
  <si>
    <t>E27-31</t>
  </si>
  <si>
    <t>ÜáõÛÝÇ ÑÇÙÝ³ï³ÏÇ ù³Ý¹áõÙ</t>
  </si>
  <si>
    <t>E1-1545</t>
  </si>
  <si>
    <t xml:space="preserve">III Ï³ñ·Ç µÝ³ÑáÕÇ Ùß³ÏáõÙ Ó»éùáí </t>
  </si>
  <si>
    <t>E15-201</t>
  </si>
  <si>
    <t>E8-23</t>
  </si>
  <si>
    <t>E1-1637</t>
  </si>
  <si>
    <t>¶ñáõÝïÇ »ïÉÇóù Ó»éùáí Ùß³Ïí³Í ·ñáõÝïÇó ïá÷³Ý»Éáí</t>
  </si>
  <si>
    <t>ÞÇÝ. ³ÕµÇ ¨ ³í»Éáñ¹ µÝ³ÑáÕÇ µ³ñÓáõÙ ÇÝùÝ³Ã³÷ Ù»ù»Ý³Ý»ñÇ íñ³ »õ ï»Õ³÷áËáõÙ ÙÇÝã¨ 13ÏÙ</t>
  </si>
  <si>
    <t>E27-43</t>
  </si>
  <si>
    <t>Ê×Ç Ý³Ë³å³ïñ³ëï³Ï³Ý ß»ñï h=15ëÙ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</si>
  <si>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</si>
  <si>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</si>
  <si>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</si>
  <si>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E27-251-1</t>
  </si>
  <si>
    <t>E27-164-2
E27-165-2</t>
  </si>
  <si>
    <t>Ì³ÍÏáõÛÃÇ å³ïñ³ëïáõÙ Ù³Ýñ³Ñ³ïÇÏ ³ëý³Éïµ»ïáÝ» Ë³éÝáõñ¹Çó, h=5ëÙ</t>
  </si>
  <si>
    <t>²/µ»ïáÝ» Í³ÍáõÛÃÇ Çñ³Ï³Ý³óáõÙ 5ëÙ Ñ³ëï.</t>
  </si>
  <si>
    <t>µ³½© »½ñ³ù³ñ</t>
  </si>
  <si>
    <t>Ì³ÍÏ³ñ³ÝÇ Ù»ï³Õ³Ï³Ý Ï³éáõóí³ÍùÝ»ñÇ Ñ³í³ù³ÏóáõÙ</t>
  </si>
  <si>
    <t>Ø»ï. ËáÕáí³Ï 50x30x3</t>
  </si>
  <si>
    <t>E46-51</t>
  </si>
  <si>
    <t>²Ýóù»ñÇ µ³óáõÙ å³ï»ñáõÙ ö10ÙÙ, L=150ÙÙ</t>
  </si>
  <si>
    <t>¸Ûáõµ»É M10</t>
  </si>
  <si>
    <t>¹Ûáõµ»É</t>
  </si>
  <si>
    <t>E12-274</t>
  </si>
  <si>
    <t xml:space="preserve">Ø»ï³Õ³ÏÕÙÇÝ¹ñ» Í³ÍÏáõÛÃÇ å³ïñ³ëïáõÙ </t>
  </si>
  <si>
    <t>Ïéí³Íù</t>
  </si>
  <si>
    <t>Ù»ï³Õ³ÏÕÙÇÝ¹ñ</t>
  </si>
  <si>
    <t>Ò¨³íáñ ï³ññ, ·áõÝ³íáñ óÇÝÏ³å³ï ÃÇÃ»ÕÇó</t>
  </si>
  <si>
    <t>·áõÝ. Ñ³ñÃ ÃÇÃ.</t>
  </si>
  <si>
    <t>Ù»ï³Õ³ÏáÝëï.</t>
  </si>
  <si>
    <t>²éÏ³ Ù»ï³Õ³Ï³Ý ËáÕáí³ÏÝ»ñÇ »ñÏß»ñï ÛáõÕ³Ý»ñÏáõÙ</t>
  </si>
  <si>
    <t>²éÏ³ ·³½³ï³ñ ËáÕáí³Ï³ß³ñÇ »ñÏß»ñï ÛáõÕ³Ý»ñÏáõÙ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</si>
  <si>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</si>
  <si>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</si>
  <si>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</si>
  <si>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</si>
  <si>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</si>
  <si>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</si>
  <si>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</si>
  <si>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</si>
  <si>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</si>
  <si>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</si>
  <si>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</si>
  <si>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´áõë³ÑáÕÇ ÷éáõÙ Ó»éùáí Ï³Ý³ã ï³ñ³ÍùÝ»ñáõÙ /15ëÙ Ñ³ëï./</t>
  </si>
  <si>
    <t>´³ñ¹ ÷³Ï³ÝÇ »õ ëáíáñ³Ï³ÝÇ ·Ý³ÛÇÝ ï³ñµ»ñáõÃÛáõÝÁ</t>
  </si>
  <si>
    <t>·Ý³ÛÇÝ ï³ñ-</t>
  </si>
  <si>
    <t>µ»ñáõÃÛáõÝ</t>
  </si>
  <si>
    <t>ØÇç³ï³å³ßïå³Ý ó³Ýó</t>
  </si>
  <si>
    <t>Ù/å ó³Ýó</t>
  </si>
  <si>
    <t>ÎÉáñ³Ýóù³íáñ ë³É»ñÇ Ù»ñÏ³ó³Í ³Ùñ³ÝÝ»ñÇ µ»ïáÝÇ å³ßïå³ÝÇã ß»ñïÇ í»ñ³Ï³Ý·ÝáõÙ</t>
  </si>
  <si>
    <t>E15-299</t>
  </si>
  <si>
    <t xml:space="preserve">êí³ÕáõÙ ó»Ù»Ýï-³í³½³ÛÇÝ ß³Õ³Ëáí µ³ñ»É³íí³Í áñ³ÏÇ, Ù»ï³Õ³ó³ÝóÇ íñ³ </t>
  </si>
  <si>
    <t>êí³ÕÇ í»ó³ÝÏÛáõÝ ó³Ýó /d=0.7ÙÙ/</t>
  </si>
  <si>
    <t>ØÇçë³É³ÛÇÝ Ï³ñ³ÝÝ»ñÇ Ñ³ñ¹³ñáõÙ</t>
  </si>
  <si>
    <t>E46-40</t>
  </si>
  <si>
    <t>ê³ÉÇ Ï³ñ³ÝÇ Ù³ùñáõÙ</t>
  </si>
  <si>
    <t xml:space="preserve">E46-73 </t>
  </si>
  <si>
    <t>Î³ñ³ÝÝ»ñÇ Éó³÷³ÏáõÙ åáÉÇÙ»ñó»Ù»Ýï³ÛÇÝ ß³Õ³ËÇ Ý»ñ»ñÏáõÙáí</t>
  </si>
  <si>
    <t>P11-84
ÏÇñ.</t>
  </si>
  <si>
    <t>²å³Ï»Ã»É³ÛÇÝ ó³ÝóÇ ³Ùñ³óáõÙ</t>
  </si>
  <si>
    <t>å/ó»Ù ß³Õ³Ë</t>
  </si>
  <si>
    <t>Ð³ï³íáñ ³ëïÇ×³ÝÝ»ñÇ ³Ùñ³óáõÙ</t>
  </si>
  <si>
    <t>P23-46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</si>
  <si>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</si>
  <si>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</t>
    </r>
  </si>
  <si>
    <t>öñ÷ñ³åÉ³ëï 50ÙÙ Ñ³ëïáõÃÛ³Ý</t>
  </si>
  <si>
    <t>÷ñ÷ñ³åÉ³ëï</t>
  </si>
  <si>
    <t>Èá·³ï³ßïÇ ï»Õ³¹ñáõÙ</t>
  </si>
  <si>
    <t>Éá·³ï³ßï</t>
  </si>
  <si>
    <t>²í»Éáñ¹ ·ñáõÝïÇ µ³ñÓáõÙ ÇÝùÝ³Ã³÷ Ù»ù»Ý³Ý»ñÇ íñ³ »õ ï»Õ³÷áËáõÙ ÙÇÝã¨ 13ÏÙ</t>
  </si>
  <si>
    <t>P3-12B</t>
  </si>
  <si>
    <t>E8-150</t>
  </si>
  <si>
    <t>E8-59</t>
  </si>
  <si>
    <t>E34-390</t>
  </si>
  <si>
    <t>P11-186</t>
  </si>
  <si>
    <t>Р11-94</t>
  </si>
  <si>
    <t>E16-261</t>
  </si>
  <si>
    <t>8-526-6</t>
  </si>
  <si>
    <t>8-526-5</t>
  </si>
  <si>
    <t>E7-735</t>
  </si>
  <si>
    <t>E11-221-2</t>
  </si>
  <si>
    <t>äñ»ë·ñ³ÝÇï» Ñ³ï³ÏÝ»ñÇ å³ïñ³ëïáõÙ /áã å³Ï³ë, ù³Ý 9ÙÙ Ñ³ëïáõÃÛ³Ùµ/, 400x400ÙÙ</t>
  </si>
  <si>
    <t>å/· ë³É»ñ ãë³Ñ.</t>
  </si>
  <si>
    <t>ç/Ï ·/ë/Ã ë³É»ñ</t>
  </si>
  <si>
    <t>Î³Ý·Ý³ÏÝ»ñÇ »ñ»ëå³ïáõÙ 12.5ÙÙ Ñ³ëï. çñ³Ï³ÛáõÝ ·Çåë³ëïí³ñ³ÃÕÃáí, /ÑÇÙÝ³ÏÙ³ËùÇ Çñ³Ï³Ý³óÙ³Ùµ/</t>
  </si>
  <si>
    <t>Î³ËáíÇ ³é³ëï³ÕÝ»ñÇ Çñ³Ï³Ý³óáõÙ åÉ³ëïÙ³ë» í³Ñ³Ý³ÏÝ»ñáí /ÑÇÙÝ³ÏÙ³ËùÇ Çñ³Ï³Ý³óÙ³Ùµ/</t>
  </si>
  <si>
    <t>ú¹Ç Ý»ñ³ÍÙ³Ý ¨ ³ñï³ÍÙ³Ý è»Ïáõå»ñ³óÇáÝ Ñ³Ù³Ï³ñ·  Ü-135Ù3/Å, ²-125Ù3/Å</t>
  </si>
  <si>
    <t>²é³ëï³Õ³ÛÇÝ û¹³ÙáõÕ L=1310, N=0.075Ïíï/Å</t>
  </si>
  <si>
    <t>Î³Ý³É³ÛÇÝ û¹³ÙáõÕ L=1250, N=0.2Ïíï/Å</t>
  </si>
  <si>
    <t>²é³Ýóù³ÛÇÝ û¹³ÙÕÇã N=0.02Ïíï/Å</t>
  </si>
  <si>
    <t>ú¹Ç ³ñï³ÍÙ³Ý ×³Õ³í³Ý¹³Ï P150 150x150ÙÙ</t>
  </si>
  <si>
    <t>²Ýóù»ñÇ µ³óáõÙ Í³ÍÏ»ñáõÙ 500x400ÙÙ</t>
  </si>
  <si>
    <t>²Ýóù»ñÇ µ³óáõÙ µ³ñ³Ï å³ï»ñáõÙ /300ÙÙ/</t>
  </si>
  <si>
    <t>òÇÝÏ³å³ï åáÕå³ïÇó Ñáí³Ýáó ï³ÝÇùáõÙ 500x300ÙÙ</t>
  </si>
  <si>
    <t>òÇÝÏ³å³ï åáÕå³ïÇó Ñáí³Ýáó ï³ÝÇùáõÙ 1400x300ÙÙ</t>
  </si>
  <si>
    <t>E20-502</t>
  </si>
  <si>
    <t>E20-498</t>
  </si>
  <si>
    <t>E20-500</t>
  </si>
  <si>
    <t>E20-748</t>
  </si>
  <si>
    <t>é»Ïáõå. Ñ³Ù³Ï.</t>
  </si>
  <si>
    <t>"´" ïÇåÇ</t>
  </si>
  <si>
    <t>E8-140</t>
  </si>
  <si>
    <t>Þ³ñí³ÍùÇ ³Ùñ³Ý³íáñáõÙ</t>
  </si>
  <si>
    <t>È³ÙÇÝ³óí³Í ßñÇß³ÏÝ»ñÇ Çñ³Ï³Ý³óáõÙ h=8ëÙ</t>
  </si>
  <si>
    <t>²ñï³ùÇÝ ³ÉÛáõÙÇÝ» »ñÏß»ñï ³å³Ï»å³ï, 4+4ÙÙ, ³ñï»ñÏñÛ³ åñáýÇÉáí, ç»ñÙ³Ï³Ùñç³Ïáí ¹éÝ»ñÇ ï»Õ³¹ñáõÙ /Ý»ñ³éÛ³É ë³ñù»ñÁ, ÏáÕå»ùÁ, Ý»ñÏáõÙÁ/</t>
  </si>
  <si>
    <t>E15-10
E15-59</t>
  </si>
  <si>
    <t>ä³ÛÙ³Ý³·Çñ ºø-¶ÐÊ²ÞÒ´-20/43</t>
  </si>
  <si>
    <t>E16-262
K=0.5</t>
  </si>
  <si>
    <t>¿ÏÙ</t>
  </si>
  <si>
    <t>E15-251-1</t>
  </si>
  <si>
    <t>E15-246-1</t>
  </si>
  <si>
    <t>P11-94</t>
  </si>
  <si>
    <t>8-529-5</t>
  </si>
  <si>
    <t>8-531-4</t>
  </si>
  <si>
    <t>P23-106</t>
  </si>
  <si>
    <t>8-612-5
K=0.5</t>
  </si>
  <si>
    <t>8-601-2
K=0.5</t>
  </si>
  <si>
    <t>8-591-7
K=0.5</t>
  </si>
  <si>
    <t>E11-6</t>
  </si>
  <si>
    <t>ËÇ× /20-40ÙÙ/</t>
  </si>
  <si>
    <t>ù³ñÇ ÷ßñ³Ýù</t>
  </si>
  <si>
    <t>E15-77</t>
  </si>
  <si>
    <t>E19-44</t>
  </si>
  <si>
    <t>E16-134</t>
  </si>
  <si>
    <t>P19-1</t>
  </si>
  <si>
    <t>E16-211</t>
  </si>
  <si>
    <t>E15-647</t>
  </si>
  <si>
    <t>Ç½á·³Ù,4ÙÙ</t>
  </si>
  <si>
    <t>E9-50</t>
  </si>
  <si>
    <t>E9-121</t>
  </si>
  <si>
    <t>ÚáõÕ³Ý»ñÏÇ Ù³ùñáõÙ å³ï»ñÇó</t>
  </si>
  <si>
    <t>E46-76</t>
  </si>
  <si>
    <t>E6-13</t>
  </si>
  <si>
    <t>æñ³Ù»ÏáõëÇã ß»ñïÇ Çñ³Ï³Ý³óáõÙ 1 ß»ñï Ç½á·³Ùáí /Ë»ó»ë³É» Ñ³ï³ÏÝ»ñÇ ï³Ï/</t>
  </si>
  <si>
    <t>ä³ï»ñÇ ÛáõÕ³Ý»ñÏáõÙ, Í»÷³Ù³ÍÏÙ³Ùµ, É³íáñ³Ï</t>
  </si>
  <si>
    <t>P14-311</t>
  </si>
  <si>
    <t>P14-363</t>
  </si>
  <si>
    <t>³ÉÛáõÙÇÝ»</t>
  </si>
  <si>
    <t>íÇïñ³Å</t>
  </si>
  <si>
    <t>E10-70
K=0.8</t>
  </si>
  <si>
    <t>P8-186</t>
  </si>
  <si>
    <t>C310-05
ï.Ù.Ï 29</t>
  </si>
  <si>
    <t>E10-70</t>
  </si>
  <si>
    <t>ãáñëáõ, ï³Ëï³Ï</t>
  </si>
  <si>
    <t>Ñ³Ï³Ý»ËÇã Ù³Í.</t>
  </si>
  <si>
    <t>ïáÉ</t>
  </si>
  <si>
    <t>Ù»Ë ßÇÝ³ñ³ñ³Ï.</t>
  </si>
  <si>
    <t>E12-278</t>
  </si>
  <si>
    <t>óÇÝÏ. Ñ³ñÃ. ÃÇÃ»Õ</t>
  </si>
  <si>
    <t>÷³Ûï³ÝÛáõÃ</t>
  </si>
  <si>
    <t>Ù»Ë ßÇÝ³ñ³ñ.</t>
  </si>
  <si>
    <t>E10-71</t>
  </si>
  <si>
    <t>E15-575</t>
  </si>
  <si>
    <t>ãáñëáõ</t>
  </si>
  <si>
    <t>ï³Ëï³Ï</t>
  </si>
  <si>
    <t>ß»ñï³÷»ÕÏ</t>
  </si>
  <si>
    <t>900x900ÙÙ</t>
  </si>
  <si>
    <t>ÍËÝÇ</t>
  </si>
  <si>
    <t>½áõÛ·</t>
  </si>
  <si>
    <t>µéÝ³Ï</t>
  </si>
  <si>
    <t>E12-267</t>
  </si>
  <si>
    <t>ó/å ÃÇÃ»Õ</t>
  </si>
  <si>
    <t>Ñ»ÕÛáõë, åïáõï.</t>
  </si>
  <si>
    <t>E10-198</t>
  </si>
  <si>
    <t>E10-194</t>
  </si>
  <si>
    <t>E10-203</t>
  </si>
  <si>
    <t>³ÙáÝÇáõÙÇ ýáëý</t>
  </si>
  <si>
    <t>³ÙáÝ. ëáõÉý³ï</t>
  </si>
  <si>
    <t>Ý³íÃÇ Ñå³Ï</t>
  </si>
  <si>
    <t>E10-209</t>
  </si>
  <si>
    <t>E10-201</t>
  </si>
  <si>
    <t>P8-282</t>
  </si>
  <si>
    <t>E15-614</t>
  </si>
  <si>
    <t>E12-283</t>
  </si>
  <si>
    <t>ÆÝý. ï»Õ.</t>
  </si>
  <si>
    <t>ÓÝ³ñ·»Éù</t>
  </si>
  <si>
    <t>E9-116</t>
  </si>
  <si>
    <t>×³ñÙ³Ý¹ ¨ Ï³å</t>
  </si>
  <si>
    <t>P8-191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</si>
  <si>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</si>
  <si>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</si>
  <si>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</si>
  <si>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</si>
  <si>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</si>
  <si>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ö140ÙÙ, L=7.5·Ù Ý»ñ³éÛ³É çñÑáë Ó³·³ñÝ»ñÁ</t>
  </si>
  <si>
    <t>E12-289</t>
  </si>
  <si>
    <t>E10-70
ÏÇñ.</t>
  </si>
  <si>
    <t xml:space="preserve">Ñ³Ï³Ý»ËÇã </t>
  </si>
  <si>
    <t>E12-284</t>
  </si>
  <si>
    <t>·áÉáñßÇ³Ù»ÏáëÇã</t>
  </si>
  <si>
    <t>Ç½áëå³Ù B</t>
  </si>
  <si>
    <t>Ç½áëå³Ù A</t>
  </si>
  <si>
    <t xml:space="preserve">ÊáÑ³Ýáó³ÏáÝùÇ ï»Õ³¹ñáõÙ ëÇýáÝáí ãÅ³Ý·áïáÕ Ù»ï³ÕÇó </t>
  </si>
  <si>
    <t>E46-132
ÏÇñ.</t>
  </si>
  <si>
    <t>E46-79</t>
  </si>
  <si>
    <t>E27-82-1</t>
  </si>
  <si>
    <t>E11-55
E11-56
K=2</t>
  </si>
  <si>
    <t>³ÝÓñ¨ÁÝ¹áõÝÇã</t>
  </si>
  <si>
    <t>E46-131</t>
  </si>
  <si>
    <t>E15-290</t>
  </si>
  <si>
    <t>E6-21</t>
  </si>
  <si>
    <t>Ë³Ùù³ñ</t>
  </si>
  <si>
    <t>µ»ïáÝ B20</t>
  </si>
  <si>
    <t>Ù»ï. ÃÇÃ»Õ</t>
  </si>
  <si>
    <t>E8-11</t>
  </si>
  <si>
    <t>åáÉÇÏ³ñµáÝ³ï</t>
  </si>
  <si>
    <t>Ì³ÍÏ³ñ³Ý-2 /4 Ñ³ïÇ Ñ³Ù³ñ/</t>
  </si>
  <si>
    <t>ÀÝ¹³Ù»ÝÁ /³é³Ýó ë³ñù³íáñáõÙÝ»ñÇ</t>
  </si>
  <si>
    <t>c</t>
  </si>
  <si>
    <t>1*</t>
  </si>
  <si>
    <t>2*</t>
  </si>
  <si>
    <t>3*</t>
  </si>
  <si>
    <t>4*</t>
  </si>
  <si>
    <t>9*</t>
  </si>
  <si>
    <t>5*</t>
  </si>
  <si>
    <t>7*</t>
  </si>
  <si>
    <t>Сводная ведомость обема работ</t>
  </si>
  <si>
    <t>Договор ºø-¶ÐÊ²ÞÒ´-20/43</t>
  </si>
  <si>
    <t>Обоснованые</t>
  </si>
  <si>
    <t>Наименование работ</t>
  </si>
  <si>
    <t>е/и</t>
  </si>
  <si>
    <t>обем</t>
  </si>
  <si>
    <t>Цена          единицы</t>
  </si>
  <si>
    <t>Всего</t>
  </si>
  <si>
    <t>тыс. Драм</t>
  </si>
  <si>
    <t>Строительные работы</t>
  </si>
  <si>
    <t>Разборочные работы</t>
  </si>
  <si>
    <t>Разборка полов из керамических плиток</t>
  </si>
  <si>
    <r>
      <t>м</t>
    </r>
    <r>
      <rPr>
        <vertAlign val="superscript"/>
        <sz val="8"/>
        <rFont val="Arial Armenian"/>
        <family val="2"/>
      </rPr>
      <t>2</t>
    </r>
  </si>
  <si>
    <t>Разборка паркетных полов</t>
  </si>
  <si>
    <t>Разборка бетонных мозаичных полов</t>
  </si>
  <si>
    <t>Разборка базальтных плиток из полов</t>
  </si>
  <si>
    <t>Разборка цементно-песчаной стяжки с полов</t>
  </si>
  <si>
    <t>пм</t>
  </si>
  <si>
    <t>Разборка деревьянных плинтусов</t>
  </si>
  <si>
    <t>Разборка бетонных перегородок толщиной 100мм</t>
  </si>
  <si>
    <t>Разборка досек со стен</t>
  </si>
  <si>
    <t>Разборка слоя алебастра с стен, со слоем окраски</t>
  </si>
  <si>
    <t>Вытирка водоэмульсионной краски спотолков</t>
  </si>
  <si>
    <t>Вытирка водоэмульсионной краски со стен</t>
  </si>
  <si>
    <t>Разборка керамических плиток со стен</t>
  </si>
  <si>
    <t>Разборка цементно-песчаного слоя со стен</t>
  </si>
  <si>
    <t>Вытирка маслянной краски со стен</t>
  </si>
  <si>
    <t>Разборка штукатурки дверных и оконных откосов</t>
  </si>
  <si>
    <t>Разборка гранитных полов</t>
  </si>
  <si>
    <t>Разборка слоя алебастра спотолков, со слоем окраски</t>
  </si>
  <si>
    <t>Разборка деревянных дверей</t>
  </si>
  <si>
    <t>Разборка деревянных окон /вместе подоконниками/</t>
  </si>
  <si>
    <t>Демонтаж металических перил лестниц</t>
  </si>
  <si>
    <t>Демонтаж алюминевых секций отопления</t>
  </si>
  <si>
    <t>шт</t>
  </si>
  <si>
    <t>Переустановка алюмиевых секций, 1480 шт</t>
  </si>
  <si>
    <t>экм</t>
  </si>
  <si>
    <t>Демонтаж полипропиленовых труб</t>
  </si>
  <si>
    <t>Временное перемещение существующего имущества</t>
  </si>
  <si>
    <t>Сбор строительного мусора и предметов хранения, вывоз из здания</t>
  </si>
  <si>
    <t>тн</t>
  </si>
  <si>
    <t>Погрузка строй. мусора на самосвалы и и транспортировка до 13 км</t>
  </si>
  <si>
    <t>Итого по разделу</t>
  </si>
  <si>
    <t>Процент (%)</t>
  </si>
  <si>
    <t>Ж/б пояси под перегородки, из бетона класса B15</t>
  </si>
  <si>
    <r>
      <t>м</t>
    </r>
    <r>
      <rPr>
        <vertAlign val="superscript"/>
        <sz val="8"/>
        <rFont val="Arial Armenian"/>
        <family val="2"/>
      </rPr>
      <t>3</t>
    </r>
  </si>
  <si>
    <r>
      <t xml:space="preserve">Арматура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</si>
  <si>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ö8AcI</t>
  </si>
  <si>
    <t>Строительство перегородок из бетонных блоков толщиной 10 см.</t>
  </si>
  <si>
    <t>Заполнение пустот блоков цементно-песчаным раствором</t>
  </si>
  <si>
    <t>Армирование кладки</t>
  </si>
  <si>
    <r>
      <t xml:space="preserve">Армарура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</si>
  <si>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ö6AcI</t>
  </si>
  <si>
    <t>Монтаж пенопласта 100х20 мм между перегородками и конструкциями</t>
  </si>
  <si>
    <t>Изготовление ж / б монолитных перемишек из бетона класса B12. 5</t>
  </si>
  <si>
    <t>Арматура ö10A500c</t>
  </si>
  <si>
    <t>Закрытие пустот кладкой блоками</t>
  </si>
  <si>
    <t xml:space="preserve"> Строительство стен из бетонных блоков толщиной 40 см.</t>
  </si>
  <si>
    <t>Сверление дыр в стенах ö14мм, L=100мм</t>
  </si>
  <si>
    <t>Заполненые дыр полимерцементным раствором</t>
  </si>
  <si>
    <t>Реконтрукция полов колидоров в первом этаже</t>
  </si>
  <si>
    <t>Разборка бутобетонных оснований</t>
  </si>
  <si>
    <t>Разборка бетобнных полов</t>
  </si>
  <si>
    <t>Подготовительный слой из базальтового щебня толщиной 10 см /фракции 20-40/</t>
  </si>
  <si>
    <t>Бетонный слой из бетона класса Б15</t>
  </si>
  <si>
    <t>Армировка ö10A500c армосеткой, шаг 150x150мм</t>
  </si>
  <si>
    <t>Изготовление бетонных лестниц из бетона класса Б15</t>
  </si>
  <si>
    <t>Подготовка стяжки толщиной 30 мм из цементно-песчаного раствора</t>
  </si>
  <si>
    <t>Подготовка стяжки толщиной 50 мм из цементно-песчаного раствора</t>
  </si>
  <si>
    <t>Полы</t>
  </si>
  <si>
    <t>Подготовительный слой из базальтового щебня толщиной 5-7 см /фракции 5-10/</t>
  </si>
  <si>
    <t>Изготовление ламинированных полов толщиной 12мм (включая губку)</t>
  </si>
  <si>
    <t>Изготовление винилных полов толщиной 4мм , с подслоями</t>
  </si>
  <si>
    <t>Изготовление пресгранитных полов /толщиной не менее 9м/, 400x400мм</t>
  </si>
  <si>
    <t>Облицовка лестниц пресгранитними плитками /не сколзайшие/</t>
  </si>
  <si>
    <t>Водоизоляционный слой из изогама в один слой</t>
  </si>
  <si>
    <t>Изготовление полов из керамических плиток</t>
  </si>
  <si>
    <t>Изготовление плинтусов из пресгранита высотой 10см</t>
  </si>
  <si>
    <t>Защитные алюминевые угольники для лестниц</t>
  </si>
  <si>
    <t>Изготовление ламинированных плинтусов  8см</t>
  </si>
  <si>
    <t>Отделочные работы</t>
  </si>
  <si>
    <t>Выравнивание потолков с гипсонитом</t>
  </si>
  <si>
    <t>Покраска потолков латексной краской, шпаклевкой</t>
  </si>
  <si>
    <t>Реализация натяжных потолков с пластиковыми панелями (с каркасной конструкцией)</t>
  </si>
  <si>
    <t>Высококачественная штукатурка потолков алебастром</t>
  </si>
  <si>
    <t>Улучшенная штукатурка стен алебастром</t>
  </si>
  <si>
    <t>Выравнивание стен  с гипсонитом</t>
  </si>
  <si>
    <t>Покраска стен латексной краской, шпаклевкой</t>
  </si>
  <si>
    <t>Покраска стен маслянной краской, шпаклевкой</t>
  </si>
  <si>
    <t>Штукатурка стен цементно-песчаным раствором</t>
  </si>
  <si>
    <t>Облицовка стен керамическими плитками</t>
  </si>
  <si>
    <t>Перегородки сан узлов из металопластика  h=1.8м, включая все детали</t>
  </si>
  <si>
    <t>Обшивка труб сан узлов гипсакартоном 12.5мм, (с каркасной конструкцией)</t>
  </si>
  <si>
    <t>Алюминевые перила лестниц</t>
  </si>
  <si>
    <t>Отчистка металлических деталей лестниц от ржавчини</t>
  </si>
  <si>
    <t>Ремонт металлических деталей лестниц, покраска масляммой краский в вда слоя</t>
  </si>
  <si>
    <t>Установка и демонтаж бревенчатой древесины для наружных работ</t>
  </si>
  <si>
    <t>Установка и демонтаж бревенчатой древесины для внешных работ</t>
  </si>
  <si>
    <t>Проемы</t>
  </si>
  <si>
    <t>Установка металл окна с армянским профилем, белый, толщиной 60 мм., 4 + 4мм со стеклоткани, ,  / в том числе и пакет / открывающийся</t>
  </si>
  <si>
    <t>Установка металл окна с армянским профилем, белый, толщиной 60 мм., 4 + 4мм со стеклоткани, ,  / в том числе и пакет / неоткрывающийся</t>
  </si>
  <si>
    <t>Установка металлопластиковых белых дверей /армянские, включая устройства, замки/</t>
  </si>
  <si>
    <t xml:space="preserve"> Установка внешних теплоизолированных дверей, алюминиевый стеклопакет,  (включая технику, замок, покраска)</t>
  </si>
  <si>
    <t xml:space="preserve"> Установка внешних теплоизолированных витражей, алюминиевый стеклопакет,  (включая технику, замок, покраска)</t>
  </si>
  <si>
    <t>Разница цены сложный и простых замков</t>
  </si>
  <si>
    <t>Антикамарные сетки</t>
  </si>
  <si>
    <t>штукатурка дверных и оконных откосов алебастором</t>
  </si>
  <si>
    <t>Покраска откосов латексной краской,шпаклевкой</t>
  </si>
  <si>
    <t>Декоративные угольники стен</t>
  </si>
  <si>
    <t xml:space="preserve">Штукатурка наружных стен цементно-песчаным раствором, улучшенное качество </t>
  </si>
  <si>
    <r>
      <t xml:space="preserve">Внешние подоконники из оцинкованной стали,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=0.55мм</t>
    </r>
  </si>
  <si>
    <t>Установка пластиковых подоконников шириной 30 см, белая</t>
  </si>
  <si>
    <t>Стоимость пластиковых подоконников, шириной 30 см, белая</t>
  </si>
  <si>
    <t>Ремонт защитног слоя бетона пустотный панелей</t>
  </si>
  <si>
    <t>Штукатурка цементно-песчаным раствором, улучшенное качество, с сеткой</t>
  </si>
  <si>
    <t>Сетка для штукатурки /d=0.7мм/</t>
  </si>
  <si>
    <t>Ремонт швов между панелями</t>
  </si>
  <si>
    <t>Отчистка швов</t>
  </si>
  <si>
    <t>Заливка швов полимерцементным раствовом</t>
  </si>
  <si>
    <t>Стеклонитная сетка</t>
  </si>
  <si>
    <t>Укрепление лестниц</t>
  </si>
  <si>
    <t>Серление отверстий в лестницах  ö12мм, L=50мм</t>
  </si>
  <si>
    <r>
      <t xml:space="preserve">Армарыра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L=200мм</t>
    </r>
  </si>
  <si>
    <t>Пенопласт 50мм</t>
  </si>
  <si>
    <t>Кровля</t>
  </si>
  <si>
    <t>Демонтаж слоя плоского оцинкованного листа желебов</t>
  </si>
  <si>
    <t>Разборка покрытия из профильного листа</t>
  </si>
  <si>
    <t>Разборка покрытия из плоского оцинкованного листа</t>
  </si>
  <si>
    <t>Демонтаж деревянных конструкций</t>
  </si>
  <si>
    <t>Разборка кровельных водосточных труб, с фасонными деталями</t>
  </si>
  <si>
    <t>Перевозка древесины на склад, на расстоянии 5 км</t>
  </si>
  <si>
    <t>Сбор строительного мусора, погрузка и перевозка до 13 км</t>
  </si>
  <si>
    <t>Установка деревянных кровельных конструкций</t>
  </si>
  <si>
    <t>Связи, крепления</t>
  </si>
  <si>
    <t>кг</t>
  </si>
  <si>
    <t>Анкерный болт 160/300</t>
  </si>
  <si>
    <t>Изготовление обрешётки из брусов 50x50мм</t>
  </si>
  <si>
    <t>Древесина 50x50мм</t>
  </si>
  <si>
    <t>Изготовление настила из брусов 150x25мм</t>
  </si>
  <si>
    <t>Древесина 150x25мм</t>
  </si>
  <si>
    <t>Изготовление покрытия кровли из профильного оцинкованного листа КП-25 толщиной 0.55мм</t>
  </si>
  <si>
    <t>Изготовление желобов из плоских оцинкованных листов толщиной 0.55мм</t>
  </si>
  <si>
    <t>Изготовление слуховых окон с жалюзями</t>
  </si>
  <si>
    <t>Маслянная окраска жалюзей в два слоя</t>
  </si>
  <si>
    <t>Петля, замки</t>
  </si>
  <si>
    <t>к-т</t>
  </si>
  <si>
    <r>
      <t>Изготовление покрытий из плоских оцинкованных листов толщиной 0.5мм /над слуховыми окнами/, S=7x5.5м</t>
    </r>
    <r>
      <rPr>
        <vertAlign val="superscript"/>
        <sz val="8"/>
        <rFont val="Arial Armenian"/>
        <family val="2"/>
      </rPr>
      <t>2</t>
    </r>
  </si>
  <si>
    <t>Огнезащита обрешетки и настила</t>
  </si>
  <si>
    <t>Обработка обрешетки и настила анти гниющими средствами</t>
  </si>
  <si>
    <t>Огнезащита деревянных конструкций</t>
  </si>
  <si>
    <t>Эксплуатация подъемника</t>
  </si>
  <si>
    <t>маш.
Час</t>
  </si>
  <si>
    <t>Металическая решетка кровли</t>
  </si>
  <si>
    <t>Арматура ö20AcI</t>
  </si>
  <si>
    <t>Маслянная окраска решеток в два слоя</t>
  </si>
  <si>
    <t>Установка снегодержателья, 2000мм</t>
  </si>
  <si>
    <t>Стоимость снегодержателья /L=2000мм/</t>
  </si>
  <si>
    <t>Изготовление мельких покрытий из плоских оцинкованных листов толщиной 0.55мм</t>
  </si>
  <si>
    <t>Изготовление покрытий из плоских оцинкованных листов толщиной 0.55мм /конек/</t>
  </si>
  <si>
    <t>Изготовление покрытий из плоских оцинкованных листов толщиной 0.55мм /карниз/</t>
  </si>
  <si>
    <t>точка</t>
  </si>
  <si>
    <t>Изготовление водосточных труб из оцинкованной стали Փ140мм, L=7.5пм, включая воронек</t>
  </si>
  <si>
    <t>Изготовление покритыя из изогама в один слой</t>
  </si>
  <si>
    <t>Изготовление деревянный дорожек</t>
  </si>
  <si>
    <t>Гвоздь 5x120мм</t>
  </si>
  <si>
    <r>
      <t>Анти гниющое средство /400г/м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138кг</t>
    </r>
  </si>
  <si>
    <t>Теплоизоляция кровли</t>
  </si>
  <si>
    <t>Пароизоляционный изоспам марки Б</t>
  </si>
  <si>
    <t>Теплоизоляционный слой из минватты 15-35кг/м3, толщиной 150мм</t>
  </si>
  <si>
    <t>Пароизоляционный изоспам марки А</t>
  </si>
  <si>
    <t>Теплоизоляционные работы</t>
  </si>
  <si>
    <t>Разборка штукатурки наружный стен</t>
  </si>
  <si>
    <t>Пояс из бетона класса Б15 вокруг пройомов</t>
  </si>
  <si>
    <t>Стальная сетка d=3мм, ячейка 50x50мм</t>
  </si>
  <si>
    <t>Теплоизоляция наружных стен минватой 100 мм толщиной, 100 кг / м</t>
  </si>
  <si>
    <t>Минвата 100мм толщиной« 100 кг / м, стоимось</t>
  </si>
  <si>
    <t>Теплоизоляция наружных стен минватой 20 мм толщиной, 100 кг / м</t>
  </si>
  <si>
    <t>Минвата 20мм толщиной« 100 кг / м, стоимось</t>
  </si>
  <si>
    <t>Реализация пенополиуретана с 100мм толщиной</t>
  </si>
  <si>
    <t>Реализация пенополиуретана с 70мм толщиной</t>
  </si>
  <si>
    <t>Штукатурка стен цементно-песчаным раствором 25мм толщиной, улучшенного качества, на стальной сетке</t>
  </si>
  <si>
    <t>Штукатурка стен цементно-песчаным раствором 15мм толщиной, улучшенного качества, на стальной сетке</t>
  </si>
  <si>
    <t>Стальная сетка d=3мм« ячейка 50x50мм</t>
  </si>
  <si>
    <t>Окраска того же, фасадной краской с штукатуркой</t>
  </si>
  <si>
    <t>Дюбель</t>
  </si>
  <si>
    <t>Бетонное основания цоколя из бетона класса Б15</t>
  </si>
  <si>
    <t>Облицовка цоколя базальтнимы плитами толщиной 30мм</t>
  </si>
  <si>
    <r>
      <t>100
м</t>
    </r>
    <r>
      <rPr>
        <vertAlign val="superscript"/>
        <sz val="8"/>
        <rFont val="Arial Armenian"/>
        <family val="2"/>
      </rPr>
      <t>2</t>
    </r>
  </si>
  <si>
    <t>Отопление</t>
  </si>
  <si>
    <t>Установка одноконтурного котла отопления Q=42квт, N=85вт ( без дымохода/</t>
  </si>
  <si>
    <t>дымоход для котла /заводской/</t>
  </si>
  <si>
    <t>штук</t>
  </si>
  <si>
    <r>
      <t>Циркуляционный насос G=5м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/час, H=8м </t>
    </r>
  </si>
  <si>
    <t>Мембарная колба V=80л</t>
  </si>
  <si>
    <t>Клапан d=15</t>
  </si>
  <si>
    <t>Филтр d=20</t>
  </si>
  <si>
    <t>Филтр d=15</t>
  </si>
  <si>
    <t>Монтаж алюминиевых отопительных батарей</t>
  </si>
  <si>
    <t>Стоимость алюминиевых отопительных батарей H=500ÙÙ</t>
  </si>
  <si>
    <t>секция</t>
  </si>
  <si>
    <t>Аксесуари для секций</t>
  </si>
  <si>
    <t>крепеж для крепление труб /фитинги/</t>
  </si>
  <si>
    <t>Терморегулирующие клапаны для батарей ö20мм/d=15/</t>
  </si>
  <si>
    <t>Регулирующие клапаны для батарей ö20мм/d=15/</t>
  </si>
  <si>
    <t>Воздуховымигательные клапаны для батарейö15мм /автоматические/</t>
  </si>
  <si>
    <t>Клапаны для слива батарей ö15мм</t>
  </si>
  <si>
    <t>Монтаж трубопровода из PPr-Al-PEX труб /d=40/ ö50x5.5мм, с гидравлическим испытанием</t>
  </si>
  <si>
    <t>Монтаж трубопровода из PPr-Al-PEX труб /d=32/ ö40x5.0мм, с гидравлическим испытанием</t>
  </si>
  <si>
    <t>Монтаж трубопровода из PPr-Al-PEX труб /d=25/ö32x4.0мм, с гидравлическим испытанием</t>
  </si>
  <si>
    <t>Монтаж трубопровода из PPr-Al-PEX труб /d=20/ ö25x3.25мм, с гидравлическим испытанием</t>
  </si>
  <si>
    <t>Монтаж трубопровода из PPr-Al-PEX труб /d=15/ ö20x3.0мм, с гидравлическим испытанием</t>
  </si>
  <si>
    <t>Фасонные части для полипропиленовых труб /разные/</t>
  </si>
  <si>
    <t>Крепления</t>
  </si>
  <si>
    <t>Резиновый изолятор возле дверей</t>
  </si>
  <si>
    <t>Отражающий экран задней части секций</t>
  </si>
  <si>
    <t>Водоснабжения</t>
  </si>
  <si>
    <t>Работы по сносу</t>
  </si>
  <si>
    <t>Разборка металлических труб, фасонных деталей</t>
  </si>
  <si>
    <t xml:space="preserve">Монтаж трубопровода из полипропиленовых труб с гидравлическим испытанием ö20x1.9мм </t>
  </si>
  <si>
    <t xml:space="preserve">Монтаж трубопровода из полипропиленовых труб с гидравлическим испытанием ö25x2.3мм </t>
  </si>
  <si>
    <t>Монтаж трубопровода из полипропиленовых труб с гидравлическим испытанием ö32x3.0мм</t>
  </si>
  <si>
    <r>
      <t xml:space="preserve">Монтаж трубопровода из стальный труб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57x3.5мм</t>
    </r>
  </si>
  <si>
    <t>Клапаны ö15мм</t>
  </si>
  <si>
    <t>Клапаны ö20мм</t>
  </si>
  <si>
    <t>Клапаны ö25мм</t>
  </si>
  <si>
    <t>Клапаны ö50мм</t>
  </si>
  <si>
    <t>Установка водонагревателя типа §Ariston¦ N = 1.2 кВт / ч, V = 50л</t>
  </si>
  <si>
    <t>Сметситель для раковин</t>
  </si>
  <si>
    <t>Сметситель для кухонных раковин</t>
  </si>
  <si>
    <r>
      <t xml:space="preserve">Установка водаизмеритель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40мм</t>
    </r>
  </si>
  <si>
    <r>
      <t xml:space="preserve">Фильтр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40мм</t>
    </r>
  </si>
  <si>
    <t>Подключение к действующей сети</t>
  </si>
  <si>
    <t>место</t>
  </si>
  <si>
    <t>Фитингы / разные /</t>
  </si>
  <si>
    <t>Окраска металлических труб маслянной краской в два слоя</t>
  </si>
  <si>
    <t xml:space="preserve">Обработка грунта IV класса в траншеях вручную </t>
  </si>
  <si>
    <r>
      <t xml:space="preserve">Колодци водоснабжения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1000мм, h=1.5м</t>
    </r>
  </si>
  <si>
    <t>Чугунная кришка</t>
  </si>
  <si>
    <t>Установка металлических лестниц</t>
  </si>
  <si>
    <t>Стальные части колодца</t>
  </si>
  <si>
    <t>Обратная засыпка грунта</t>
  </si>
  <si>
    <t>Сбор грунта, погрузка на самосвалах и транспортировка 13км</t>
  </si>
  <si>
    <t>Сверления отверстий в стенах L=100мм</t>
  </si>
  <si>
    <t>Сверления отверстий в перегородках</t>
  </si>
  <si>
    <t>Зашитный слой из песка</t>
  </si>
  <si>
    <t>Канализация</t>
  </si>
  <si>
    <t>Демонтируемые чугунные трубы, фасонные части ö50-ö100 мм</t>
  </si>
  <si>
    <t>Демонтаж унитаза</t>
  </si>
  <si>
    <t>Демонтаж раковин</t>
  </si>
  <si>
    <r>
      <t xml:space="preserve">Сверления отверстий в стенах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300мм</t>
    </r>
  </si>
  <si>
    <t>Сверления отверстий в перекрытях</t>
  </si>
  <si>
    <t>Сбор строй мусора, погрузка на самосвалах и транспортировка 13км</t>
  </si>
  <si>
    <t xml:space="preserve">Монтаж поливинилклоридных труб ö150мм, с гидравлическим испытанием </t>
  </si>
  <si>
    <t xml:space="preserve">Монтаж поливинилклоридных труб ö110мм, с гидравлическим испытанием </t>
  </si>
  <si>
    <t xml:space="preserve">Монтаж поливинилклоридных труб ö100мм, с гидравлическим испытанием </t>
  </si>
  <si>
    <t xml:space="preserve">Монтаж поливинилклоридных труб ö50мм, с гидравлическим испытанием </t>
  </si>
  <si>
    <t>кт</t>
  </si>
  <si>
    <t>Установка унитазов с промывной баком /детский/</t>
  </si>
  <si>
    <t>Установка унитазов с промывной баком /нормальный/</t>
  </si>
  <si>
    <t>Установка раковин, включая смеситель и сифон</t>
  </si>
  <si>
    <t>Установка раковин, включая смеситель и сифон /детский/</t>
  </si>
  <si>
    <t>Установка кухонных раковин двухместных</t>
  </si>
  <si>
    <t>Установка поддонов</t>
  </si>
  <si>
    <t>Соединеные с сетю</t>
  </si>
  <si>
    <t xml:space="preserve">Обработка грунта IV класса вручную </t>
  </si>
  <si>
    <t xml:space="preserve"> Монтаж трапа ö50мм</t>
  </si>
  <si>
    <r>
      <t xml:space="preserve">Колодци канализации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мм</t>
    </r>
  </si>
  <si>
    <t>Фитинги</t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</si>
  <si>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50мм</t>
    </r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</si>
  <si>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100мм</t>
    </r>
  </si>
  <si>
    <r>
      <t>Четервхгранник 90</t>
    </r>
    <r>
      <rPr>
        <vertAlign val="superscript"/>
        <sz val="8"/>
        <rFont val="Arial Armenian"/>
        <family val="2"/>
      </rPr>
      <t>ú</t>
    </r>
  </si>
  <si>
    <r>
      <t xml:space="preserve">Переход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</si>
  <si>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</si>
  <si>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</si>
  <si>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</si>
  <si>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100мм</t>
    </r>
  </si>
  <si>
    <t>Электрическая часть</t>
  </si>
  <si>
    <t>Внешная электрическая часть</t>
  </si>
  <si>
    <t>Металлический ящик 1200x600x250мм</t>
  </si>
  <si>
    <t>Распределительный щит кухни 600x600x250мм</t>
  </si>
  <si>
    <t>Автоматический переключатель трехфазный 200А</t>
  </si>
  <si>
    <t>Автоматический переключатель трехфазный 100А</t>
  </si>
  <si>
    <t>Автоматический переключатель трехфазный 40А</t>
  </si>
  <si>
    <t>Автоматический переключатель трехфазный 25А</t>
  </si>
  <si>
    <t>Автоматический переключатель трехфазный 20А</t>
  </si>
  <si>
    <t>Автоматический переключатель однофазный 25А</t>
  </si>
  <si>
    <t>Автоматический переключатель однофазный 16А</t>
  </si>
  <si>
    <t>Автоматический переключатель однофазный 1А</t>
  </si>
  <si>
    <t>Защитное установка УЗО-25</t>
  </si>
  <si>
    <t>Кнопка регулирования ПКЕ-2-112
/вентиляция/</t>
  </si>
  <si>
    <t>Кнопка  1.2² /вентиляция/</t>
  </si>
  <si>
    <t>Монтаж медными жилами ввгнг 5*95 мм2 сечения / несгораемый /</t>
  </si>
  <si>
    <t>Монтаж медными жилами ввгнг 5*35 мм2 сечения / несгораемый /</t>
  </si>
  <si>
    <t>Монтаж медными жилами ввгнг 5*6 мм2 сечения / несгораемый /</t>
  </si>
  <si>
    <r>
      <t xml:space="preserve"> Монтаж медными жилами 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 / несгораемый /</t>
    </r>
  </si>
  <si>
    <r>
      <t>Монтаж медными жилами 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</si>
  <si>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>Монтаж медными жиламиПВ-0.38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</si>
  <si>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 xml:space="preserve">труба металлическая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32мм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</si>
  <si>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50мм</t>
    </r>
  </si>
  <si>
    <t>Заземление</t>
  </si>
  <si>
    <t>Стальная полоса 40x4</t>
  </si>
  <si>
    <t>Угольник  50x50x5мм - L=2,5м</t>
  </si>
  <si>
    <t xml:space="preserve">Обработка грунта III класса вручную </t>
  </si>
  <si>
    <t>Электроосвешения</t>
  </si>
  <si>
    <t>ЛЕД светильники 36вт, IP 20/40, 4530лм 600x600мм</t>
  </si>
  <si>
    <t>ЛЕД светильники 36вт, IP 20/40, 4530лм 600x600мм, с батарейкой</t>
  </si>
  <si>
    <t>ЛЕД светильники 38вт /герметичные/, 4300лм 1200x150мм</t>
  </si>
  <si>
    <t xml:space="preserve">ЛЕД светильники 25вт, 250мм диаметром 4700лм </t>
  </si>
  <si>
    <t>ЛЕД светильники 25вт 250мм диаметром</t>
  </si>
  <si>
    <t>ЛЕД светильники наружые 10вт , 250мм диаметром</t>
  </si>
  <si>
    <t>ЛЕД светильники санузлов 11вт, 3300лм</t>
  </si>
  <si>
    <t>Установка розеток</t>
  </si>
  <si>
    <t>Установка розеток с заземлением</t>
  </si>
  <si>
    <t>Установка выключателей 2полжения</t>
  </si>
  <si>
    <t>Установка выключателей 1полжения</t>
  </si>
  <si>
    <t>Установка выключателей</t>
  </si>
  <si>
    <t xml:space="preserve">Пластиковые коробки для выключателей и розеток
</t>
  </si>
  <si>
    <t>Ящики для разветвления</t>
  </si>
  <si>
    <t>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</si>
  <si>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</si>
  <si>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</si>
  <si>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15мм</t>
    </r>
  </si>
  <si>
    <t>Канали для проводки под алебастром</t>
  </si>
  <si>
    <t>Закритые каналов</t>
  </si>
  <si>
    <t>Демонтаж ящика</t>
  </si>
  <si>
    <t>Разборка светильников</t>
  </si>
  <si>
    <t>Разборка розеток</t>
  </si>
  <si>
    <t>Вентиляция</t>
  </si>
  <si>
    <t>Рекуперационная система  Ü-135Ù3/Å, ²-125Ù3/Å</t>
  </si>
  <si>
    <t>воздуховод L=1310, N=0.075Ïíï/Å</t>
  </si>
  <si>
    <t>Каналный воздуховод L=1250, N=0.2Ïíï/Å</t>
  </si>
  <si>
    <t>Воздуховод N=0.02Ïíï/Å</t>
  </si>
  <si>
    <t>Зонт из оцинкованной стальи   4700x1200мм, 1 штука</t>
  </si>
  <si>
    <t>Зонт из оцинкованной стальи   1100x900ÙÙ мм, 1 штука</t>
  </si>
  <si>
    <t>Решетка P150 150x150мм</t>
  </si>
  <si>
    <t>Проведение воздуховода из оцинкованной стали 400x300(h)мм</t>
  </si>
  <si>
    <t>Проведение воздуховода из оцинкованной стали 150x150(h)мм</t>
  </si>
  <si>
    <t>Проведение воздуховода из оцинкованной стали ö125мм, 285пм</t>
  </si>
  <si>
    <t>Сверление дыр в стенах 500x400мм</t>
  </si>
  <si>
    <t>Сверление дыр в перекрытях 500x400мм</t>
  </si>
  <si>
    <t>Сверление дыр в перегородках /300мм/</t>
  </si>
  <si>
    <t>Зонт из оцинкованной стальи на крыше 500x300мм</t>
  </si>
  <si>
    <t>Зонт из оцинкованной стальи на крыше 1400x300мм</t>
  </si>
  <si>
    <t>Зонт из оцинкованной стальи на крыше 700x500мм</t>
  </si>
  <si>
    <t>Зонт из оцинкованной стальи на крыше ö300мм</t>
  </si>
  <si>
    <t>Изоляция воздуховода минватой</t>
  </si>
  <si>
    <t>Детали крепления</t>
  </si>
  <si>
    <t>Установка противопожарной системы</t>
  </si>
  <si>
    <t>Установка приемного-управляющего устройства адресной системы безопасности и пожарной сигнализации</t>
  </si>
  <si>
    <t>Планирование резервного источника вторичного электропитания</t>
  </si>
  <si>
    <t>Установка датчика пожарной сигнализации</t>
  </si>
  <si>
    <t>Установка комбинированного светозвукового сигнализатора безопасности и пожарной сигнализации</t>
  </si>
  <si>
    <t>Установка пожарного ручного датчика</t>
  </si>
  <si>
    <t>Установка изолятора шлейфа</t>
  </si>
  <si>
    <t>Установка GSM-устройства с контроллером хоста TM</t>
  </si>
  <si>
    <t>Установка аккумуляторных батарей</t>
  </si>
  <si>
    <t>Огнеупорная медь 2x2x0. 5 кв. м проведение кабеля мм / с односторонними передатчиками, силиконовой резиновой пробкой и пластиковым слоем ПВХ/</t>
  </si>
  <si>
    <t>Установка адресного релейного модуля</t>
  </si>
  <si>
    <t>Итого по всем разделям, включая прибыль 11%</t>
  </si>
  <si>
    <t>Оборудования</t>
  </si>
  <si>
    <t>Итого по оборудованиям</t>
  </si>
  <si>
    <t>Процент по оборудованиям</t>
  </si>
  <si>
    <t>Итого по всем разделям + оборудования</t>
  </si>
  <si>
    <t>НДС, 20%</t>
  </si>
  <si>
    <t>ВСЕГО</t>
  </si>
  <si>
    <t>Директор ООО §КАПИТАЛ ПРОДЖЕКТ¦                               А. Оганесян</t>
  </si>
  <si>
    <t>Составил                                                                  А. Оганесян</t>
  </si>
  <si>
    <t>Процент /всего/</t>
  </si>
  <si>
    <t>Работы по благоустойству</t>
  </si>
  <si>
    <t>Водоизоляционные работы</t>
  </si>
  <si>
    <t>Снос асфальтобетонного слоя</t>
  </si>
  <si>
    <t>Снос основания того же</t>
  </si>
  <si>
    <t>Разборка базальтных камней цоколя</t>
  </si>
  <si>
    <t>Обработка грунта III класса механизмом</t>
  </si>
  <si>
    <t>Настенная штукатурка толщиной 30 мм</t>
  </si>
  <si>
    <t>Водоизоляция стен с изогамом в два слоя 4мм</t>
  </si>
  <si>
    <t>Обратная засыпка грунта, с тромбовкой</t>
  </si>
  <si>
    <t>Погрузка строй. мусора, излишной почвы на самосвалы и и транспортировка до 13 км</t>
  </si>
  <si>
    <t>Отмостка</t>
  </si>
  <si>
    <t xml:space="preserve">Разборка базальтных плит </t>
  </si>
  <si>
    <t>Разборка бетонных платформ</t>
  </si>
  <si>
    <t>Разборка бетонных бордюров / с фундаментом /</t>
  </si>
  <si>
    <t>Разборка кладки из туфа</t>
  </si>
  <si>
    <t>Асфальтобетонное покрытие толщиной 5 см</t>
  </si>
  <si>
    <t>Подготовительный слой из базальтового щебня толщиной 15 см</t>
  </si>
  <si>
    <t>Распределение битума /  1 м2 -4.12 кг / за счет битума S=192.0м2</t>
  </si>
  <si>
    <t>Нанесение асфальтобетонного покрытия толщиной 5 см.</t>
  </si>
  <si>
    <t>Установка бетонных бордюров размером 300х150 мм</t>
  </si>
  <si>
    <t>Подготовительный слой из базальтового щебня толщиной 7 см</t>
  </si>
  <si>
    <t>Установка базальтных бордюров размером 300х150 мм</t>
  </si>
  <si>
    <t>Изготовление базалтьной площадки</t>
  </si>
  <si>
    <t>Стяжка из цемтнопесчанного раствора толщиной 30мм</t>
  </si>
  <si>
    <t>Облицовка площадки базальтнимы плитами толщиной 30мм</t>
  </si>
  <si>
    <t>Дождеприемный узель</t>
  </si>
  <si>
    <t>Защитный слой из песка</t>
  </si>
  <si>
    <t>Полиэтиленовые трубы de150, SN8</t>
  </si>
  <si>
    <t>Погрузка излишной почвы на самосвалы и и транспортировка до 13 км</t>
  </si>
  <si>
    <t>Дождеприемник ²¸Ð-1</t>
  </si>
  <si>
    <t>Дождеприемник ²¸Ð-2</t>
  </si>
  <si>
    <t>Дождеприемник ²¸Ð-3</t>
  </si>
  <si>
    <t>Лестници и площадки</t>
  </si>
  <si>
    <t xml:space="preserve"> Демонтаж базальтных лестниц сдалнейшей переустановкой</t>
  </si>
  <si>
    <t>Разборка бетоннохо слоя</t>
  </si>
  <si>
    <t>Подготовительный слой из базальтового щебня толщиной 10 см</t>
  </si>
  <si>
    <t>Изготовление лестниц из бетона класса Б15</t>
  </si>
  <si>
    <t>Штукатурка стен цементно-песчаным раствором, улучшенное качество, с сеткой</t>
  </si>
  <si>
    <t>Облицовка стен базальтнимы плитами толщиной 30мм</t>
  </si>
  <si>
    <t>Пандуси, 3 штуки</t>
  </si>
  <si>
    <t>Основание из бутабетона /бетон B7.5/</t>
  </si>
  <si>
    <t>Армированное бетонное основания из бетона класса Б20, толщиной 10см</t>
  </si>
  <si>
    <t xml:space="preserve">Армировка арматурой ö10A500c </t>
  </si>
  <si>
    <t>Навес-1 /3 штуки/</t>
  </si>
  <si>
    <t>Сборка металлического каркаса навеса</t>
  </si>
  <si>
    <t>Мет. труба 50x30x3</t>
  </si>
  <si>
    <t>Сверление дыр в стенах ö10мм, L=150мм</t>
  </si>
  <si>
    <t>Дюбель M10</t>
  </si>
  <si>
    <t>Покритыя из металлочерепици</t>
  </si>
  <si>
    <t>Фасонное изделя из цветного оцинковонного листа</t>
  </si>
  <si>
    <t>Навес-2 /4 штуки/</t>
  </si>
  <si>
    <t>Мет. труба 60x60x4</t>
  </si>
  <si>
    <t>Мет. труба 60x30x2</t>
  </si>
  <si>
    <t>Мет. уголок 90x6 L=60мм</t>
  </si>
  <si>
    <t>Мет. лист 150x8 L=150мм</t>
  </si>
  <si>
    <t>Покритыя из поликарбоната</t>
  </si>
  <si>
    <t>Щебень</t>
  </si>
  <si>
    <t>Бетон класса Б15 /для стоек/</t>
  </si>
  <si>
    <t>Разные работы</t>
  </si>
  <si>
    <t xml:space="preserve"> Ремонт металлического каркаса тарм</t>
  </si>
  <si>
    <t>Окраска металлических труб в вда слоя</t>
  </si>
  <si>
    <t>Окраска газапровода маслянной краской в вда слоя</t>
  </si>
  <si>
    <t>Обработка почвы с помощью экскаватора-погрузчика</t>
  </si>
  <si>
    <t>Перевозка почвы на 50км</t>
  </si>
  <si>
    <t>Опрыскивание почвы вручную в зеленых зонах толщиной 15 см.</t>
  </si>
  <si>
    <t>Подготовка к посеву семян</t>
  </si>
  <si>
    <r>
      <t>Посев семян 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- 35гр</t>
    </r>
  </si>
  <si>
    <t>Одноконтурный котел отопления Q=42квт, N=85вт ( без дымохода/</t>
  </si>
  <si>
    <t>Водонагреватель типа §Ariston¦ N = 1.2 кВт / ч, V = 50л</t>
  </si>
  <si>
    <t xml:space="preserve">Распределительный щит ВРУ8504 - 250 </t>
  </si>
  <si>
    <t>Распределительный щит 18 модульный</t>
  </si>
  <si>
    <t>Приемного-управляющое устройства адресной системы безопасности и пожарной сигнализации</t>
  </si>
  <si>
    <t>Датчик пожарной сигнализации</t>
  </si>
  <si>
    <t>Комбинированная светозвуковая сигнализатор безопасности и пожарной сигнализации</t>
  </si>
  <si>
    <t>Пожарный ручной датчик</t>
  </si>
  <si>
    <t>GSM-устройства с контроллером хоста TM</t>
  </si>
  <si>
    <t xml:space="preserve">Установка противопожарный клапана ö50мм /включая шланг -20м, шкаф/ </t>
  </si>
  <si>
    <t>Разборка базальтных бордюров / с фундаментом /</t>
  </si>
  <si>
    <t>§ºñ¨³Ý ù³Õ³ùÇ Þ»Ý·³íÇÃ í³ñã³Ï³Ý ßñç³ÝÇ Ñ.143 Ù³ÝÏ³å³ñï»½Ç ß»ÝùÇ ÑÇÙÝ³Ýáñá·Ù³Ý ³ßË³ï³ÝùÝ»ñ¦</t>
  </si>
  <si>
    <t>¶ñ³ÝÇï» ë³É»ñÇ ù³Ý¹áõÙ Ñ³ï³ÏÝ»ñÇó</t>
  </si>
  <si>
    <t>E9-34
K1=0.6
K2=0.7
K3=0.5</t>
  </si>
  <si>
    <t>ö³ÛïÛ³ ¹éÝ»ñÇ ³å³ÙáÝï³ÅáõÙ</t>
  </si>
  <si>
    <t>Е46-40</t>
  </si>
  <si>
    <t xml:space="preserve">´³óí³ÍùÇ ù³Ý¹áõÙ ³ñï³ùÇÝ å³ïáõÑ³Ý³µ³óí³ÍùÇ ï³Ï </t>
  </si>
  <si>
    <t>E26-41</t>
  </si>
  <si>
    <t>÷ñ÷ñ³åáÉÇëï.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</si>
  <si>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S=518.0Ù</t>
    </r>
    <r>
      <rPr>
        <vertAlign val="superscript"/>
        <sz val="8"/>
        <rFont val="Arial Armenian"/>
        <family val="2"/>
      </rPr>
      <t>2</t>
    </r>
  </si>
  <si>
    <t>10-742-1</t>
  </si>
  <si>
    <t>ÐëÏÇã å³Ý»É 16 ·áïÇ Ý»ñÏ³éáõóí³Í Ï³é³í³ñáÕ ë³ñùáí »õ Ù³ñïÏáóáí</t>
  </si>
  <si>
    <t>Ð»é³Ëáë³ÛÇÝ Ñ³Ý·áõÛó (GSM)</t>
  </si>
  <si>
    <t>ÌË³ÛÇÝ ïíÇã Ñ³ëó»³Ï³Ý</t>
  </si>
  <si>
    <t>Þ³ñÅ³Ï³Ý ïíÇã Ñ³ëó»³Ï³Ý</t>
  </si>
  <si>
    <t>10-39-3</t>
  </si>
  <si>
    <t>î³·Ý³åÇ Ó»éùÇ Ïá×³Ï</t>
  </si>
  <si>
    <t>10-744-6</t>
  </si>
  <si>
    <t>Èáõë³Ó³ÛÝ³ÛÇÝ ßã³Ï</t>
  </si>
  <si>
    <t>10-52-1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</si>
  <si>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</si>
  <si>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</si>
  <si>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Îñ³ÏÙ³ñÇã</t>
  </si>
  <si>
    <t>8-572-4</t>
  </si>
  <si>
    <t>Ð³Ï³Ññ¹»Ñ³ÛÇÝ å³Ñ³ñ³Ý</t>
  </si>
  <si>
    <t>8-601-2</t>
  </si>
  <si>
    <t>ìÃ³ñ³ÛÇÝ Éáõë³ïáõ ³íïáÝáÙ ëÝáõóÙ³Ùµ LED</t>
  </si>
  <si>
    <t>P23-40</t>
  </si>
  <si>
    <t>ØÇÝã»õ 200ÙÙ å³ï»ñÇ Ù»ç ³Ýóù»ñÇ µ³óáõÙ</t>
  </si>
  <si>
    <t>200-500ÙÙ å³ï»ñÇ Ù»ç ³Ýóù»ñÇ µ³óáõÙ</t>
  </si>
  <si>
    <t>11-840-6</t>
  </si>
  <si>
    <t>ê³Ï³é 20x40ÙÙ</t>
  </si>
  <si>
    <t>ê³Ï³é 15x15ÙÙ</t>
  </si>
  <si>
    <t>Î³åÇã /Ë³ÙáõÃ/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</si>
  <si>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</si>
  <si>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t>8-417-6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</si>
  <si>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</si>
  <si>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Ø³ÉáõË 2x1ÙÙ</t>
  </si>
  <si>
    <t>Ñ-Õ ë³ñù</t>
  </si>
  <si>
    <t>Ñ/Ñ³Ý·áõÛó</t>
  </si>
  <si>
    <t>Ïá×³Ï</t>
  </si>
  <si>
    <t>ßã³Ï</t>
  </si>
  <si>
    <t>Ïñ³ÏÙ³ñÇã</t>
  </si>
  <si>
    <t>Ñ/Ñ å³Ñ³ñ³Ý</t>
  </si>
  <si>
    <t>É³Ùå</t>
  </si>
  <si>
    <t>ë³Ï³é</t>
  </si>
  <si>
    <t>Ï³åÇã</t>
  </si>
  <si>
    <t>×/ËáÕáí³Ï</t>
  </si>
  <si>
    <t>E6-82</t>
  </si>
  <si>
    <t>²Ùñ³Ý ö12A500c</t>
  </si>
  <si>
    <t>E46-190
E46-206</t>
  </si>
  <si>
    <t xml:space="preserve">²Ýóù»ñÇ ß³Õ³÷áõÙ å³ï»ñáõÙ 30ÙÙ, L=30ëÙ </t>
  </si>
  <si>
    <t>100
Ñ³ï</t>
  </si>
  <si>
    <t>·³ÛÉÇÏáÝ</t>
  </si>
  <si>
    <t>³ÉÙ³ëï»</t>
  </si>
  <si>
    <t>▬4x50</t>
  </si>
  <si>
    <t>·/Ñ³ßí³ñÏ
"ì»ñ³Ï³Ý·ÝáõÙ"</t>
  </si>
  <si>
    <t>äáÉÇÙ»ñó»Ù»Ýï³ÇÝ ÉáõÍáõÛÃÇ Ý»ñ³ñÏáõÙ ß³Õ³÷³Í ³Ýóù»ñáõÙ</t>
  </si>
  <si>
    <t>åáÉÇÙ»ñó»Ù»Ýï</t>
  </si>
  <si>
    <t>¾É»Ïïñá¹Ý»ñ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</si>
  <si>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</t>
  </si>
  <si>
    <t>Ù»ï³Õ³ó³Ýó</t>
  </si>
  <si>
    <t>åáÕå³ï ÏÉáñ</t>
  </si>
  <si>
    <t>Ø»ï³Õ³Ï³Ý ßñç³Ý³ÏÝ»ñáí å³ï»ñÇ Ù»ç µ³óí³ÍùÝ»ñÇ áõÅ»Õ³óáõÙ</t>
  </si>
  <si>
    <t>§Реконструкция детского сада N143 административного района Шенгавит, г. Ереван¦</t>
  </si>
  <si>
    <t>Ì³í³É³Ã»ñÃ - Ý³Ë³Ñ³ßÇí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</si>
  <si>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</si>
  <si>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</si>
  <si>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</si>
  <si>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</si>
  <si>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</si>
  <si>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</si>
  <si>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</si>
  <si>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Строительные работы</t>
  </si>
  <si>
    <t>ÀÝ¹³Ù»ÝÁ ïíÛ³É µ³ÅÝáí
Итого по разделу</t>
  </si>
  <si>
    <t>ÎßÇé (%)
Процент (%)</t>
  </si>
  <si>
    <t>Î³éáõóÙ³Ý ³ßË³ï³ÝùÝ»ñ
Строительные работы</t>
  </si>
  <si>
    <t>Ð³ï³ÏÝ»ñ
Полы</t>
  </si>
  <si>
    <t>Ð³ñ¹³ñÙ³Ý ³ßË³ï³ÝùÝ»ñ
Отделочные работы</t>
  </si>
  <si>
    <t>´³óí³ÍùÝ»ñ
Проемы</t>
  </si>
  <si>
    <t>ÎÉáñ³Ýóù³íáñ ë³É»ñÇ Ù»ñÏ³ó³Í ³Ùñ³ÝÝ»ñÇ µ»ïáÝÇ å³ßïå³ÝÇã ß»ñïÇ í»ñ³Ï³Ý·ÝáõÙ
Ремонт защитног слоя бетона пустотный панелей</t>
  </si>
  <si>
    <t>ØÇçë³É³ÛÇÝ Ï³ñ³ÝÝ»ñÇ Ñ³ñ¹³ñáõÙ
Ремонт швов между панелями</t>
  </si>
  <si>
    <t>Ð³ï³íáñ ³ëïÇ×³ÝÝ»ñÇ ³Ùñ³óáõÙ
Укрепление лестниц</t>
  </si>
  <si>
    <t>î³ÝÇù
Кровля</t>
  </si>
  <si>
    <t>Î³éáõóáÕ³Ï³Ý ³ßË³ï³ÝùÝ»ñ
Строительные работы</t>
  </si>
  <si>
    <t>æ»ñÙ³Ù»Ïáõë³óÙ³Ý ³ßË³ï³ÝùÝ»ñ
Теплоизоляционные работы</t>
  </si>
  <si>
    <t>æ»éáõóáõÙ
Отопление</t>
  </si>
  <si>
    <t>Î³Ãë³ÛÇ ÍË³ï³ñ /·áñÍ³ñ³Ý³ÛÇÝ/
дымоход для котла /заводской/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</si>
  <si>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
Циркуляционный насос G=5м3/час, H=8м </t>
    </r>
  </si>
  <si>
    <t>ÀÝ¹³ñÓ³ÏÙ³Ý Ù»Ùµñ³Ý³ÛÇÝ ³ÝáÃ V=80É
Мембарная колба V=80л</t>
  </si>
  <si>
    <t>æñ³Ù³ï³Ï³ñ³ñÙ³Ý ó³Ýó
Водоснабжения</t>
  </si>
  <si>
    <t>ø³Ý¹Ù³Ý ³ßË³ï³ÝùÝ»ñ
Работы по сносу</t>
  </si>
  <si>
    <t>Ñ³ï
штук</t>
  </si>
  <si>
    <t xml:space="preserve">ØáõïùÇ µ³ßËÇã å³Ñ³ñ³ÝÇ ï»Õ³¹ñáõÙ ВРУ8504 - 250 
Распределительный щит ВРУ8504 - 250 </t>
  </si>
  <si>
    <t>ú¹Ç Ý»ñ³ÍÙ³Ý ¨ ³ñï³ÍÙ³Ý è»Ïáõå»ñ³óÇáÝ Ñ³Ù³Ï³ñ·  Ü-135Ù3/Å, ²-125Ù3/Å
Рекуперационная система  Ü-135Ù3/Å, ²-125Ù3/Å</t>
  </si>
  <si>
    <t>ÐëÏÇã å³Ý»É 16 ·áïÇ Ý»ñÏ³éáõóí³Í Ï³é³í³ñáÕ ë³ñùáí »õ Ù³ñïÏáóáí
Установка приемного-управляющего устройства адресной системы безопасности и пожарной сигнализации</t>
  </si>
  <si>
    <t>ÌË³ÛÇÝ ïíÇã Ñ³ëó»³Ï³Ý
Установка датчика пожарной сигнализации</t>
  </si>
  <si>
    <t>Þ³ñÅ³Ï³Ý ïíÇã Ñ³ëó»³Ï³Ý
Установка датчика движения</t>
  </si>
  <si>
    <t>î³·Ý³åÇ Ó»éùÇ Ïá×³Ï
Установка ручного датчика</t>
  </si>
  <si>
    <t>Èáõë³Ó³ÛÝ³ÛÇÝ ßã³Ï
Светозвуковой датчик</t>
  </si>
  <si>
    <t>ø³Ý¹Ù³Ý ³ßË³ï³ÝùÝ»ñ
Разборочные работы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</si>
  <si>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</si>
  <si>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</si>
  <si>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æ»éáõóÙ³Ý ÙÇ³ÏáÝïáõñ³ÛÇÝ Ï³Ãë³ÛÇ ï»Õ³¹ñáõÙ Q=42Ïíï, N=85ìï /³é³Ýó ÍËÝ»ÉáõÛ½Ç/
Одноконтурный котел отопления Q=42квт, N=85вт ( без дымохода/</t>
  </si>
  <si>
    <t>æñ³ï³ù³óáõóÇãÇ ï»Õ³¹ñáõÙ §²ñÇëïáÝ¦ ïÇåÇ N=1.2Ïíï/Å, V=50É
Водонагреватель типа §Ariston¦ N = 1.2 кВт / ч, V = 50л</t>
  </si>
  <si>
    <t>ú¹Ç Ý»ñ³ÍÙ³Ý ¨ ³ñï³ÍÙ³Ý è»Ïáõå»ñ³óÇáÝ Ñ³Ù³Ï³ñ·  Ü-115Ù3/Å, ²-105Ù3/Å</t>
  </si>
  <si>
    <t>²é³ëï³Õ³ÛÇÝ û¹³ÙáõÕ L=1310, N=0.075Ïíï/Å
воздуховод L=1310, N=0.075Ïíï/Å</t>
  </si>
  <si>
    <t>Î³Ý³É³ÛÇÝ û¹³ÙáõÕ L=1250, N=0.2Ïíï/Å
Каналный воздуховод L=1250, N=0.2Ïíï/Å</t>
  </si>
  <si>
    <t>²é³Ýóù³ÛÇÝ û¹³ÙÕÇã N=0.02Ïíï/Å
Воздуховод N=0.02Ïíï/Å</t>
  </si>
  <si>
    <t>Ð»é³Ëáë³ÛÇÝ Ñ³Ý·áõÛó (GSM)
GSM-устройства с контроллером хоста TM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</si>
  <si>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</si>
  <si>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</si>
  <si>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</si>
  <si>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</si>
  <si>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</si>
  <si>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</si>
  <si>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Ø»ï³Õ³åÉ³ëï» ¹éÝ»ñÇ ³å³ÙáÝï³ÅáõÙ</t>
  </si>
  <si>
    <t>æ»éáõóÙ³Ý Ù³ñïÏáóÝ»ñÇ í»ñ³ï»Õ³¹ñáõÙ, 850Ñ³ï</t>
  </si>
  <si>
    <t>ØÇçÝáñÙ»ñÇ Ï³éáõóáõÙ Ã»Ã»õ³µ»ïáÝ»  µÉáÏÝ»ñÇó 20ëÙ Ñ³ëïáõÃÛ³Ùµ</t>
  </si>
  <si>
    <t>Ê×Ç Ý³Ë³å³ïñ³ëï³Ï³Ý ß»ñïÇ Çñ³Ï³Ý³óáõÙ 5-7ëÙ Ñ³ëïáõÃÛ³Ùµ, 5-10ÙÙ ýñ³ÏóÇ³ÛÇ</t>
  </si>
  <si>
    <t>ä³ï»ñÇ ëí³ÕáõÙ ó»Ù»Ýï³í³½³ÛÇÝ ß³Õ³Ëáí</t>
  </si>
  <si>
    <t>¸é³Ý µ³óí³ÍùÝ»ñÇ áõÅ»Õ³óáõÙ, 3 Ñ³ïÇ Ñ³Ù³ñ</t>
  </si>
  <si>
    <t>²ÝÏÛáõÝ³Ï L100x8</t>
  </si>
  <si>
    <t>L100x8</t>
  </si>
  <si>
    <t>Þ»ñï³åáÕå³ï ▬4x50, L=250</t>
  </si>
  <si>
    <t>î³ñÑ³ÝÙ³Ý ³ëïÇ×³ÝÝ»ñÇ í»ñ³Ýáñá·áõÙ</t>
  </si>
  <si>
    <t>î³ñÑ³ÝÙ³Ý Ù»ï³Õ³Ï³Ý ³ëïÇ×³ÝÝ»ñÇ ¨ ×³Õ³ß³ñÇ Ù³ùñáõÙ Å³Ý·Çó</t>
  </si>
  <si>
    <t>î³ñÑ³ÝÙ³Ý Ù»ï³Õ³Ï³Ý ³ëïÇ×³ÝÝ»ñÇ ¨ ×³Õ³ß³ñÇ í»ñ³Ýáñá·áõÙ, ÛáõÕ³Ý»ñÏáõÙ 2 ß»ñï</t>
  </si>
  <si>
    <t>E9-207</t>
  </si>
  <si>
    <t>Ø»ï³Õ³Ï³Ý µ³½ñÇùÇ í»ñ³Ï³Ý·ÝáõÙ</t>
  </si>
  <si>
    <r>
      <t xml:space="preserve">ø³é³ÏáõëÇ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</si>
  <si>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t>□10x10x1ÙÙ</t>
  </si>
  <si>
    <r>
      <t xml:space="preserve">äáÕå³ï³Ã»ñÃ </t>
    </r>
    <r>
      <rPr>
        <sz val="12"/>
        <rFont val="Arial"/>
        <family val="2"/>
        <charset val="204"/>
      </rPr>
      <t>-</t>
    </r>
    <r>
      <rPr>
        <sz val="8"/>
        <rFont val="Arial Armenian"/>
        <family val="2"/>
      </rPr>
      <t>3x40ÙÙ</t>
    </r>
  </si>
  <si>
    <t>-3x40ÙÙ</t>
  </si>
  <si>
    <t>²ÝÏÛáõÝ³Ï L40x3ÙÙ</t>
  </si>
  <si>
    <t>L40x3ÙÙ</t>
  </si>
  <si>
    <t>E46-95</t>
  </si>
  <si>
    <t>î³ÝÇùÇ íñ³ÛÇó Ç½á·³Ùáí Í³ÍÏáõÛÃÇ Ñ»é³óáõÙ</t>
  </si>
  <si>
    <t>Е46-119
Е46-120</t>
  </si>
  <si>
    <t>ò»Ù»Ýï³í³½» Ñ³ñÃ³ß»ñïÇ ù³Ý¹áõÙ</t>
  </si>
  <si>
    <t>î³ÝÇùÇ ç»ñÙ³Ù»Ïáõë³óáõÙ 100ÙÙ Ñ³ëï. ¿ùëñáõ¹³óí³Í ÷ñ÷ñ³åáÉÇëïÇñáÉáí</t>
  </si>
  <si>
    <t xml:space="preserve">¾ùëïñáõ¹³óí³Í ÷ñ÷ñ³åáÉÇëïÇñáÉÇ ³ñÅ»ùÁ </t>
  </si>
  <si>
    <t>Ð³Ýù³µ³Ùµ³Ï 150ÙÙ Ñ³ëï«</t>
  </si>
  <si>
    <t>150ÙÙ Ñ³ëï.</t>
  </si>
  <si>
    <r>
      <t xml:space="preserve">äáÕå³ï» ó³Ýó </t>
    </r>
    <r>
      <rPr>
        <sz val="8"/>
        <rFont val="Symbol"/>
        <family val="1"/>
        <charset val="2"/>
      </rPr>
      <t>d=3</t>
    </r>
    <r>
      <rPr>
        <sz val="8"/>
        <rFont val="Arial Armenian"/>
        <family val="2"/>
      </rPr>
      <t>ÙÙ« µçÇçÁ 100x100ÙÙ</t>
    </r>
  </si>
  <si>
    <t>E12-299
E12-300</t>
  </si>
  <si>
    <r>
      <t>ò»Ù»Ýï-³í³½³ÛÇÝ Ñ³ñÃ»óÝáÕ ß»ñïÇ Çñ³Ï³Ý³óáõÙ 60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120ÙÙ Ñ³ëïáõÃÛ³Ùµ</t>
    </r>
  </si>
  <si>
    <t>E12-109
ÏÇñ.</t>
  </si>
  <si>
    <t>Ì³ÍÏáõÛÃÇ Çñ³Ï³Ý³óáõÙ »ñÏß»ñï Ç½á·³ÙÇó /»ñÏñáñ¹ ß»ñïÁ ùí³ñó³ÛÇÝ ³í³½/</t>
  </si>
  <si>
    <r>
      <t xml:space="preserve">ä³ï»ñÇ ¨ Í³ÍÏÇ ë³ÉÇ Í³ÍÏáõÙ Ýáñ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=0.7ÙÙ</t>
    </r>
  </si>
  <si>
    <t>¶»ñÙ»ïÇÏ ÝÛáõÃ, 0.1É/·Ù, 35.0·Ù</t>
  </si>
  <si>
    <t>É</t>
  </si>
  <si>
    <t>·»ñÙ»ïÇÏ ÝÛáõÃ</t>
  </si>
  <si>
    <t>¸Ûáõµ»É 6x80 HPS-1</t>
  </si>
  <si>
    <t>¹Ûáõµ»É 6x80</t>
  </si>
  <si>
    <t>Ð³ñÃ ï³÷ûÕ³Ï</t>
  </si>
  <si>
    <t>ï³÷ûÕ³Ï</t>
  </si>
  <si>
    <t>E12-279</t>
  </si>
  <si>
    <t>Î³ËáíÇ çñÑáñ¹³ÝÝ»ñÇ å³ïñ³ëïáõÙ Ñ³ñÃ óÇÝÏ³å³ï ÃÇÃ»ÕÇó</t>
  </si>
  <si>
    <t>ä³ï»ñÇ íñ³ÛÇó Ç½á·³Ùáí Í³ÍÏáõÛÃÇ Ñ»é³óáõÙ</t>
  </si>
  <si>
    <t>Ø»ï³Õ³Ï³Ý Ó»éÝ³ë³Ý¹áõÕù</t>
  </si>
  <si>
    <t>Ø»ï³Õ³Ï³Ý Ó»éÝ³ë³Ý¹áõÕùÇ Ñ³í³ù³ÏóáõÙ</t>
  </si>
  <si>
    <t>ïÝ</t>
  </si>
  <si>
    <t>Ø»ï. ËáÕáí³Ï 50x50x3ÙÙ</t>
  </si>
  <si>
    <t>Ø»ï. ÃÇÃ»Õ -50x10 L=200ÙÙ</t>
  </si>
  <si>
    <t>¸Ûáõµ»É M16</t>
  </si>
  <si>
    <t xml:space="preserve">¹Ûáõµ»É </t>
  </si>
  <si>
    <t>Ø»ï³Õ³Ï³Ý ¹»ï³ÉÝ»ñÇ ÛáõÕ³Ý»ñÏáõÙ 2 ß»ñï</t>
  </si>
  <si>
    <t>´³óí³ÍùÝ»ñÇ ß³ñáõÙ §´Þ-1¦</t>
  </si>
  <si>
    <t>ä³ïÇ Ï³éáõóáõÙ Ã»Ã»õ³µ»ïáÝ»  µÉáÏÝ»ñÇó 30ëÙ Ñ³ëïáõÃÛ³Ùµ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</si>
  <si>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</si>
  <si>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</si>
  <si>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</t>
    </r>
  </si>
  <si>
    <t>³Ùñ³Ý /ó³Ýó/</t>
  </si>
  <si>
    <t>E6-106
K=0.5</t>
  </si>
  <si>
    <t>´ÉáÏ»ñÇ ¹³ï³ñÏáõÃÛáõÝÝ»ñÇ ÉóáõÙ B7.5 ¹³ëÇ Ã»Ã»õ µ»ïáÝáí</t>
  </si>
  <si>
    <t>Ã»Ã. µ»ïáÝ B7.5</t>
  </si>
  <si>
    <t>²Ýóù»ñÇ Ý»ñ³ñÏáõÙ åáÉÇÙ»ñó»Ù»Ýï³ÛÇÝ ß³Õ³Ëáí</t>
  </si>
  <si>
    <t>ä³ïÇ Ï³éáõóáõÙ Ã»Ã»õ³µ»ïáÝ»  µÉáÏÝ»ñÇó 20ëÙ Ñ³ëïáõÃÛ³Ùµ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</si>
  <si>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16ÙÙ, L=100ÙÙ</t>
    </r>
  </si>
  <si>
    <t>¶áÛáõÃÛáõÝ áõÝ»óáÕ ÙÇçÝáñÙÝ»ñÇ ³Ùñ³óáõÙ</t>
  </si>
  <si>
    <t>äáÕå³ï» ³ÝÏÛáõÝ³Ï L63x63x5, L=100ÙÙ, n=400Ñ³ï</t>
  </si>
  <si>
    <t>L63x63x5</t>
  </si>
  <si>
    <t>¸Ûáõµ»É 6ÙÙ L=60ÙÙ</t>
  </si>
  <si>
    <r>
      <t>Ö³ù»ñÇ ó»Ù»Ýï³ÛÇÝ ß³Õ³Ëáí Ý»ñ³ñÏáõÙ 30Ù</t>
    </r>
    <r>
      <rPr>
        <vertAlign val="superscript"/>
        <sz val="8"/>
        <rFont val="Arial Armenian"/>
        <family val="2"/>
      </rPr>
      <t>2</t>
    </r>
  </si>
  <si>
    <t>ÊáÕáí³Ï³ß³ñÇ ³ÝóÏ³óáõÙ ÏáÛáõÕáõ åáÉÇíÇÝÇÉùÉáñÇ¹³ÛÇÝ ËáÕáí³ÏÝ»ñÇó ö200ÙÙ, ÑÇ¹ñ³íÉÇÏ ÷áñÓ³ñÏáõÙáí /Ëñ³ÙáõÕáõÙ/</t>
  </si>
  <si>
    <t>Êñ³ÙáõÕáõ Ùß³ÏáõÙ III Ï³ñ·Ç ·ñáõÝïÝ»ñáõÙ Ó»éùáí</t>
  </si>
  <si>
    <t>III Ï³ñ·Ç µÝ³ÑáÕÇ Ùß³ÏáõÙ Ù»Ë³ÝÇ½Ùáí, ÏáÕÉÇóùáí</t>
  </si>
  <si>
    <t>E1-1569</t>
  </si>
  <si>
    <t>III Ï³ñ·Ç µÝ³ÑáÕÇ Ùß³ÏáõÙ Ù»Ë³ÝÇ½Ùáí, µ³ñÓ»Éáí ³/ÇÝùÝ³Ã³÷»ñÇ íñ³</t>
  </si>
  <si>
    <t>¶ñáõÝïÇ »ïÉÇóù Ù»Ë³ÝÇ½Ùáí</t>
  </si>
  <si>
    <t>Èº¸ ïÇåÇ Éáõë³ïáõÝ»ñÇ ï»Õ³¹ñáõÙ LED É³Ùåáí 25íï Ñ½áñáõÃÛ³Ùµ, 250ÙÙ ïñ³Ù³·Íáí, 2700ÉÙ</t>
  </si>
  <si>
    <t>ú¹Ç Ý»ñ³ÍÙ³Ý ¨ ³ñï³ÍÙ³Ý è»Ïáõå»ñ³óÇáÝ Ñ³Ù³Ï³ñ·  Ü-235Ù3/Å, ²-220Ù3/Å</t>
  </si>
  <si>
    <t>òÇÝÏ³å³ï åáÕå³ïÇó Ñáí³Ýáó  3200x1200ÙÙ /ËáÑ³Ýáó³ÛÇÝ ¿É»Ïïñ³Ï³Ý ë³ÉÇ íñ³/, 1Ñ³ï</t>
  </si>
  <si>
    <t>ú¹³ï³ñÇ ³ÝóÏ³óáõÙ óÇÝÏ³å³ï åáÕå³ïÇó 300x300(h)ÙÙ ã³÷»ñÇ</t>
  </si>
  <si>
    <t>ú¹³ï³ñÇ ³ÝóÏ³óáõÙ óÇÝÏ³å³ï åáÕå³ïÇó ö125ÙÙ ã³÷»ñÇ, 270·Ù</t>
  </si>
  <si>
    <t>²Ýóù»ñÇ µ³óáõÙ å³ï»ñáõÙ 550x350ÙÙ</t>
  </si>
  <si>
    <t>æñ³Ù»Ïáõë³óÙ³Ý ³ßË³ï³ÝùÝ»ñ</t>
  </si>
  <si>
    <t>Ø³ÛÃ»ñÇ ³ëý³Éïµ»ïáÝ» Í³ÍÏáõÛÃÇ ù³Ý¹áõÙ</t>
  </si>
  <si>
    <t>ä³ï»ñÇ ëí³ÕáõÙ ó»Ù»Ýï-³í³½³ÛÇÝ ß³Õ³Ëáí 30ÙÙ Ñ³ëï.</t>
  </si>
  <si>
    <t>ä³ï»ñÇ çñ³Ù»ÏáõëÇã ß»ñïÇ Çñ³Ï³Ý³óáõÙ Ç½á·³ÙÇó 4ÙÙ, »ñÏß»ñï</t>
  </si>
  <si>
    <t>ê³Éí³Íù</t>
  </si>
  <si>
    <t>´³½³Éï» Ñ³ñÃ³ÏÇ Ï³éáõóáõÙ</t>
  </si>
  <si>
    <t>E11-55
E11-56
K=4</t>
  </si>
  <si>
    <t>ò/³í³½» Ñ³ñÃ³ß»ñïÇ Çñ³Ï³Ý³óáõÙ, 40ÙÙ Ñ³ëï.</t>
  </si>
  <si>
    <t>Ð³ñÃ³ÏÇ »ñ»ëå³ïáõÙ µ³½³Éï» ë³É»ñáí, 40ÙÙ Ñ³ëï.</t>
  </si>
  <si>
    <t>Â³ñÙ³Ý»ñÇ, Ù»ï³Õ³Ï³Ý ó³ÝÏ³å³ïÇ µ³ó³Ï³ÛáÕ/íÝ³ëí³Í Ù»ï³Õ³Ï³Ý ËáÕáí³ÏÝ»ñÇ Éñ³óáõÙ</t>
  </si>
  <si>
    <t>´³½³Éï» Ñ³ñÃ³ÏÇ ù³Ý¹áõÙ</t>
  </si>
  <si>
    <t>Ì³ÍÏ³ñ³Ý-1 /1 Ñ³ïÇ Ñ³Ù³ñ/</t>
  </si>
  <si>
    <t>ÞÇÝ³ñ³ñ³Ï³Ý ³ßË³ï³ÝùÝ»ñ
Строительные работы</t>
  </si>
  <si>
    <t>´³óí³ÍùÝ»ñÇ ß³ñáõÙ §´Þ-1¦
Кладка проемов</t>
  </si>
  <si>
    <t>¶áÛáõÃÛáõÝ áõÝ»óáÕ ÙÇçÝáñÙÝ»ñÇ ³Ùñ³óáõÙ
Укрепление перегородок</t>
  </si>
  <si>
    <t>¸é³Ý µ³óí³ÍùÝ»ñÇ áõÅ»Õ³óáõÙ, 3 Ñ³ïÇ Ñ³Ù³ñ
Усиление дверних проемов, 3 штуки</t>
  </si>
  <si>
    <t>î³ñÑ³ÝÙ³Ý ³ëïÇ×³ÝÝ»ñÇ í»ñ³Ýáñá·áõÙ
Ремонт противопожарных лестниц</t>
  </si>
  <si>
    <t>Ø»ï³Õ³Ï³Ý Ó»éÝ³ë³Ý¹áõÕù
Металлическая лестница</t>
  </si>
  <si>
    <t>ÎáÛáõÕáõ ó³Ýó
Канализация</t>
  </si>
  <si>
    <t>²å³ÙáÝï³ÅÙ³Ý ³ßË³ï³ÝùÝ»ñ
Работы по сносу</t>
  </si>
  <si>
    <t>Ò»õ³íáñ Ù³ë»ñ åáÉÇíÇÝÇÉùÉáñÇ¹³ÛÇÝ ËáÕáí³ÏÝ»ñÇ Ñ³Ù³ñ
Фитинги</t>
  </si>
  <si>
    <t>¾É»Ïïñ³ï»ËÝÇÏ³Ï³Ý Ù³ë
Электрическая часть</t>
  </si>
  <si>
    <t>Ü»ñùÇÝ ¿É»Ïïñ³Ï³Ý Ù³ë
Внешная электрическая часть</t>
  </si>
  <si>
    <t>ÐáÕ³ÝóáõÙ
Заземление</t>
  </si>
  <si>
    <t>Ü»ñùÇÝ ¿É»Ïïñ³Éáõë³íáñáõÃÛ³Ý Ù³ë
Электроосвешения</t>
  </si>
  <si>
    <t>²å³ÝáÝï³ÅÙ³Ý ³ßË³ï³ÝùÝ»ñ
Работы по сносу</t>
  </si>
  <si>
    <t>ú¹³÷áËáõÃÛáõÝ
Вентиляция</t>
  </si>
  <si>
    <t>Ð³Ï³Ññ¹»Ñ³ÛÇÝ Ñ³Ù³Ï³ñ·Ç ï»Õ³¹ñáõÙ
Установка противопожарной системы</t>
  </si>
  <si>
    <t>´³ñ»Ï³ñ·Ù³Ý ³ßË³ï³ÝùÝ»ñ
Работы по благоустойству</t>
  </si>
  <si>
    <t>æñ³Ù»Ïáõë³óÙ³Ý ³ßË³ï³ÝùÝ»ñ
Водоизоляционные работы</t>
  </si>
  <si>
    <t>ê³Éí³Íù
Отмостка</t>
  </si>
  <si>
    <t>²/µ»ïáÝ» Í³ÍáõÛÃÇ Çñ³Ï³Ý³óáõÙ 5ëÙ Ñ³ëï.
Асфальтобетонное покрытие толщиной 5 см</t>
  </si>
  <si>
    <t>´»ïáÝ» »½ñ³ù³ñ»ñÇ ï»Õ³¹ñáõÙ 300x150 ÙÙ ã³÷»ñáí
Установка бетонных бордюров размером 300х150 мм</t>
  </si>
  <si>
    <t>´³½³Éï» Ñ³ñÃ³ÏÇ Ï³éáõóáõÙ
Изготовление базалтьной площадки</t>
  </si>
  <si>
    <t>Ì³ÍÏ³ñ³Ý-1 /1 Ñ³ïÇ Ñ³Ù³ñ/
Навес-1 /1 штука/</t>
  </si>
  <si>
    <t>Ì³ÍÏ³ñ³Ý-2 /4 Ñ³ïÇ Ñ³Ù³ñ/
Навес-2 /4 штук/</t>
  </si>
  <si>
    <t>Р5-41</t>
  </si>
  <si>
    <t>P13-2</t>
  </si>
  <si>
    <t>ë</t>
  </si>
  <si>
    <t>µ³½³Éï» ë³É</t>
  </si>
  <si>
    <t>30ÙÙ</t>
  </si>
  <si>
    <t>³Ùñ³Ý³ó³Ýó</t>
  </si>
  <si>
    <t>Ç½á·³Ù ³í³½.</t>
  </si>
  <si>
    <t>50ÙÙ Ñ³ëï.</t>
  </si>
  <si>
    <t>50ÙÙ</t>
  </si>
  <si>
    <t>³ÝÏÛáõÝ. ¹»ï³É</t>
  </si>
  <si>
    <t>P11-186
ÏÇñ.</t>
  </si>
  <si>
    <t>E15-523
K=2</t>
  </si>
  <si>
    <t>60ÙÙ</t>
  </si>
  <si>
    <t>²ëïÇ×³ÝÝ»ñ</t>
  </si>
  <si>
    <t>P13-47</t>
  </si>
  <si>
    <t>E15-74</t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</si>
  <si>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</si>
  <si>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</si>
  <si>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Ì³ÍÏ³ñ³Ý-3 /1 Ñ³ïÇ Ñ³Ù³ñ/
Навес-3 /1 штука/</t>
  </si>
  <si>
    <t>§ºñ¨³Ý ù³Õ³ùÇ Þ»Ý·³íÇÃ í³ñã³Ï³Ý ßñç³ÝÇ Ñ.147 Ù³ÝÏ³å³ñï»½Ç ß»ÝùÇ ÑÇÙÝ³Ýáñá·Ù³Ý ³ßË³ï³ÝùÝ»ñ¦
§Реконструкция детского сада N147 административного района Шенгавит, г. Ереван¦</t>
  </si>
  <si>
    <t>Î»ñ³ÙÇÏ³Ï³Ý ë³ÉÇÏÝ»ñÇó Ñ³ï³ÏÇ ù³Ý¹áõÙ
Разборка полов из керамических плиток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</si>
  <si>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</si>
  <si>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Ø³Ýñ³Ñ³ï³ÏÇ ù³Ý¹áõÙ
Разборка паркетных полов</t>
  </si>
  <si>
    <t>´»ïáÝ» Ñ³ï³ÏÝ»ñÇ ù³Ý¹áõÙ
Разборка бетонных полов</t>
  </si>
  <si>
    <t>¶ñ³ÝÇï» ë³É»ñÇ ù³Ý¹áõÙ Ñ³ï³ÏÝ»ñÇó
Разборка гранитных полов</t>
  </si>
  <si>
    <t>Ð³ï³ÏÝ»ñÇ ó»Ù»Ýï³í³½» Ñ³ñÃ³ß»ñïÇ ù³Ý¹áõÙ
Разборка цементно-песчаной стяжки с полов</t>
  </si>
  <si>
    <t>ö³Ûï» ßñÇß³ÏÝ»ñÇ ù³Ý¹áõÙ
Разборка деревьянных плинтусов</t>
  </si>
  <si>
    <t>·Ù
пм</t>
  </si>
  <si>
    <t>¶ñ³ÝÇï» ßñÇß³ÏÝ»ñÇ ù³Ý¹áõÙ
Разборка гранитных плинтусов</t>
  </si>
  <si>
    <t>10ëÙ Ñ³ëïáõÃÛ³Ý ÙÇçÝáñÙÝ»ñÇ ù³Ý¹áõÙ
Разборка бетонных перегородок толщиной 100мм</t>
  </si>
  <si>
    <t>¶³ç» ëí³ÕÇ ù³Ý¹áõÙ å³ï»ñÇó, Ý»ñÏÇ ß»ñïÇ Ñ»ï ÙÇ³ëÇÝ
Разборка слоя алебастра с стен, со слоем окраски</t>
  </si>
  <si>
    <t>êáëÝÓ³Ý»ñÏÇ Ù³ùñáõÙ å³ï»ñÇó
Вытирка водоэмульсионной краски со стен</t>
  </si>
  <si>
    <t>Ð³Ë×³ë³ÉÇ ù³Ý¹áõÙ å³ï»ñÇó
Разборка керамических плиток со стен</t>
  </si>
  <si>
    <t>ò/³í³½³ÛÇÝ ëí³ÕÇ ù³Ý¹áõÙ å³ï»ñÇó
Разборка цементно-песчаного слоя со стен</t>
  </si>
  <si>
    <t>ÚáõÕ³Ý»ñÏÇ Ù³ùñáõÙ å³ï»ñÇó
Вытирка маслянной краски со стен</t>
  </si>
  <si>
    <t>ö³Ûï³ï³ß»Õ³ÛÇÝ ë³É»ñÇó í³Ñ³Ý³ÏÝ»ñÇ ù³Ý¹áõÙ
Разборка досчатих досак</t>
  </si>
  <si>
    <t>ä³ï»ñÇó ·ñ³ÝÇï» »ñ»ëå³ïÙ³Ý ù³Ý¹áõÙ
Разборка гранитных плит со стен</t>
  </si>
  <si>
    <t>ä³ïáõÑ³ÝÝ»ñÇ ¨ ¹éÝ»ñÇ ß»å»ñÇ ëí³ÕÇ ù³Ý¹áõÙ
Разборка штукатурки дверных и оконных откосов</t>
  </si>
  <si>
    <t>¶³ç» ëí³ÕÇ ù³Ý¹áõÙ ³é³ëï³ÕÝ»ñÇó, ëáëÝÓ³Ý»ñÏÇ Ñ»ï ÙÇ³ëÇÝ 
Разборка слоя алебастра спотолков, со слоем окраски</t>
  </si>
  <si>
    <t>Ø»ï³Õ³åÉ³ëï» ¹éÝ»ñÇ ³å³ÙáÝï³ÅáõÙ
Разборка металопластиковых дверей</t>
  </si>
  <si>
    <t>ö³ÛïÛ³ ¹éÝ»ñÇ ³å³ÙáÝï³ÅáõÙ
Разборка деревянных дверей</t>
  </si>
  <si>
    <t>ö³ÛïÛ³ å³ïáõÑ³ÝÝ»ñÇ ³å³ÙáÝï³ÅáõÙ /å³ïáõÑ³Ý³·á·»ñáí/
Разборка деревянных окон /вместе подоконниками/</t>
  </si>
  <si>
    <t>´³óí³ÍùÇ ù³Ý¹áõÙ ³ñï³ùÇÝ å³ïáõÑ³Ý³µ³óí³ÍùÇ ï³Ï 
Разборка оконного проема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</si>
  <si>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</si>
  <si>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²ëïÇ×³ÝÝ»ñÇ Ù»ï³Õ³Ï³Ý µ³½ñÇùÝ»ñÇ ³å³ÙáÝï³ÅáõÙ
Демонтаж металических перил лестниц</t>
  </si>
  <si>
    <t>²ÉÛáõÙÇÝ» ç»éáõóÙ³Ý Ù³ñïÏáóÝ»ñÇ ³å³ÙáÝï³ÅáõÙ
Демонтаж алюминевых секций отопления</t>
  </si>
  <si>
    <t>æ»éáõóÙ³Ý Ù³ñïÏáóÝ»ñÇ í»ñ³ï»Õ³¹ñáõÙ, 850Ñ³ï
Переустановка алюмиевых секций, 850 шт</t>
  </si>
  <si>
    <t>¿ÏÙ
экм</t>
  </si>
  <si>
    <t>äáÉÇåñáåÇÉ»Ý³ÛÇÝ ËáÕáí³ÏÝ»ñÇ ³å³ÙáÝï³ÅáõÙ
Демонтаж полипропиленовых труб</t>
  </si>
  <si>
    <t>²éÏ³ ·áõÛùÇ Å³Ù³Ý³Ï³íáñ ï»Õ³÷áËÙ³Ý ³ßË³ï³ÝùÝ»ñ
Временное перемещение существующего имущества</t>
  </si>
  <si>
    <t>ÞÇÝ. ³ÕµÇ ¨ å³Ñ»ëï³íáñíáÕ Çñ»ñÇ Ñ³í³ùáõÙ, ¹áõñë µ»ñáõÙ ß»ÝùÇó, Ïáõï³ÏáõÙ
Сбор строительного мусора и предметов хранения, вывоз из здания</t>
  </si>
  <si>
    <t>ï
тн</t>
  </si>
  <si>
    <t>ÞÇÝ ³ÕµÇ µ³ñÓáõÙ ¨ ï»Õ³÷áËáõÙ ÙÇÝã¨ 13ÏÙ Ñ»é³íáñáõÃÛ³Ý íñ³
Погрузка строй. мусора на самосвалы и и транспортировка до 13 км</t>
  </si>
  <si>
    <t>º/µ Ñ»Í³ÝÝ»ñÇ å³ïñ³ëïáõÙ ÙÇçÝáñÙÝ»ñÇ ï³Ï B15 ¹³ëÇ µ»ïáÝÇó
Ж/б пояси под перегородки, из бетона класса B15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</si>
  <si>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Арматура Æ10A500C</t>
    </r>
  </si>
  <si>
    <t>²Ùñ³Ý ö8AcI
Арматура ö8AcI</t>
  </si>
  <si>
    <t>ØÇçÝáñÙ»ñÇ Ï³éáõóáõÙ Ã»Ã»õ³µ»ïáÝ»  µÉáÏÝ»ñÇó 10ëÙ Ñ³ëïáõÃÛ³Ùµ
Строительство перегородок из бетонных блоков толщиной 10 см.</t>
  </si>
  <si>
    <t>ØÇçÝáñÙ»ñÇ Ï³éáõóáõÙ Ã»Ã»õ³µ»ïáÝ»  µÉáÏÝ»ñÇó 20ëÙ Ñ³ëïáõÃÛ³Ùµ
Строительство перегородок из бетонных блоков толщиной 20 см.</t>
  </si>
  <si>
    <t>´ÉáÏ»ñÇ ¹³ï³ñÏáõÃÛáõÝÝ»ñÇ ÉóáõÙ ó»Ù»Ýï-³í³½³ÛÇÝ ß³Õ³Ëáí
Заполнение пустот блоков цементно-песчаным раствором</t>
  </si>
  <si>
    <t>Þ³ñí³ÍùÇ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</si>
  <si>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Армарура Æ10A500C</t>
    </r>
  </si>
  <si>
    <t>²Ùñ³Ý ö6AcI
Арматура ö6AcI</t>
  </si>
  <si>
    <t>ØÇçÝáñÙ³ÛÇÝ µÉáÏ»ñÇ »õ ÏáÝëïñáõÏóÇ³Ý»ñÇ ÙÇç»õ, Ï³ñ³ÝÝ»ñáõÙ ÷ñ÷ñ³åÉ³ëïÇ ï»Õ³¹ñáõÙ 100x20ÙÙ ã³÷»ñÇ
Монтаж пенопласта 100х20 мм между перегородками и конструкциями</t>
  </si>
  <si>
    <t>º/µ ÙÇ³ÓáõÛÉ µ³ñ³íáñÝ»ñÇ å³ïñ³ëïáõÙ B12.5 ¹³ëÇ µ»ïáÝÇó
Изготовление ж / б монолитных перемишек из бетона класса B12. 5</t>
  </si>
  <si>
    <t>²Ùñ³Ý ö10A500c
Арматура ö10A500c</t>
  </si>
  <si>
    <t>ä³ïÇ Ï³éáõóáõÙ Ã»Ã»õ³µ»ïáÝ»  µÉáÏÝ»ñÇó 30ëÙ Ñ³ëïáõÃÛ³Ùµ
Строительство стен из бетонных блоков толщиной 30 см.</t>
  </si>
  <si>
    <t>ä³ïÇ Ï³éáõóáõÙ Ã»Ã»õ³µ»ïáÝ»  µÉáÏÝ»ñÇó 20ëÙ Ñ³ëïáõÃÛ³Ùµ
Строительство стен из бетонных блоков толщиной 20 см.</t>
  </si>
  <si>
    <t>ØÇçÝáñÙÝ»ñÇ ß³ñí³ÍùÇ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</si>
  <si>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
Арматура ö10A500c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</si>
  <si>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
Арматура ö6AcI /сетка/</t>
    </r>
  </si>
  <si>
    <t>´ÉáÏ»ñÇ ¹³ï³ñÏáõÃÛáõÝÝ»ñÇ ÉóáõÙ B7.5 ¹³ëÇ Ã»Ã»õ µ»ïáÝáí
Заполнение пустот блоков цементно-песчаным раствором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</si>
  <si>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16ÙÙ, L=100ÙÙ
Сверление отверствий 16мм L=100мм</t>
    </r>
  </si>
  <si>
    <t>²Ýóù»ñÇ Ý»ñ³ñÏáõÙ åáÉÇÙ»ñó»Ù»Ýï³ÛÇÝ ß³Õ³Ëáí
Заливка отверствий полимерцементным раствором</t>
  </si>
  <si>
    <t>äáÕå³ï» ³ÝÏÛáõÝ³Ï L63x63x5, L=100ÙÙ, n=400Ñ³ï
Уголок стальной  L63x63x5, L=100мм, n=400штук</t>
  </si>
  <si>
    <t>¸Ûáõµ»É 6ÙÙ L=60ÙÙ
Дюбель</t>
  </si>
  <si>
    <t>öñ÷ñ³åÉ³ëï 50ÙÙ Ñ³ëïáõÃÛ³Ý
Пенопласт 50мм</t>
  </si>
  <si>
    <r>
      <t>Ö³ù»ñÇ ó»Ù»Ýï³ÛÇÝ ß³Õ³Ëáí Ý»ñ³ñÏáõÙ 30Ù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Заливка трещин цементным раствором</t>
    </r>
  </si>
  <si>
    <t xml:space="preserve">Ê×Ç Ý³Ë³å³ïñ³ëï³Ï³Ý ß»ñïÇ Çñ³Ï³Ý³óáõÙ 5-7ëÙ Ñ³ëïáõÃÛ³Ùµ, 5-10ÙÙ ýñ³ÏóÇ³ÛÇ
Подготовительный слой из базальтового щебня толщиной 5-7 см /фракции 5-10/ </t>
  </si>
  <si>
    <t>Ð³ñÃ»óÝáÕ ß»ñïÇ å³ïñ³ëïáõÙ ó»Ù»Ýï-³í³½³ÛÇÝ ß³Õ³ËÇó 30ÙÙ Ñ³ëïáõÃÛ³Ùµ
Подготовка стяжки толщиной 30 мм из цементно-песчаного раствора</t>
  </si>
  <si>
    <t>È³ÙÇÝ³ï» Ñ³ï³ÏÇ å³ïñ³ëïáõÙ 12ÙÙ /Ý»ñ³éÛ³É ëåáõÝ·Á/
Изготовление ламинированных полов толщиной 12мм (включая губку)</t>
  </si>
  <si>
    <t>ìÇÝÇÉ³ÛÇÝ Ñ³ï³ÏÝ»ñÇ Çñ³Ï³Ý³óáõÙ 4ÙÙ Ñ³ëï. »ÝÃ³ß»ñï»ñÇ Ñ»ï ÙÇ³ëÇÝ
Изготовление винилных полов толщиной 4мм , с подслоями</t>
  </si>
  <si>
    <t>ìÇÝÇÉ³ÛÇÝ Ñ³ï³ÏÝ»ñÇ Çñ³Ï³Ý³óáõÙ 2ÙÙ Ñ³ëï. »ÝÃ³ß»ñï»ñÇ Ñ»ï ÙÇ³ëÇÝ
Изготовление винилных полов толщиной 2мм , с подслоями</t>
  </si>
  <si>
    <t>äñ»ë·ñ³ÝÇï» Ñ³ï³ÏÝ»ñÇ å³ïñ³ëïáõÙ /áã å³Ï³ë, ù³Ý 9ÙÙ Ñ³ëïáõÃÛ³Ùµ/, 400x400ÙÙ
Изготовление пресгранитных полов /толщиной не менее 9м/, 400x400мм</t>
  </si>
  <si>
    <t>²ëïÇ×³ÝÝ»ñÇ »ñ»ëå³ïáõÙ åñ»ë·ñ³ÝÇï» ë³É»ñáí /ãë³ÑáÕ/
Облицовка лестниц пресгранитними плитками /не сколзайшие/</t>
  </si>
  <si>
    <t>æñ³Ù»ÏáõëÇã ß»ñïÇ Çñ³Ï³Ý³óáõÙ 1 ß»ñï Ç½á·³Ùáí /Ë»ó»ë³É» Ñ³ï³ÏÝ»ñÇ ï³Ï/
Водоизоляционный слой из изогама в один слой</t>
  </si>
  <si>
    <t>Ê»ó»ë³É» Ñ³ï³ÏÇ Çñ³Ï³Ý³óáõÙ
Изготовление полов из керамических плиток</t>
  </si>
  <si>
    <t>äñ»ë·ñ³ÝÇï» ßñÇß³ÏÝ»ñÇ å³ïñ³ëïáõÙ, h=10ëÙ
Изготовление плинтусов из пресгранита высотой 10см</t>
  </si>
  <si>
    <t>äñ»ë·ñ³ÝÇï» ³ëïÇ×³ÝÝ»ñÇ å³ßïå³ÝÇã ³ÉÛáõÙÇÝ» ³ÝÏÛáõÝ³ÏÝ»ñ
Защитные алюминевые угольники для лестниц</t>
  </si>
  <si>
    <t>È³ÙÇÝ³óí³Í ßñÇß³ÏÝ»ñÇ Çñ³Ï³Ý³óáõÙ h=8ëÙ
Изготовление ламинированных плинтусов  8см</t>
  </si>
  <si>
    <t>²é³ëï³ÕÇ ·³ç» ëí³ÕáõÙ µ³ñÓñáñ³Ï
Высококачественная штукатурка потолков алебастром</t>
  </si>
  <si>
    <t>²é³ëï³ÕÝ»ñÇ ùë³Ñ³ñÃáõÙ ·ÇåëáÝÇïáí 
Выравнивание потолков с гипсонитом</t>
  </si>
  <si>
    <t>²é³ëï³ÕÝ»ñÇ Ý»ñÏáõÙ É³ï»ùë³ÛÇÝ Ý»ñÏáí, Í»÷³Ù³ÍÏÙ³Ùµ, É³íáñ³Ï
Покраска потолков латексной краской, шпаклевкой</t>
  </si>
  <si>
    <t>Î³ËáíÇ ³é³ëï³ÕÝ»ñÇ Çñ³Ï³Ý³óáõÙ åÉ³ëïÙ³ë» í³Ñ³Ý³ÏÝ»ñáí /ÑÇÙÝ³ÏÙ³ËùÇ Çñ³Ï³Ý³óÙ³Ùµ/
Реализация натяжных потолков с пластиковыми панелями (с каркасной конструкцией)</t>
  </si>
  <si>
    <t>ä³ï»ñÇ ·³ç» ëí³ÕáõÙ µ³ñ»É³íí³Í áñ³ÏÇ
Улучшенная штукатурка стен алебастром</t>
  </si>
  <si>
    <t>ä³ï»ñÇ ùë³Ñ³ñÃáõÙ ·ÇåëáÝÇïáí 
Выравнивание стен  с гипсонитом</t>
  </si>
  <si>
    <t>ä³ï»ñÇ Ý»ñÏáõÙ É³ï»ùë³ÛÇÝ Ý»ñÏáí, Í»÷³Ù³ÍÏÙ³Ùµ, É³íáñ³Ï
Покраска стен латексной краской, шпаклевкой</t>
  </si>
  <si>
    <t>ä³ï»ñÇ ÛáõÕ³Ý»ñÏáõÙ, Í»÷³Ù³ÍÏÙ³Ùµ, É³íáñ³Ï
Покраска стен маслянной краской, шпаклевкой</t>
  </si>
  <si>
    <t>ä³ï»ñÇ ëí³ÕáõÙ ó»Ù»Ýï³í³½³ÛÇÝ ß³Õ³Ëáí /áñÇó 160.0ùÙ ÝÏáõÕáõÙ/
Штукатурка стен цементно-песчаным раствором</t>
  </si>
  <si>
    <t>ä³ï»ñÇ  »ñ»ë³å³ïáõÙ Ñ³Ë×³ë³Éáí
Облицовка стен керамическими плитками</t>
  </si>
  <si>
    <t>ê³ÝÑ³Ý·áõÛóÝ»ñÇ Ù»ï³Õ³åÉ³ëï» ËáõÉ µ³Å³Ý³ñ³ñ ÙÇçÝáñÙÝ»ñÇ ï»Õ³¹ñáõÙ, ãµ³óíáÕ h=1.8Ù /Ý»ñ³éÛ³É ë³ñù»ñÁ, ÙÇ³óáõÙÝ»ñÁ/
Перегородки сан узлов из металопластика  h=1.8м, включая все детали</t>
  </si>
  <si>
    <t>Î³Ý·Ý³ÏÝ»ñÇ »ñ»ëå³ïáõÙ 12.5ÙÙ Ñ³ëï. çñ³Ï³ÛáõÝ ·Çåë³ëïí³ñ³ÃÕÃáí, /ÑÇÙÝ³ÏÙ³ËùÇ Çñ³Ï³Ý³óÙ³Ùµ/
Обшивка труб сан узлов гипсакартоном 12.5мм, (с каркасной конструкцией)</t>
  </si>
  <si>
    <t>²ëïÇ×³ÝÝ»ñÇ ³ÉÛáõÙÇÝ» µ³½ñÇùÝ»ñÇ ï»Õ³¹ñáõÙ, áõÕÕ³Ñ³Û³ó ÓáÕ»ñáí, µ³ñÓñáñ³Ï
Алюминевые перила лестниц</t>
  </si>
  <si>
    <t>²ëïÇ×³ÝÝ»ñÇ Ù»ï³Õ³Ï³Ý ¹»ï³ÉÝ»ñÇ Ù³ùñáõÙ Å³Ý·Çó
Отчистка металлических деталей лестниц от ржавчини</t>
  </si>
  <si>
    <t>²ëïÇ×³ÝÝ»ñÇ Ù»ï³Õ³Ï³Ý ¹»ï³ÉÝ»ñÇ í»ñ³Ýáñá·áõÙ, ÛáõÕ³Ý»ñÏáõÙ 2 ß»ñï
Ремонт металлических деталей лестниц, покраска масляммой краский в вда слоя</t>
  </si>
  <si>
    <t>äáÕå³ï» ËáÕáí³ÏÝ»ñÇó Ý»ñùÇÝ ·áõÛù³ÛÇÝ ï³Ëï³Ï³Ù³ÍÇ ï»Õ³¹ñáõÙ ¨ ù³Ý¹áõÙ
Установка и демонтаж бревенчатой древесины для внешных работ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</si>
  <si>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
м</t>
    </r>
    <r>
      <rPr>
        <vertAlign val="superscript"/>
        <sz val="8"/>
        <rFont val="Arial Armenian"/>
        <family val="2"/>
      </rPr>
      <t>2</t>
    </r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</si>
  <si>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
Установка металл окна с армянским профилем, белый, толщиной 60 мм., 4 + 4мм со стеклоткани, ,  / в том числе и пакет / открывающийся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</si>
  <si>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
Установка металл окна с армянским профилем, белый, толщиной 60 мм., 4 + 4мм со стеклоткани, ,  / в том числе и пакет / неоткрывающийся</t>
  </si>
  <si>
    <t>Ø»ï³Õ³åÉ³ëï» ëåÇï³Ï ¹éÝ»ñÇ ï»Õ³¹ñáõÙ, ËóÇÏÝ»ñÁ áã å³Ï³ë 4-Çó, Ù»ï³Õ. Ý»ñ¹ÇñÁ 1.2ÙÙ, ³å³ÏÇÝ»ñÇ Ñ»é.-Á 12ÙÙ Ï³Ù 18ÙÙ /Ñ³ÛÏ³Ï³Ý, Ý»ñ³éÛ³É ë³ñù»ñÁ, ÏáÕå»ùÝ»ñÁ/
Установка металлопластиковых белых дверей /армянские, включая устройства, замки/</t>
  </si>
  <si>
    <t>²ñï³ùÇÝ ³ÉÛáõÙÇÝ» »ñÏß»ñï ³å³Ï»å³ï, 4+4ÙÙ, ³ñï»ñÏñÛ³ åñáýÇÉáí, ç»ñÙ³Ï³Ùñç³Ïáí ¹éÝ»ñÇ ï»Õ³¹ñáõÙ /Ý»ñ³éÛ³É ë³ñù»ñÁ, ÏáÕå»ùÁ, Ý»ñÏáõÙÁ/
 Установка внешних теплоизолированных дверей, алюминиевый стеклопакет,  (включая технику, замок, покраска)</t>
  </si>
  <si>
    <t>´³ñ¹ ÷³Ï³ÝÇ »õ ëáíáñ³Ï³ÝÇ ·Ý³ÛÇÝ ï³ñµ»ñáõÃÛáõÝÁ
Разница цены сложный и простых замков</t>
  </si>
  <si>
    <t>ØÇç³ï³å³ßïå³Ý ó³Ýó
Антикамарные сетки</t>
  </si>
  <si>
    <t>¸éÝ»ñÇ ¨ å³ïáõÑ³ÝÝ»ñÇ ß»å»ñÇ ·³ç» ëí³ÕáõÙ
штукатурка дверных и оконных откосов алебастором</t>
  </si>
  <si>
    <t>Þ»å»ñÇ Ý»ñÏáõÙ É³ï»ùë³ÛÇÝ Ý»ñÏáí, Í»÷³Ù³ÍÏÙ³Ùµ, É³íáñ³Ï
Покраска откосов латексной краской,шпаклевкой</t>
  </si>
  <si>
    <t>Þ»å»ñÇ Ñ³ñ¹³ñáÕ ³ÝÏÛáõÝ³ÏÝ»ñÇ ï»Õ³¹ñáõÙ
Декоративные угольники стен</t>
  </si>
  <si>
    <t xml:space="preserve">²ñï³ùÇÝ å³ï»ñÇ ß»å»ñÇ ëí³ÕáõÙ ó»Ù»Ýï-³í³½³ÛÇÝ ß³Õ³Ëáí, µ³ñ»É³íí³Í áñ³ÏÇ
Штукатурка наружных стен цементно-песчаным раствором, улучшенное качество 
</t>
  </si>
  <si>
    <t>²ñï³ùÇÝ å³ïáõÑ³Ý³·á·»ñÇ Çñ³Ï³Ý³óáõÙ µ³½³Éï» ë³É»ñÇó 30ÙÙ
Внешние подоконники из базалтовых плит</t>
  </si>
  <si>
    <t>äÉ³ëïÙ³ë» å³ïáõÑ³Ý³·á·»ñÇ ï»Õ³¹ñáõÙ 30ëÙ É³ÛÝáõÃÛ³Ùµ, ëåÇï³Ï
Установка пластиковых подоконников шириной 30 см, белая</t>
  </si>
  <si>
    <t>äÉ³ëïÙ³ë» å³ïáõÑ³Ý³·á·»ñÇ ³ñÅ»ùÁ, 30ëÙ É³ÛÝáõÃÛ³Ùµ, ëåÇï³Ï
Стоимость пластиковых подоконников, шириной 30 см, белая</t>
  </si>
  <si>
    <t>Ø»ï³Õ³Ï³Ý ßñç³Ý³ÏÝ»ñáí å³ï»ñÇ Ù»ç µ³óí³ÍùÝ»ñÇ áõÅ»Õ³óáõÙ
Усыление проемов металлическими каркасамы</t>
  </si>
  <si>
    <t>²Ùñ³Ý ö12A500c
Арматура ö12A500c</t>
  </si>
  <si>
    <t>²Ýóù»ñÇ ß³Õ³÷áõÙ å³ï»ñáõÙ 30ÙÙ, L=30ëÙ 
Сверление отверсвый в стенах диаметром 30мм, L=30см</t>
  </si>
  <si>
    <t>100
Ñ³ï
100 штук</t>
  </si>
  <si>
    <t>²ÝÏÛáõÝ³Ï L100x10
уголок L100x10</t>
  </si>
  <si>
    <t>Þ»ñï³åáÕå³ï ▬4x50, L=650
Полоса ▬4x50, L=650</t>
  </si>
  <si>
    <t>äáÉÇÙ»ñó»Ù»Ýï³ÇÝ ÉáõÍáõÛÃÇ Ý»ñ³ñÏáõÙ ß³Õ³÷³Í ³Ýóù»ñáõÙ
Заливка полимерцементным раствором</t>
  </si>
  <si>
    <t>Ï·
кг</t>
  </si>
  <si>
    <t>¾É»Ïïñá¹Ý»ñ
Электроды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</si>
  <si>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
 Зашитный слой цементнопесчанным раствором толщ. 30мм, с сеткой</t>
  </si>
  <si>
    <t>êí³ÕáõÙ ó»Ù»Ýï-³í³½³ÛÇÝ ß³Õ³Ëáí µ³ñ»É³íí³Í áñ³ÏÇ, Ù»ï³Õ³ó³ÝóÇ íñ³ 
Штукатурка цементно-песчаным раствором, улучшенное качество, с сеткой</t>
  </si>
  <si>
    <t>êí³ÕÇ í»ó³ÝÏÛáõÝ ó³Ýó /d=0.7ÙÙ/
Сетка для штукатурки /d=0.7мм/</t>
  </si>
  <si>
    <t>ê³ÉÇ Ï³ñ³ÝÇ Ù³ùñáõÙ
Отчистка швов</t>
  </si>
  <si>
    <t>Î³ñ³ÝÝ»ñÇ Éó³÷³ÏáõÙ åáÉÇÙ»ñó»Ù»Ýï³ÛÇÝ ß³Õ³ËÇ Ý»ñ»ñÏáõÙáí
Заливка швов полимерцементным раствовом</t>
  </si>
  <si>
    <t>²å³Ï»Ã»É³ÛÇÝ ó³ÝóÇ ³Ùñ³óáõÙ
Стеклонитная сетка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</si>
  <si>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
Серление отверстий в лестницах  ö12мм, L=50мм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</si>
  <si>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
Армарыра Æ  10A500C, L=200мм</t>
    </r>
  </si>
  <si>
    <t xml:space="preserve">Ð³ñÃ³ÏÝ»ñÇ ëí³ÕáõÙ ó»Ù»Ýï-³í³½³ÛÇÝ ß³Õ³Ëáí µ³ñ»É³íí³Í áñ³ÏÇ, Ù»ï³Õ³ó³ÝóÇ íñ³ 
Стяжка площадок
</t>
  </si>
  <si>
    <t>î³ñÑ³ÝÙ³Ý Ù»ï³Õ³Ï³Ý ³ëïÇ×³ÝÝ»ñÇ ¨ ×³Õ³ß³ñÇ Ù³ùñáõÙ Å³Ý·Çó
 Отчистка металлических деталей от ржавчины</t>
  </si>
  <si>
    <t>î³ñÑ³ÝÙ³Ý Ù»ï³Õ³Ï³Ý ³ëïÇ×³ÝÝ»ñÇ ¨ ×³Õ³ß³ñÇ í»ñ³Ýáñá·áõÙ, ÛáõÕ³Ý»ñÏáõÙ 2 ß»ñï
 Окраска металлических деталей в два слоя</t>
  </si>
  <si>
    <t>Ø»ï³Õ³Ï³Ý µ³½ñÇùÇ í»ñ³Ï³Ý·ÝáõÙ
ремонт металлической решетки</t>
  </si>
  <si>
    <r>
      <t xml:space="preserve">ø³é³ÏáõëÇ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
Труба квадратная □10x10x1мм</t>
    </r>
  </si>
  <si>
    <r>
      <t xml:space="preserve">äáÕå³ï³Ã»ñÃ </t>
    </r>
    <r>
      <rPr>
        <sz val="12"/>
        <rFont val="Arial"/>
        <family val="2"/>
        <charset val="204"/>
      </rPr>
      <t>-</t>
    </r>
    <r>
      <rPr>
        <sz val="8"/>
        <rFont val="Arial Armenian"/>
        <family val="2"/>
      </rPr>
      <t>3x40ÙÙ
Стальной лист -3x40мм</t>
    </r>
  </si>
  <si>
    <t>²ÝÏÛáõÝ³Ï L40x3ÙÙ
Уголок L40x3мм</t>
  </si>
  <si>
    <t>î³ÝÇùÇ íñ³ÛÇó Ç½á·³Ùáí Í³ÍÏáõÛÃÇ Ñ»é³óáõÙ
Разборка покрытия из изогама</t>
  </si>
  <si>
    <t>ò»Ù»Ýï³í³½» Ñ³ñÃ³ß»ñïÇ ù³Ý¹áõÙ
Разборка цементнопесчанного слоя</t>
  </si>
  <si>
    <t>Ð³ñÃ óÇÝÏ³å³ï ÃÇÃ»ÕÇó Í³ÍÏáõÛÃÇ ³å³ÙáÝï³ÅáõÙ
Разборка покрытия из плоского оцинкованного листа</t>
  </si>
  <si>
    <t>ä³ï»ñÇ íñ³ÛÇó Ç½á·³Ùáí Í³ÍÏáõÛÃÇ Ñ»é³óáõÙ
Разборка покрытия из изогама со стен</t>
  </si>
  <si>
    <t>²å³ÙáÝï³Åí³Í ÝÛáõÃ»ñÇ Ñ³í³ùáõÙ, Çç»óáõÙ ï³ÝÇùÇó ¨ ¹áõñë µ»ñáõÙ ß»ÝùÇó
Сбор строительного мусора и предметов хранения, вывоз из здания</t>
  </si>
  <si>
    <t>ÞÇÝ. ³ÕµÇ Ñ³í³ùáõÙ, µ³ñÓáõÙ »õ ï»Õ³÷áËáõÙ ÙÇÝã¨ 13ÏÙ
Сбор строительного мусора, погрузка и перевозка до 13 км</t>
  </si>
  <si>
    <r>
      <t>ò»Ù»Ýï-³í³½³ÛÇÝ Ñ³ñÃ»óÝáÕ ß»ñïÇ Çñ³Ï³Ý³óáõÙ 60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120ÙÙ Ñ³ëïáõÃÛ³Ùµ
Подготовка стяжки толщиной 60 -120 мм из цементно-песчаного раствора</t>
    </r>
  </si>
  <si>
    <t>²Ùñ³Ý³ÛÇÝ ó³ÝóÇ ï»Õ³¹áõÙ
Армосетка</t>
  </si>
  <si>
    <t>²Ùñ³Ý³ó³Ýó ö3BpI« µçÇçÁ 100x100ÙÙ
Армосетка ö3BpI« µçÇçÁ 100x100ÙÙ</t>
  </si>
  <si>
    <t>Ì³ÍÏáõÛÃÇ Çñ³Ï³Ý³óáõÙ »ñÏß»ñï Ç½á·³ÙÇó /»ñÏñáñ¹ ß»ñïÁ ùí³ñó³ÛÇÝ ³í³½/
Изготовление покрытия из двухслойного изогама /второй слой с кварцевой пески/</t>
  </si>
  <si>
    <r>
      <t xml:space="preserve">ä³ï»ñÇ ¨ Í³ÍÏÇ ë³ÉÇ Í³ÍÏáõÙ Ýáñ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=0.7ÙÙ
Покрытие стен и покрытий с новой оцинкованной гладким листом  d = 0.7 мм</t>
    </r>
  </si>
  <si>
    <t>¶»ñÙ»ïÇÏ ÝÛáõÃ, 0.1É/·Ù, 35.0·Ù
Герметик, 0.1л/гм, 35.0гм</t>
  </si>
  <si>
    <t>É
л</t>
  </si>
  <si>
    <t>¸Ûáõµ»É 6x80 HPS-1
Дюбель 6x80 HPS-1</t>
  </si>
  <si>
    <t>Ð³ñÃ ï³÷ûÕ³Ï
Плоская шайба</t>
  </si>
  <si>
    <t>Î³ËáíÇ çñÑáñ¹³ÝÝ»ñÇ å³ïñ³ëïáõÙ Ñ³ñÃ óÇÝÏ³å³ï ÃÇÃ»ÕÇó
Изготовление высячих желебов из плоской оцинковонной стали</t>
  </si>
  <si>
    <t>æñ³Ñ»é³óÙ³Ý ËáÕáí³ÏÝ»ñÇ ï»Õ³¹ñáõÙ óÇÝÏ³å³ï ÃÇÃ»ÕÇó ö140ÙÙ, L=7.5·Ù Ý»ñ³éÛ³É çñÑáë Ó³·³ñÝ»ñÁ
Изготовление водосточных труб из оцинкованной стали Փ140мм, L=7.5пм, включая воронек</t>
  </si>
  <si>
    <t>Ï-ï
к-т</t>
  </si>
  <si>
    <t>Ø»ï³Õ³Ï³Ý Ó»éÝ³ë³Ý¹áõÕùÇ Ñ³í³ù³ÏóáõÙ
Сборка металлической лестници</t>
  </si>
  <si>
    <t>Ø»ï. ËáÕáí³Ï 50x50x3ÙÙ
Мет. труба 50x50x3мм</t>
  </si>
  <si>
    <t>Ø»ï. ÃÇÃ»Õ -50x10 L=200ÙÙ
Мет. лист -50x10 L=200мм</t>
  </si>
  <si>
    <t>¸Ûáõµ»É M16
Дюбел M16</t>
  </si>
  <si>
    <t>Ø»ï³Õ³Ï³Ý ¹»ï³ÉÝ»ñÇ ÛáõÕ³Ý»ñÏáõÙ 2 ß»ñï
Окраска металлических деталей в два слоя</t>
  </si>
  <si>
    <t>ì»ñ³Ùµ³ñÓÇãÇ ß³Ñ³·áñÍáõÙ
Эксплуатация подъемника</t>
  </si>
  <si>
    <t>Ù»ù.
Å³Ù
маш. Час</t>
  </si>
  <si>
    <t>ä³ïáõÑ³ÝÝ»ñÇ ¨ ¹éÝ»ñÇ µ³óí³ÍùÝ»ñÇ ·áï»Ï³åÇ å³ïñ³ëïáõÙ µ»ïáÝ B15 µ»ïáÝáí åáÕå³ï» ó³ÝóÇ ï»Õ³¹ñáõÙáí 
Пояс из бетона класса Б15 вокруг пройомов</t>
  </si>
  <si>
    <t>äáÕå³ï» ó³Ýó d=3ÙÙ« µçÇçÁ 50x50ÙÙ
Стальная сетка d=3мм, ячейка 50x50мм</t>
  </si>
  <si>
    <t>ä³ï»ñÇ ëí³ÕáõÙ ó»Ù»Ýï-³í³½³ÛÇÝ ß³Õ³Ëáí 25ÙÙ Ñ³ëï. µ³ñ»É³íí³Í áñ³ÏÇ, Ù»ï³Õ³ó³ÝóÇ íñ³ 
Штукатурка стен цементно-песчаным раствором 25мм толщиной, улучшенного качества, на стальной сетке</t>
  </si>
  <si>
    <t>²ñï³ùÇÝ å³ï»ñÇ ç»ñÙ³Ù»Ïáõë³óáõÙ Ñ³Ýù³µ³Ùµ³Ïáí 50ÙÙ Ñ³ëï« 100Ï·/ËÙ
Теплоизоляция минватой 50мм толщ.</t>
  </si>
  <si>
    <t>Ð³Ýù³µ³Ùµ³Ï 50ÙÙ Ñ³ëï« 100Ï·/ËÙ ³ñÅ»ùÁ 
Стоимость минвати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</si>
  <si>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
Теплоизоляция стен пенополистиролом, вклюяая угловые детали</t>
    </r>
  </si>
  <si>
    <t>¾ùëïñáõ¹³óí³Í ÷ñ÷ñ³åáÉÇëïÇñáÉÇ ³ñÅ»ùÁ
Стоимост пенополистирола</t>
  </si>
  <si>
    <t>²å³Ï» ó³Ýó d=3ÙÙ« µçÇçÁ 50x50ÙÙ
Стеклосетка 50x50мм</t>
  </si>
  <si>
    <t>²ÝÏÛáõÝ³ÛÇÝ ¹»ï³É 100x100ÙÙ
Угловая деталь 100x100мм</t>
  </si>
  <si>
    <t>²ñï³ùÇÝ å³ï»ñÇ ¿ùëïñáõ¹³óí³Í ÷ñ÷ñ³åáÉÇëïÇñáÉÇ ß»ñïÇ íñ³ ëáëÝÓáí ùë³Ñ³ñÃáõÙ
Сглаживание клейем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</si>
  <si>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Окраска фасада /цвет уточнить с заказчикам/</t>
    </r>
  </si>
  <si>
    <t>ÜÏáõÕÇ ³é³ëï³ÕÇ ç»ñÙ³Ù»Ïáõë³óáõÙ 60ÙÙ Ñ³ëï. ÷ñ÷ñ³åÉ³ëïáí
Теплоизоляция потолка подвала пенопластом 60мм толщ.</t>
  </si>
  <si>
    <t>öñ÷ñ³åÉ³ëïÇ ³ñÅ»ùÁ 60ÙÙ Ñ³ëï.
Стоимость пенопласта</t>
  </si>
  <si>
    <t xml:space="preserve">äÉ³ëïÙ³ë» ³åë»³Ó¨ Ñ»ÕáõÛë /Ëó³µáõÃ³Ï/
Овальный гвоздь из пластмассы  </t>
  </si>
  <si>
    <t>¶»ïÝ³Ë³ñëËÇ µ»ïáÝ» ÑÇÙùÇ Çñ³Ï³Ý³óáõÙ B15 ¹³ëÇ µ»ïáÝÇó
Бетонное основания цоколя из бетона класса Б15</t>
  </si>
  <si>
    <t>¶»ïÝ³Ë³ñëËÇ »ñ»ëå³ïáõÙ µ³½³Éï» ë³É»ñáí 30ÙÙ Ñ³ëï.
Облицовка цоколя базальтнимы плитами толщиной 30мм</t>
  </si>
  <si>
    <t>´³½³Éï» Ã³ë³ÏÝ»ñÇ ï»Õ³¹ñáõÙ 30ÙÙ Ñ³ëï.
Базалтовый калпак 30мм толщ.</t>
  </si>
  <si>
    <t>¶áõÛù³ÛÇÝ ÷³Ûï³Ù³ÍÇ ï»Õ³¹ñáõÙ »õ ³å³ÙáÝï³ÅáõÙ ³ñï³ùÇÝ ³ßË³ï³ÝùÝ»ñÇ Ñ³Ù³ñ
Установка и демонтаж бревенчатой древесины для наружных работ</t>
  </si>
  <si>
    <r>
      <t>100
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100м</t>
    </r>
    <r>
      <rPr>
        <vertAlign val="superscript"/>
        <sz val="8"/>
        <rFont val="Arial Armenian"/>
        <family val="2"/>
      </rPr>
      <t>2</t>
    </r>
  </si>
  <si>
    <t>æ»éáõóÙ³Ý ÙÇ³ÏáÝïáõñ³ÛÇÝ Ï³Ãë³ÛÇ ï»Õ³¹ñáõÙ Q=42Ïíï, N=85ìï /³é³Ýó ÍËÝ»ÉáõÛ½Ç/
Установка одноконтурного котла отопления Q=42квт, N=85вт ( без дымохода/</t>
  </si>
  <si>
    <t>²å³ÑáíÇã ÷³Ï³Ý d=15
Клапан d=15</t>
  </si>
  <si>
    <t>æñÇ ½ïÇã d=20
Филтр d=20</t>
  </si>
  <si>
    <t>æñÇ ½ïÇã d=15
Филтр d=15</t>
  </si>
  <si>
    <t>æ»éáõóÙ³Ý ³ÉÛáõÙÇÝ» Ù³ñïÏáóÝ»ñÇ ï»Õ³¹ñáõÙ
Монтаж алюминиевых отопительных батарей</t>
  </si>
  <si>
    <t>¿ùÙ
щкм</t>
  </si>
  <si>
    <t>æ»éáõóÙ³Ý ³ÉÛáõÙÇÝ» Ù³ñïÏáóÝ»ñÇ ³ñÅ»ùÁ H=500ÙÙ
Стоимость алюминиевых отопительных батарей H=500ÙÙ</t>
  </si>
  <si>
    <t>ë»Ï-
óÇ³
секция</t>
  </si>
  <si>
    <t>Ø³ñïÏáóÇ ³ùë»ëáõ³ñÝ»ñ
Аксесуари для секций</t>
  </si>
  <si>
    <t>ÊáÕáí³ÏÝ»ñÇ ³Ùñ³óÙ³Ý ³Ùñ³ÏÝ»ñ /Ï³ËÇã/
крепеж для крепление труб /фитинги/</t>
  </si>
  <si>
    <t>Ø³ñïÏáóÇ ç»ñÙ³Ï³ñ·³íáñÇã ÷³Ï³ÝÝ»ñ ö20ÙÙ/d=15/
Терморегулирующие клапаны для батарей ö20мм/d=15/</t>
  </si>
  <si>
    <t>Ø³ñïÏáóÇ Ï³ñ·³íáñÇã ÷³Ï³ÝÝ»ñ ö20ÙÙ/d=15/
Регулирующие клапаны для батарей ö20мм/d=15/</t>
  </si>
  <si>
    <t>Ø³ñïÏáóÇ û¹³Ñ»é³óÙ³Ý ÷³Ï³ÝÝ»ñ ö15ÙÙ /³íïáÙ³ï/
Воздуховымигательные клапаны для батарейö15мм /автоматические/</t>
  </si>
  <si>
    <t>Ø³ñïÏáóÇ ¹³ï³ñÏÙ³Ý ÷³Ï³ÝÝ»ñ ö15ÙÙ
Клапаны для слива батарей ö15мм</t>
  </si>
  <si>
    <t>ÊáÕáí³Ï³ß³ñÇ ³ÝóÏ³óáõÙ PPr-Al-PEX ËáÕáí³ÏÝ»ñÇó /d=40/ ö50x5.5ÙÙ, ÑÇ¹ñ³íÉÇÏ ÷áñÓ³ñÏáõÙáí
Монтаж трубопровода из PPr-Al-PEX труб /d=40/ ö50x5.5мм, с гидравлическим испытанием</t>
  </si>
  <si>
    <t>ÊáÕáí³Ï³ß³ñÇ ³ÝóÏ³óáõÙ PPr-Al-PEX ËáÕáí³ÏÝ»ñÇó /d=32/ ö40x5.0ÙÙ, ÑÇ¹ñ³íÉÇÏ ÷áñÓ³ñÏáõÙáí
Монтаж трубопровода из PPr-Al-PEX труб /d=32/ ö40x5.0мм, с гидравлическим испытанием</t>
  </si>
  <si>
    <t>ÊáÕáí³Ï³ß³ñÇ ³ÝóÏ³óáõÙ PPr-Al-PEX ËáÕáí³ÏÝ»ñÇó /d=25/ö32x4.0ÙÙ, ÑÇ¹ñ³íÉÇÏ ÷áñÓ³ñÏáõÙáí
Монтаж трубопровода из PPr-Al-PEX труб /d=25/ö32x4.0мм, с гидравлическим испытанием</t>
  </si>
  <si>
    <t>ÊáÕáí³Ï³ß³ñÇ ³ÝóÏ³óáõÙ PPr-Al-PEX ËáÕáí³ÏÝ»ñÇó /d=20/ ö25x3.25ÙÙ, ÑÇ¹ñ³íÉÇÏ ÷áñÓ³ñÏáõÙáí
Монтаж трубопровода из PPr-Al-PEX труб /d=20/ ö25x3.25мм, с гидравлическим испытанием</t>
  </si>
  <si>
    <t>ÊáÕáí³Ï³ß³ñÇ ³ÝóÏ³óáõÙ PPr-Al-PEX ËáÕáí³ÏÝ»ñÇó /d=15/ ö20x3.0ÙÙ, ÑÇ¹ñ³íÉÇÏ ÷áñÓ³ñÏáõÙáí
Монтаж трубопровода из PPr-Al-PEX труб /d=15/ ö20x3.0мм, с гидравлическим испытанием</t>
  </si>
  <si>
    <t>Ò»õ³íáñ Ù³ë»ñ åáÉÇåñáåÇÉ»Ý³ÛÇÝ ËáÕáí³ÏÝ»ñÇ Ñ³Ù³ñ /ï³ñµ»ñ/
Фасонные части для полипропиленовых труб /разные/</t>
  </si>
  <si>
    <t>²Ùñ³ÏÝ»ñ ËáÕáí³ÏÝ»ñÇ ÙáÝï³ÅÙ³Ý Ñ³Ù³ñ
Крепления</t>
  </si>
  <si>
    <t>è»ïÇÝ» ËáÕáí³Ï³Ó»õ Ù»ÏáõëÇã ³ñï³ùÇÝ ¹éÝ»ñÇ Ùáï
Резиновый изолятор возле дверей</t>
  </si>
  <si>
    <t>ÆÝùÝ³ÏåãáõÝ ç»ñÙ³Ù»ÏáõëÇã ³ñï³óáÉáÕ ¿Ïñ³Ý  /Ù³ñïÏáóÝ»ñÇ Ñ»ï¨Ç å³ïÇÝ/
Отражающий экран задней части секций</t>
  </si>
  <si>
    <t>²å³ÙáÝï³ÅíáÕ Ù»ï³Õ³Ï³Ý ËáÕáí³ÏÝ»ñ, Ó¨³íáñ Ù³ë»ñ 
Разборка металлических труб, фасонных деталей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</si>
  <si>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20x1.9ÙÙ ÑÇ¹ñ³íÉÇÏ ÷áñÓ³ñÏáõÙáí
Монтаж трубопровода из полипропиленовых труб с гидравлическим испытанием ö20x1.9мм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</si>
  <si>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25x2.3ÙÙ ÑÇ¹ñ³íÉÇÏ ÷áñÓ³ñÏáõÙáí
Монтаж трубопровода из полипропиленовых труб с гидравлическим испытанием ö25x2.3мм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</si>
  <si>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
Монтаж трубопровода из полипропиленовых труб с гидравлическим испытанием ö32x3.0мм</t>
    </r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</si>
  <si>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
Монтаж трубопровода из стальный труб Æ 57x3.5мм</t>
    </r>
  </si>
  <si>
    <t>ö³Ï³ÝÝ»ñ ö15ÙÙ 
Клапаны ö15мм</t>
  </si>
  <si>
    <t>ö³Ï³ÝÝ»ñ ö20ÙÙ 
Клапаны ö20мм</t>
  </si>
  <si>
    <t>ö³Ï³ÝÝ»ñ ö25ÙÙ 
Клапаны ö25мм</t>
  </si>
  <si>
    <t>ö³Ï³ÝÝ»ñ ö50ÙÙ 
Клапаны ö50мм</t>
  </si>
  <si>
    <t>æñ³ï³ù³óáõóÇãÇ ï»Õ³¹ñáõÙ §²ñÇëïáÝ¦ ïÇåÇ N=1.2Ïíï/Å, V=50É
Установка водонагревателя типа §Ariston¦ N = 1.2 кВт / ч, V = 50л</t>
  </si>
  <si>
    <t>Èí³ó³ñ³ÝÇ Íáñ³Ï-Ë³éÝÇãÇ ï»Õ³¹ñáõÙ
Сметситель для раковин</t>
  </si>
  <si>
    <t>ÊáÑ³Ýáó³ÏáÝùÇ Íáñ³Ï-Ë³éÝÇãÇ ï»Õ³¹ñáõÙ
Сметситель для кухонных раковин</t>
  </si>
  <si>
    <t xml:space="preserve">Ð³Ï³Ññ¹»Ñ³ÛÇÝ ÷³Ï³ÝÇ ï»Õ³¹ñáõÙ ö50ÙÙ /Ý»ñ³éÛ³É ×Ï³ËáÕáí³ÏÁ -20Ù, å³Ñ³ñ³ÝÁ/ 
Установка противопожарный клапана ö50мм /включая шланг -20м, шкаф/ 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</si>
  <si>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
Установка водаизмеритель Æ  40мм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</si>
  <si>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
Фильтр Æ 40мм</t>
    </r>
  </si>
  <si>
    <t>ØÇ³óáõÙ ·áñÍáÕ ó³ÝóÇÝ
Подключение к действующей сети</t>
  </si>
  <si>
    <t>ï»Õ
место</t>
  </si>
  <si>
    <t>üÇïÇÝ·Ý»ñ /ï³ñµ»ñ/
Фитингы / разные /</t>
  </si>
  <si>
    <t>äáÕå³ï» ËáÕáí³ÏÝ»ñÇ Ý»ñÏáõÙ Ñ³Ï³Ïáéá½ÇáÝ Ý»ñÏáí 2 ß»ñï
Окраска металлических труб маслянной краской в два слоя</t>
  </si>
  <si>
    <t xml:space="preserve">Êñ³ÙáõÕáõ Ùß³ÏáõÙ IV Ï³ñ·Ç ·ñáõÝïÝ»ñáõÙ Ó»éùáí,
Обработка грунта IV класса в траншеях вручную 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</si>
  <si>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
Колодци водоснабжения Æ1000мм, h=1.5м</t>
    </r>
  </si>
  <si>
    <t>Âáõç» Ùïáó
Чугунная кришка</t>
  </si>
  <si>
    <t>Ø»ï³Õ³Ï³Ý ³ëïÇ×³ÝÝ»ñÇ ï»Õ³¹ñáõÙ
Установка металлических лестниц</t>
  </si>
  <si>
    <t>¸Çï³Ñáñ»ñÇ åáÕå³ï» ³Ùñ³óÙ³Ý Ù³ë»ñ
Стальные части колодца</t>
  </si>
  <si>
    <t>¶ñáõÝïÇ »ïÉÇóù Ó»éùáí, ïá÷³ÝáõÙáí
Обратная засыпка грунта</t>
  </si>
  <si>
    <t>²í»Éáñ¹ µÝ³ÑáÕÇ µ³ñÓáõÙ ÇÝùÝ³Ã³÷ Ù»ù»Ý³Ý»ñÇ íñ³ »õ ï»Õ³÷áËáõÙ ÙÇÝã¨ 13ÏÙ
Сбор грунта, погрузка на самосвалах и транспортировка 13км</t>
  </si>
  <si>
    <t>²Ýóù»ñÇ µ³óáõÙ å³ï»ñáõÙ ¨ ÙÇçÝáñÙÝ»ñáõÙ L=100ÙÙ
Сверления отверстий в стенах L=100мм</t>
  </si>
  <si>
    <t>²Ýóù»ñÇ µ³óáõÙ ÙÇçÝ³å³ï»ñáõÙ
Сверления отверстий в перегородках</t>
  </si>
  <si>
    <t>²í³½Ç å³ßïå³ÝÇã ß»ñïÇ Çñ³Ï³Ý³óáõÙ ËáÕáí³ÏÝ»ñÇ ï³ÏÇó ¨ íñ³ÛÇó
Зашитный слой из песка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</si>
  <si>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
Демонтируемые чугунные трубы, фасонные части ö50-ö100 мм</t>
    </r>
  </si>
  <si>
    <t>¼áõ·³ñ³Ý³ÏáÝù»ñÇ ³å³ÙáÝï³ÅáõÙ
Демонтаж унитаза</t>
  </si>
  <si>
    <t>Èí³ó³ñ³ÝÝÝ»ñÇ ³å³ÙáÝï³ÅáõÙ
Демонтаж раковин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</si>
  <si>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
Сверления отверстий в стенах Æ 300мм
Сверления отверстий в перекрытях</t>
    </r>
  </si>
  <si>
    <t>²Ýóù»ñÇ µ³óáõÙ Í³ÍÏ»ñáõÙ
Сверления отверстий в потолках Æ 300мм</t>
  </si>
  <si>
    <t>ÞÇÝ ³ÕµÇ µ³ñÓáõÙ ¨ ï»Õ³÷áËáõÙ ÙÇÝã¨ 13ÏÙ Ñ»é³íáñáõÃÛ³Ý íñ³
Сбор строй мусора, погрузка на самосвалах и транспортировка 13км</t>
  </si>
  <si>
    <t xml:space="preserve">ÊáÕáí³Ï³ß³ñÇ ³ÝóÏ³óáõÙ ÏáÛáõÕáõ åáÉÇíÇÝÇÉùÉáñÇ¹³ÛÇÝ ËáÕáí³ÏÝ»ñÇó ö200ÙÙ, ÑÇ¹ñ³íÉÇÏ ÷áñÓ³ñÏáõÙáí /Ëñ³ÙáõÕáõÙ/
Монтаж поливинилклоридных труб ö200мм, с гидравлическим испытанием </t>
  </si>
  <si>
    <t xml:space="preserve">ÊáÕáí³Ï³ß³ñÇ ³ÝóÏ³óáõÙ ÏáÛáõÕáõ åáÉÇíÇÝÇÉùÉáñÇ¹³ÛÇÝ ËáÕáí³ÏÝ»ñÇó ö150ÙÙ, ÑÇ¹ñ³íÉÇÏ ÷áñÓ³ñÏáõÙáí /Ëñ³ÙáõÕáõÙ/
Монтаж поливинилклоридных труб ö150мм, с гидравлическим испытанием </t>
  </si>
  <si>
    <t xml:space="preserve">ÊáÕáí³Ï³ß³ñÇ ³ÝóÏ³óáõÙ ÏáÛáõÕáõ åáÉÇíÇÝÇÉùÉáñÇ¹³ÛÇÝ ËáÕáí³ÏÝ»ñÇó ö110ÙÙ, ÑÇ¹ñ³íÉÇÏ ÷áñÓ³ñÏáõÙáí /Ëñ³ÙáõÕáõÙ/
Монтаж поливинилклоридных труб ö110мм, с гидравлическим испытанием </t>
  </si>
  <si>
    <t xml:space="preserve">ÊáÕáí³Ï³ß³ñÇ ³ÝóÏ³óáõÙ ÏáÛáõÕáõ åáÉÇíÇÝÇÉùÉáñÇ¹³ÛÇÝ ËáÕáí³ÏÝ»ñÇó ö100ÙÙ, ÑÇ¹ñ³íÉÇÏ ÷áñÓ³ñÏáõÙáí
Монтаж поливинилклоридных труб ö100мм, с гидравлическим испытанием </t>
  </si>
  <si>
    <t xml:space="preserve">ÊáÕáí³Ï³ß³ñÇ ³ÝóÏ³óáõÙ ÏáÛáõÕáõ åáÉÇíÇÝÇÉùÉáñÇ¹³ÛÇÝ ËáÕáí³ÏÝ»ñÇó ö50ÙÙ, ÑÇ¹ñ³íÉÇÏ ÷áñÓ³ñÏáõÙáí
Монтаж поливинилклоридных труб ö50мм, с гидравлическим испытанием </t>
  </si>
  <si>
    <t>Î»ñ³ÙÇÏ³Ï³Ý ½áõ·³ñ³Ý³ÏáÝù»ñÇ ï»Õ³¹ñáõÙ ó³Íñ µ³ùáí /Ù³ÝÏ³Ï³Ý/
Установка унитазов с промывной баком /детский/</t>
  </si>
  <si>
    <t>Î»ñ³ÙÇÏ³Ï³Ý ½áõ·³ñ³Ý³ÏáÝù»ñÇ ï»Õ³¹ñáõÙ ëáíáñ³Ï³Ý
Установка унитазов с промывной баком /нормальный/</t>
  </si>
  <si>
    <t>Î»ñ³ÙÇÏ³Ï³Ý Éí³ó³ñ³ÝÝ»ñÇ ï»Õ³¹ñáõÙ ëÇýáÝáí
Установка раковин, включая смеситель и сифон</t>
  </si>
  <si>
    <t>Î»ñ³ÙÇÏ³Ï³Ý Éí³ó³ñ³ÝÝ»ñÇ ï»Õ³¹ñáõÙ ëÇýáÝáí /Ù³ÝÏ³Ï³Ý/
Установка раковин, включая смеситель и сифон /детский/</t>
  </si>
  <si>
    <t>ÊáÑ³Ýáó³ÏáÝùÇ ï»Õ³¹ñáõÙ ëÇýáÝáí ãÅ³Ý·áïáÕ Ù»ï³ÕÇó 
Установка кухонных раковин двухместных</t>
  </si>
  <si>
    <t>Èá·³ï³ßïÇ ï»Õ³¹ñáõÙ
Установка поддонов</t>
  </si>
  <si>
    <t>Ðáë³ÏÝ»ñÇ ï»Õ³¹ñáõÙ ö50ÙÙ
 Монтаж трапа ö50мм</t>
  </si>
  <si>
    <t>ØÇ³óáõÙ ·áÛáõÃÛáõÝ áõÝ»óáÕ ÏáÛáõÕáõ ËáÕáí³ÏÝ»ñÇÝ
Соединеные с сетю</t>
  </si>
  <si>
    <t>Êñ³ÙáõÕáõ Ùß³ÏáõÙ III Ï³ñ·Ç ·ñáõÝïÝ»ñáõÙ Ó»éùáí
Обработка грунта III класса вручную</t>
  </si>
  <si>
    <t xml:space="preserve">III Ï³ñ·Ç µÝ³ÑáÕÇ Ùß³ÏáõÙ Ù»Ë³ÝÇ½Ùáí, ÏáÕÉÇóùáí
Обработка грунта III класса механизмом </t>
  </si>
  <si>
    <t xml:space="preserve">III Ï³ñ·Ç µÝ³ÑáÕÇ Ùß³ÏáõÙ Ù»Ë³ÝÇ½Ùáí, µ³ñÓ»Éáí ³/ÇÝùÝ³Ã³÷»ñÇ íñ³
Обработка грунта III класса механизмом на самосвали </t>
  </si>
  <si>
    <t>²í³½Ç Ý³Ë³å³ïñ³ëï³Ï³Ý ß»ñïÇ Çñ³Ï³Ý³óáõÙ ËáÕáí³Ï³ß³ñÇ ï³ÏÇó »õ íñ³ÛÇó
Зашитный слой из песка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</si>
  <si>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ÙÙ 
Колодци канализации
Æ  1000x900(Ñ) мм</t>
    </r>
  </si>
  <si>
    <t>¶ñáõÝïÇ »ïÉÇóù Ó»éùáí, ïá÷³ÝáõÙáí
Обратная засыпка грунта вручную, с трамбовкой</t>
  </si>
  <si>
    <t>¶ñáõÝïÇ »ïÉÇóù Ù»Ë³ÝÇ½Ùáí
Обратная засыпка грунта механизмом</t>
  </si>
  <si>
    <t>²í»Éáñ¹ ·ñáõÝïÇ µ³ñÓáõÙ ÇÝùÝ³Ã³÷ Ù»ù»Ý³Ý»ñÇ íñ³ »õ ï»Õ³÷áËáõÙ ÙÇÝã¨ 13ÏÙ
Сбор грунта, погрузка на самосвалах и транспортировка 13км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</si>
  <si>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
Измеритель Æ 50мм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</si>
  <si>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
Измеритель Æ100мм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</si>
  <si>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Четервхгранник 90ú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</si>
  <si>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
Переход Æ100x50мм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</si>
  <si>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
Треугольник 90ú Æ50x50мм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</si>
  <si>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
Треугольник 90ú Æ100x100мм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</si>
  <si>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
Уголок 90ú Æ50мм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</si>
  <si>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
Уголок 90ú Æ100мм</t>
    </r>
  </si>
  <si>
    <t>Ø»ï³Õ³Ï³Ý ³ñÏÕÇ 1200x600x250ÙÙ ã³÷»ñÇ
Металлический ящик 1200x600x250мм</t>
  </si>
  <si>
    <t>ÊáÑ³ÝáóÇ µ³ßËÇã Ù»ï³Õ³Ï³Ý å³Ñ³ñ³ÝÇ ï»Õ³¹ñáõÙ 600x600x250ÙÙ ã³÷»ñÇ
Распределительный щит кухни 600x600x250мм</t>
  </si>
  <si>
    <t>´³ßËÇã í³Ñ³ÝÇ ï»Õ³¹ñáõÙ 18 Ùá¹áõÉÇ
Распределительный щит 18 модульный</t>
  </si>
  <si>
    <t>²íïáÙ³ï ³Ýç³ïÇã »é³ý³½ 200²
Автоматический переключатель трехфазный 200А</t>
  </si>
  <si>
    <t>²íïáÙ³ï ³Ýç³ïÇã »é³ý³½ 100²
Автоматический переключатель трехфазный 100А</t>
  </si>
  <si>
    <t>²íïáÙ³ï ³Ýç³ïÇã »é³ý³½ 40²
Автоматический переключатель трехфазный 40А</t>
  </si>
  <si>
    <t>²íïáÙ³ï ³Ýç³ïÇã »é³ý³½ 25²
Автоматический переключатель трехфазный 25А</t>
  </si>
  <si>
    <t>²íïáÙ³ï ³Ýç³ïÇã »é³ý³½ 20²
Автоматический переключатель трехфазный 20А</t>
  </si>
  <si>
    <t>²íïáÙ³ï ³Ýç³ïÇã ÙÇ³ý³½ 25²
Автоматический переключатель однофазный 25А</t>
  </si>
  <si>
    <t>²íïáÙ³ï ³Ýç³ïÇã ÙÇ³ý³½ 16²
Автоматический переключатель однофазный 16А</t>
  </si>
  <si>
    <t>²íïáÙ³ï ³Ýç³ïÇã ÙÇ³ý³½ 1²
Автоматический переключатель однофазный 1А</t>
  </si>
  <si>
    <t>ä³ßïå³ÝÇã ë³ñù »é³ý³½ УЗО-25
Защитное установка УЗО-25</t>
  </si>
  <si>
    <t>Î³é³í³ñ³Ï³Ý Ïá×³Ï ПКЕ-2-112
/û¹³÷áËáõÃÛ³Ý Ñ³Ù³ñ/
Кнопка регулирования ПКЕ-2-112
/вентиляция/</t>
  </si>
  <si>
    <t>ÂáÕ³ñÏÇã Ï³é³í³ñ³Ï³Ý Ïá×³Ïáí 1.2² /û¹³÷áËáõÃÛ³Ý Ñ³Ù³ñ/
Кнопка  1.2² /вентиляция/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</si>
  <si>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5*35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</si>
  <si>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5*6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</si>
  <si>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 Монтаж медными жилами ВВГНГ 3x1.5ÙÙ2 сечения / несгораемый /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</si>
  <si>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 ПВ-0.38 3x2.5ÙÙ2 сечения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</si>
  <si>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жиламиПВ-0.38 3x1.5ÙÙ2 сечения</t>
    </r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</si>
  <si>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труба металлическая Æ 32мм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</si>
  <si>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
Гофра труба Æ 50мм</t>
    </r>
  </si>
  <si>
    <t>Þ»ñï³íáñ åáÕå³ï 40x4
Стальная полоса 40x4</t>
  </si>
  <si>
    <t>²ÝÏÛáõÝ³íáñ åáÕå³ï  50x50x5ÙÙ - L=2,5Ù
Угольник  50x50x5мм - L=2,5м</t>
  </si>
  <si>
    <t xml:space="preserve">III Ï³ñ·Ç ·ñáõÝïÇ Ùß³ÏáõÙ Ó»éùáí
Обработка грунта III класса вручную </t>
  </si>
  <si>
    <t>Èº¸ ïÇåÇ Éáõë³ïáõÝ»ñÇ ï»Õ³¹ñáõÙ 36íï Ñ½áñáõÃÛ³Ùµ, IP 20/40, 4530ÉÙ 600x600ÙÙ, 4000K
ЛЕД светильники 36вт, IP 20/40, 4530лм 600x600мм</t>
  </si>
  <si>
    <t>Èáõë³ïáõ ÙÇç³óùÇ   LED É³Ùåáí- 25íï,ïÇåÇ,  Ù³ñïÏáóáí, 4000K
ЛЕД светильники 25вт, IP 20/40, 4000К</t>
  </si>
  <si>
    <t>Èº¸ ïÇåÇ Éáõë³ïáõÝ»ñÇ ï»Õ³¹ñáõÙ 38íï Ñ½áñáõÃÛ³Ùµ /Ñ»ñÙ»ïÇÏ/, 4300ÉÙ 1200x150ÙÙ, 4000K 
ЛЕД светильники 38вт, герметичный 4000К</t>
  </si>
  <si>
    <t>Èáõë³ïáõ ³é³ëï³ÕÇ  ÝáñÙ³É LED É³Ùåáí- 36íï,3960լմ  Áëï ã³÷ë»ñÇª 1200x150ÙÙ, 4000K
ЛЕД светильники 36вт, 1200x150мм, 4000К</t>
  </si>
  <si>
    <t>Èº¸ ïÇåÇ Éáõë³ïáõÝ»ñÇ ï»Õ³¹ñáõÙ ³é³ëï³ÕÇ 25íï Ñ½áñáõÃÛ³Ùµ, 250ÙÙ ïñ³Ù³·Íáí, 4000K
ЛЕД светильники 25вт,250мм 4000К</t>
  </si>
  <si>
    <t>Èáõë³ïáõ å³ïÇ  LED É³Ùåáí- 25íï, Ñ»ñÙ»ïÇÏ ïÇåÇ, Áëï ã³÷ë»ñÇª 250ÙÙ ïñ³Ù³·Íáí, 4000K
ЛЕД светильники 25вт,250мм 4000К</t>
  </si>
  <si>
    <t>Èº¸ ïÇåÇ ë³ÝÑ³Ý·áõÛóÇ Éáõë³ïáõÝ»ñÇ ï»Õ³¹ñáõÙ 11 íï Ñ½áñáõÃÛ³Ùµ, 3300ÉÙ, 4000K
ЛЕД светильники 11вт, 3300лм ,250мм 4000К</t>
  </si>
  <si>
    <t>Èáõë³ïáõ ³é³ëï³ÕÇ LED É³Ùåáí-36íï, Áëï ã³÷ë»ñÇª 250ÙÙ ïñ³Ù³·Íáí  (¹³ÑÉÇ×), 4000K
ЛЕД светильники 36вт,250мм 4000К</t>
  </si>
  <si>
    <t>Èáõë³ïáõ ³é³ëï³ÕÇ LED É³Ùåáí- 36íï, Áëï ã³÷ë»ñÇª 250ÙÙ ïñ³Ù³·Íáí (µ»Ù), 4000K
ЛЕД светильники 36вт,250мм 4000К</t>
  </si>
  <si>
    <t>Èáõë³ïáõ Ý»ñëÇ ³ëïÇ×³Ý³í³Ý¹³ÏÇ  LED É³Ùåáí- 25íï
Áëï ã³÷ë»ñÇª 250ÙÙ ïñ³Ù³·Íáí -1100ÉÙ, 4000K
ЛЕД светильники 25вт,250мм, 1100лм, 4000К</t>
  </si>
  <si>
    <t>Èº¸ ïÇåÇ Éáõë³ïáõÝ»ñÇ ï»Õ³¹ñáõÙ LED É³Ùåáí 25íï Ñ½áñáõÃÛ³Ùµ, 250ÙÙ ïñ³Ù³·Íáí,4000K
ЛЕД светильники 25вт,250мм 4000К</t>
  </si>
  <si>
    <t>ì³ñ¹³ÏÝ»ñÇ ï»Õ³¹ñáõÙ
Установка розеток</t>
  </si>
  <si>
    <t>ì³ñ¹³ÏÝ»ñÇ ï»Õ³¹ñáõÙ ÑáÕ³ÝóáõÙáí
Установка розеток с заземлением</t>
  </si>
  <si>
    <t>ºñÏëï»ÕÝ³íáñ ³Ýç³ïÇãÝ»ñÇ ï»Õ³¹ñáõÙ 
Установка выключателей 2полжения</t>
  </si>
  <si>
    <t>Ø»Ïëï»ÕÝ³íáñ ³Ýç³ïÇãÝ»ñÇ ï»Õ³¹ñáõÙ 
Установка выключателей 1полжения</t>
  </si>
  <si>
    <t>öáË³Ýç³ïÇãÝ»ñÇ ï»Õ³¹ñáõÙ 
Реверс</t>
  </si>
  <si>
    <t>îáõ÷»ñ ³Ýç³ïÇãÝ»ñÇ »õ í³ñ¹³ÏÝ»ñÇ ï»Õ³¹ñÙ³Ý Ñ³Ù³ñ
Пластиковые коробки для выключателей и розеток</t>
  </si>
  <si>
    <t>îáõ÷»ñ ×ÛáõÕ³íáñÙ³Ý
Ящики для разветвления</t>
  </si>
  <si>
    <t>ì³ñ¹³ÏÝ»ñÇ, ³Ýç³ïÇãÝ»ñÇ, ÙÇ³óÙ³Ý ïáõ÷»ñÇ ï»Õ»ñÇ ÷áñáõÙ
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</si>
  <si>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3x2.5ÙÙ2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</si>
  <si>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3x1.5ÙÙ2 проводка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</si>
  <si>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
Гофра труба Æ 15мм</t>
    </r>
  </si>
  <si>
    <t>²ÏáëÝ»ñÇ ÷áñáõÙ ëí³ÕÇ Ï³ï
Канали для проводки под алебастром</t>
  </si>
  <si>
    <t>²ÏáëÝ»ñÇ ÷³ÏáõÙ
Закритые каналов</t>
  </si>
  <si>
    <t>Ø»ï³Õ³Ï³Ý ³ñÏÕÇ Ñ³ïÇãáí ³å³ÙáÝï³ÅáõÙ
Демонтаж ящика</t>
  </si>
  <si>
    <t>Èáõë³ïáõÝ»ñÇ ³å³ÙáÝï³ÅáõÙ
Разборка светильников</t>
  </si>
  <si>
    <t>ì³ñ¹³ÏÝ»ñÇ ³å³ÙáÝï³ÅáõÙ 
Разборка розеток</t>
  </si>
  <si>
    <t>²é³ëï³Õ³ÛÇÝ û¹³ÙáõÕ L=1310, N=0.075Ïíï/Å
Рекуперационная система  Ü-115Ù3/Å, ²-105Ù3/Å</t>
  </si>
  <si>
    <t>Î³Ý³É³ÛÇÝ û¹³ÙáõÕ L=1250, N=0.2Ïíï/Å
воздуховод L=1310, N=0.075Ïíï/Å</t>
  </si>
  <si>
    <t>²é³Ýóù³ÛÇÝ û¹³ÙÕÇã N=0.02Ïíï/Å
Каналный воздуховод L=1250, N=0.2Ïíï/Å</t>
  </si>
  <si>
    <t>òÇÝÏ³å³ï åáÕå³ïÇó Ñáí³Ýáó  2200x1800ÙÙ /ËáÑ³Ýáó³ÛÇÝ ¿É»Ïïñ³Ï³Ý ë³ÉÇ íñ³/, 1Ñ³ï
Зонт из оцинкованной стальи   2200x1800мм, 1 штука</t>
  </si>
  <si>
    <t>ú¹Ç ³ñï³ÍÙ³Ý ×³Õ³í³Ý¹³Ï P150 150x150ÙÙ
Решетка P150 150x150мм</t>
  </si>
  <si>
    <t>ú¹³ï³ñÇ ³ÝóÏ³óáõÙ óÇÝÏ³å³ï åáÕå³ïÇó 300x300(h)ÙÙ ã³÷»ñÇ
Проведение воздуховода из оцинкованной стали 300x300(h)мм</t>
  </si>
  <si>
    <t>²Ýóù»ñÇ µ³óáõÙ å³ï»ñáõÙ 550x350ÙÙ
Сверление дыр в стенах 550x350мм</t>
  </si>
  <si>
    <t>²Ýóù»ñÇ µ³óáõÙ Í³ÍÏ»ñáõÙ 500x400ÙÙ
Сверление дыр в перекрытях 500x400мм</t>
  </si>
  <si>
    <t>²Ýóù»ñÇ µ³óáõÙ µ³ñ³Ï å³ï»ñáõÙ /300ÙÙ/
Сверление дыр в перегородках /300мм/</t>
  </si>
  <si>
    <t>òÇÝÏ³å³ï åáÕå³ïÇó Ñáí³Ýáó ï³ÝÇùáõÙ 500x300ÙÙ
Зонт из оцинкованной стальи на крыше 500x300мм</t>
  </si>
  <si>
    <t>òÇÝÏ³å³ï åáÕå³ïÇó Ñáí³Ýáó ï³ÝÇùáõÙ 1400x300ÙÙ
Зонт из оцинкованной стальи на крыше 1400x300мм</t>
  </si>
  <si>
    <t>ú¹³ï³ñÇ ç»ñÙ³Ù»Ïáõë³óáõÙ ÷³ÛÉ³ÃÇÃ»Õáí å³ïí³Í Ñ³Ýù³µ³Ùµ³Ïáí
Изоляция воздуховода минватой</t>
  </si>
  <si>
    <t>ú¹³ï³ñÇ ³Ùñ³óáõÙ å³ï»ñÇÝ Ù»ï³ÕÛ³ ßÇÝí³ÍùÝ»ñáí
Детали крепления</t>
  </si>
  <si>
    <t>Ð»é³Ëáë³ÛÇÝ Ñ³Ý·áõÛó (GSM)
Установка GSM-устройства с контроллером хоста TM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</si>
  <si>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Кабель CV4U 4x0.22мм</t>
    </r>
    <r>
      <rPr>
        <vertAlign val="superscript"/>
        <sz val="8"/>
        <rFont val="Arial Armenian"/>
        <family val="2"/>
      </rPr>
      <t xml:space="preserve">2 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</si>
  <si>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Медовых кабель ВРГ-660В 3x1мм</t>
    </r>
    <r>
      <rPr>
        <vertAlign val="superscript"/>
        <sz val="8"/>
        <rFont val="Arial Armenian"/>
        <family val="2"/>
      </rPr>
      <t>2</t>
    </r>
  </si>
  <si>
    <t>Îñ³ÏÙ³ñÇã
Огнетушитель</t>
  </si>
  <si>
    <t>Ð³Ï³Ññ¹»Ñ³ÛÇÝ å³Ñ³ñ³Ý
Противопожарный шкаф</t>
  </si>
  <si>
    <t>ìÃ³ñ³ÛÇÝ Éáõë³ïáõ ³íïáÝáÙ ëÝáõóÙ³Ùµ LED
Аварийный светильник LED</t>
  </si>
  <si>
    <t>ØÇÝã»õ 200ÙÙ å³ï»ñÇ Ù»ç ³Ýóù»ñÇ µ³óáõÙ
Сверление дыр в стенах, 200мм</t>
  </si>
  <si>
    <t>200-500ÙÙ å³ï»ñÇ Ù»ç ³Ýóù»ñÇ µ³óáõÙ
Сверление дыр в стенах, 200-500мм</t>
  </si>
  <si>
    <t>ê³Ï³é 20x40ÙÙ
Короб 20x40мм</t>
  </si>
  <si>
    <t>ê³Ï³é 15x15ÙÙ
Короб 15x15мм</t>
  </si>
  <si>
    <t>Î³åÇã /Ë³ÙáõÃ/ ККС3x100
Крепежи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</si>
  <si>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
Гыбкая труба ö16мм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</si>
  <si>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Гыбкая труба ö32мм</t>
    </r>
  </si>
  <si>
    <t>Ø³ÉáõË 2x1ÙÙ
Кабель 2x1мм</t>
  </si>
  <si>
    <t>Ø³ÛÃ»ñÇ ³ëý³Éïµ»ïáÝ» Í³ÍÏáõÛÃÇ ù³Ý¹áõÙ
Снос асфальтобетонного слоя</t>
  </si>
  <si>
    <t>ÜáõÛÝÇ ÑÇÙÝ³ï³ÏÇ ù³Ý¹áõÙ
Снос основания того же</t>
  </si>
  <si>
    <t>III Ï³ñ·Ç µÝ³ÑáÕÇ Ùß³ÏáõÙ Ù»Ë³ÝÇ½Ùáí, ÏáÕÉÇóùáí
Обработка грунта III класса механизмом</t>
  </si>
  <si>
    <t xml:space="preserve">III Ï³ñ·Ç µÝ³ÑáÕÇ Ùß³ÏáõÙ Ó»éùáí 
Обработка грунта III класса вручную </t>
  </si>
  <si>
    <t>ä³ï»ñÇ ëí³ÕáõÙ ó»Ù»Ýï-³í³½³ÛÇÝ ß³Õ³Ëáí 30ÙÙ Ñ³ëï.
Настенная штукатурка толщиной 30 мм</t>
  </si>
  <si>
    <t>ä³ï»ñÇ çñ³Ù»ÏáõëÇã ß»ñïÇ Çñ³Ï³Ý³óáõÙ Ç½á·³ÙÇó 4ÙÙ, »ñÏß»ñï
Водоизоляция стен с изогамом в два слоя 4мм</t>
  </si>
  <si>
    <t>¶ñáõÝïÇ »ïÉÇóù Ù»Ë³ÝÇ½Ùáí
Обратная засыпка грунта</t>
  </si>
  <si>
    <t>¶ñáõÝïÇ »ïÉÇóù Ó»éùáí Ùß³Ïí³Í ·ñáõÝïÇó ïá÷³Ý»Éáí
Обратная засыпка грунта, с тромбовкой</t>
  </si>
  <si>
    <t>ÞÇÝ. ³ÕµÇ ¨ ³í»Éáñ¹ µÝ³ÑáÕÇ µ³ñÓáõÙ ÇÝùÝ³Ã³÷ Ù»ù»Ý³Ý»ñÇ íñ³ »õ ï»Õ³÷áËáõÙ ÙÇÝã¨ 13ÏÙ
Погрузка строй. мусора, излишной почвы на самосвалы и и транспортировка до 13 км</t>
  </si>
  <si>
    <t>´»ïáÝ» »½ñ³ù³ñ»ñÇ ³å³ÙáÝï³ÅáõÙ /µ»ïáÝ» ÑÇÙùáí/
Разборка бетонных бордюров / с фундаментом /</t>
  </si>
  <si>
    <t>Ê×Ç Ý³Ë³å³ïñ³ëï³Ï³Ý ß»ñï h=15ëÙ
Подготовительный слой из базальтового щебня толщиной 15 см</t>
  </si>
  <si>
    <t>Ì³ÍÏáõÛÃÇ å³ïñ³ëïáõÙ Ù³Ýñ³Ñ³ïÇÏ ³ëý³Éïµ»ïáÝ» Ë³éÝáõñ¹Çó, h=5ëÙ
Нанесение асфальтобетонного покрытия толщиной 5 см.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</si>
  <si>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S=430.0Ù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S=430.0м2</t>
    </r>
  </si>
  <si>
    <t>Ê×Ç Ý³Ë³å³ïñ³ëï³Ï³Ý ß»ñïÇ Çñ³Ï³Ý³óáõÙ 7ëÙ Ñ³ëïáõÃÛ³Ùµ
Подготовительный слой из базальтового щебня толщиной 7 см</t>
  </si>
  <si>
    <t>´»ïáÝ» »½ñ³ù³ñ»ñÇ ï»Õ³¹ñáõÙ 300x150ÙÙ ã³÷»ñÇ
Установка бетонных бордюров размером 300х150 мм</t>
  </si>
  <si>
    <t>ò/³í³½» Ñ³ñÃ³ß»ñïÇ Çñ³Ï³Ý³óáõÙ, 40ÙÙ Ñ³ëï.
Стяжка из цемтнопесчанного раствора толщиной 40мм</t>
  </si>
  <si>
    <t>Ð³ñÃ³ÏÇ »ñ»ëå³ïáõÙ µ³½³Éï» ë³É»ñáí, 40ÙÙ Ñ³ëï.
Облицовка площадки базальтнимы плитами толщиной 40мм</t>
  </si>
  <si>
    <t>Ì³ÍÏ³ñ³ÝÇ Ù»ï³Õ³Ï³Ý Ï³éáõóí³ÍùÝ»ñÇ Ñ³í³ù³ÏóáõÙ
Сборка металлического каркаса навеса</t>
  </si>
  <si>
    <t>Ø»ï. ËáÕáí³Ï 50x30x3
Мет. труба 50x30x3</t>
  </si>
  <si>
    <t>²Ýóù»ñÇ µ³óáõÙ å³ï»ñáõÙ ö10ÙÙ, L=150ÙÙ
Сверление дыр в стенах ö10мм, L=150мм</t>
  </si>
  <si>
    <t>¸Ûáõµ»É M10
Дюбель M10</t>
  </si>
  <si>
    <t>Ø»ï³Õ³ÏÕÙÇÝ¹ñ» Í³ÍÏáõÛÃÇ å³ïñ³ëïáõÙ 
Покритыя из металлочерепици</t>
  </si>
  <si>
    <t>Ò¨³íáñ ï³ññ, ·áõÝ³íáñ óÇÝÏ³å³ï ÃÇÃ»ÕÇó
Фасонное изделя из цветного оцинковонного листа</t>
  </si>
  <si>
    <t>Â³ñÙ³Ý»ñÇ µ³ó³Ï³ÛáÕ/íÝ³ëí³Í Ù»ï³Õ³Ï³Ý ËáÕáí³ÏÝ»ñÇ Éñ³óáõÙ
 Ремонт металлического каркаса тарм</t>
  </si>
  <si>
    <t>²éÏ³ Ù»ï³Õ³Ï³Ý ËáÕáí³ÏÝ»ñÇ »ñÏß»ñï ÛáõÕ³Ý»ñÏáõÙ
Окраска металлических труб в вда слоя</t>
  </si>
  <si>
    <t>²éÏ³ ·³½³ï³ñ ËáÕáí³Ï³ß³ñÇ »ñÏß»ñï ÛáõÕ³Ý»ñÏáõÙ
Окраска газапровода маслянной краской в вда слоя</t>
  </si>
  <si>
    <t>´áõë³ÑáÕÇ Ùß³ÏáõÙ ¿ùëÏ³í³ïáñáí, µ³ñÓ»Éáí ÇÝùÝ³Ã³÷
Обработка почвы с помощью экскаватора-погрузчика</t>
  </si>
  <si>
    <t>´áõë³ÑáÕÇ ï»Õ³÷áËáõÙ 50ÏÙ
Перевозка почвы на 50км</t>
  </si>
  <si>
    <t>´áõë³ÑáÕÇ ÷éáõÙ Ó»éùáí Ï³Ý³ã ï³ñ³ÍùÝ»ñáõÙ /15ëÙ Ñ³ëï./
Опрыскивание почвы вручную в зеленых зонах толщиной 15 см.</t>
  </si>
  <si>
    <t>Ü³Ë³å³ïñ³ëïáõÙ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</si>
  <si>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1м2 - 35гр</t>
    </r>
  </si>
  <si>
    <t>ä³ï»ñÇ ëí³ÕáõÙ ó»Ù»Ýï-³í³½³ÛÇÝ ß³Õ³Ëáí 30ÙÙ Ñ³ëï. µ³ñ»É³íí³Í áñ³ÏÇ, Ù»ï³Õ³ó³ÝóÇ íñ³ 
Штукатурка стен цементно-песчаным раствором 30мм, улучшенное качество, с сеткой</t>
  </si>
  <si>
    <t>ä³ï»ñÇ »ñ»ëå³ïáõÙ µ³½³Éï» ë³É»ñáí 30ÙÙ Ñ³ëï.
Облицовка стен базальтнимы плитами толщиной 30мм</t>
  </si>
  <si>
    <t>´»ïáÝ» Ñ³ñÃ³ÏÝ»ñÇ ëí³ÕáõÙ ó»Ù»Ýï-³í³½³ÛÇÝ ß³Õ³Ëáí 30ÙÙ Ñ³ëï.
Стяжка из цемтнопесчанного раствора толщиной 30мм</t>
  </si>
  <si>
    <t>´»ïáÝ» ³ëïÇ×³ÝÝ»ñÇ ¨ Ñ³ñÃ³ÏÝ»ñÇ »ñ»ëå³ïáõÙ µ³½³Éï» ë³É»ñáí, 30ÙÙ Ñ³ëï., »½ñ³·ÍÇ Ù»Ï ÏáÕÙÇó ³Õ»Õ³ÛÇÝ ÑÕÏáõÙáí
Облицовка площадки и лестниц базальтнимы плитами толщиной 30мм</t>
  </si>
  <si>
    <t>²ëïÇ×³ÝÝ»ñÇ ¹ÇÙ³ÛÇÝ Ù³ë»ñÇ »ñ»ëå³ïáõÙ µ³½³Éï» ë³É»ñáí, 20ÙÙ Ñ³ëï.
Облицовка передных частей лестниц базальтнимы плитами толщиной 20мм</t>
  </si>
  <si>
    <t>´³½³Éï» Ã³ë³ÏÝ»ñÇ ï»Õ³¹ñáõÙ 30ÙÙ Ñ³ëï.
Установка базальтных калпаков  толщиной 30мм</t>
  </si>
  <si>
    <t>ä³ïñ³ëïÇ ³ñÍ³Ã³÷³ÛÉ ËáÕáí³Ï³íáñ ³ÛÉáõÙÇÝ» ×³Õ³ß³ñÇ ï»Õ³¹ñáõÙ, h=90ëÙ
Алюминевые перила лестниц</t>
  </si>
  <si>
    <r>
      <t>æ»ñÙ³Ù»ÏáõëÇã ß»ñï, EPS åáÉÇëïÇñáÉ 100ÙÙ Ñ³ëïáõÃÛ³Ùµ, 30-35Ï·/Ù</t>
    </r>
    <r>
      <rPr>
        <vertAlign val="superscript"/>
        <sz val="8"/>
        <rFont val="Arial Armenian"/>
        <family val="2"/>
      </rPr>
      <t>3</t>
    </r>
  </si>
  <si>
    <t>åáÉÇëïÇñáÉ EPS</t>
  </si>
  <si>
    <t>Ê³ñëË³ÓáÕ»ñÇ ï»Õ³¹ñáõÙ ö8AcI, L=150ÙÙ
Анкеры ö8AcI, L=150мм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</si>
</sst>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0"/>
    <numFmt numFmtId="167" formatCode="0.0"/>
    <numFmt numFmtId="168" formatCode="#,##0.0"/>
    <numFmt numFmtId="169" formatCode="0.00000"/>
  </numFmts>
  <fonts count="3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11"/>
      <color indexed="8"/>
      <name val="Calibri"/>
      <family val="2"/>
      <charset val="1"/>
    </font>
    <font>
      <sz val="8"/>
      <name val="Sylfaen"/>
      <family val="1"/>
      <charset val="204"/>
    </font>
    <font>
      <sz val="8"/>
      <name val="Symbol"/>
      <family val="1"/>
      <charset val="2"/>
    </font>
    <font>
      <sz val="8"/>
      <name val="Symbol"/>
      <family val="2"/>
    </font>
    <font>
      <sz val="7"/>
      <name val="Arial Armenian"/>
      <family val="2"/>
    </font>
    <font>
      <vertAlign val="subscript"/>
      <sz val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u/>
      <sz val="8"/>
      <name val="Arial Unicode"/>
      <family val="2"/>
      <charset val="204"/>
    </font>
    <font>
      <sz val="12"/>
      <name val="Arial"/>
      <family val="2"/>
      <charset val="204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</cellStyleXfs>
  <cellXfs count="568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2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8" fillId="0" borderId="0" xfId="0" applyNumberFormat="1" applyFont="1" applyFill="1" applyBorder="1" applyAlignment="1" applyProtection="1"/>
    <xf numFmtId="0" fontId="1" fillId="0" borderId="0" xfId="0" applyFont="1" applyFill="1"/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14" fillId="0" borderId="0" xfId="0" applyFont="1" applyFill="1"/>
    <xf numFmtId="0" fontId="4" fillId="0" borderId="1" xfId="3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0" fontId="4" fillId="0" borderId="1" xfId="7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vertical="center" wrapText="1"/>
    </xf>
    <xf numFmtId="165" fontId="4" fillId="0" borderId="1" xfId="7" applyNumberFormat="1" applyFont="1" applyFill="1" applyBorder="1" applyAlignment="1">
      <alignment horizontal="left"/>
    </xf>
    <xf numFmtId="167" fontId="4" fillId="0" borderId="1" xfId="7" applyNumberFormat="1" applyFont="1" applyFill="1" applyBorder="1" applyAlignment="1">
      <alignment vertical="center" wrapText="1"/>
    </xf>
    <xf numFmtId="0" fontId="4" fillId="0" borderId="1" xfId="7" applyFont="1" applyFill="1" applyBorder="1" applyAlignment="1">
      <alignment vertical="center" wrapText="1"/>
    </xf>
    <xf numFmtId="167" fontId="4" fillId="0" borderId="1" xfId="7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7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168" fontId="4" fillId="0" borderId="1" xfId="0" applyNumberFormat="1" applyFont="1" applyBorder="1" applyAlignment="1">
      <alignment horizontal="left"/>
    </xf>
    <xf numFmtId="0" fontId="4" fillId="0" borderId="1" xfId="7" applyFont="1" applyBorder="1" applyAlignment="1">
      <alignment horizontal="left"/>
    </xf>
    <xf numFmtId="0" fontId="1" fillId="0" borderId="0" xfId="0" applyFont="1" applyFill="1"/>
    <xf numFmtId="0" fontId="1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5" fillId="0" borderId="0" xfId="0" applyFont="1" applyFill="1" applyAlignment="1">
      <alignment horizontal="left"/>
    </xf>
    <xf numFmtId="164" fontId="4" fillId="0" borderId="1" xfId="3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4" fillId="0" borderId="1" xfId="9" applyFont="1" applyFill="1" applyBorder="1" applyAlignment="1">
      <alignment horizontal="left"/>
    </xf>
    <xf numFmtId="2" fontId="4" fillId="0" borderId="1" xfId="1" applyNumberFormat="1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left"/>
    </xf>
    <xf numFmtId="2" fontId="4" fillId="0" borderId="1" xfId="3" applyNumberFormat="1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horizontal="left"/>
    </xf>
    <xf numFmtId="2" fontId="4" fillId="0" borderId="1" xfId="7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169" fontId="4" fillId="0" borderId="1" xfId="7" applyNumberFormat="1" applyFont="1" applyBorder="1" applyAlignment="1">
      <alignment horizontal="left"/>
    </xf>
    <xf numFmtId="2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wrapText="1"/>
    </xf>
    <xf numFmtId="165" fontId="4" fillId="0" borderId="1" xfId="7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2" fontId="1" fillId="0" borderId="0" xfId="0" applyNumberFormat="1" applyFont="1" applyFill="1"/>
    <xf numFmtId="0" fontId="4" fillId="5" borderId="1" xfId="3" applyFont="1" applyFill="1" applyBorder="1" applyAlignment="1">
      <alignment horizontal="left"/>
    </xf>
    <xf numFmtId="0" fontId="4" fillId="5" borderId="1" xfId="3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/>
    </xf>
    <xf numFmtId="167" fontId="4" fillId="5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horizontal="left"/>
    </xf>
    <xf numFmtId="167" fontId="4" fillId="6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9" applyFont="1" applyBorder="1" applyAlignment="1">
      <alignment horizontal="left"/>
    </xf>
    <xf numFmtId="0" fontId="4" fillId="0" borderId="1" xfId="6" applyFont="1" applyBorder="1" applyAlignment="1">
      <alignment horizontal="left"/>
    </xf>
    <xf numFmtId="1" fontId="4" fillId="0" borderId="1" xfId="7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2" fontId="1" fillId="0" borderId="0" xfId="0" applyNumberFormat="1" applyFont="1"/>
    <xf numFmtId="0" fontId="4" fillId="0" borderId="1" xfId="7" applyFont="1" applyBorder="1" applyAlignment="1">
      <alignment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7" fontId="4" fillId="0" borderId="1" xfId="1" applyNumberFormat="1" applyFont="1" applyBorder="1" applyAlignment="1">
      <alignment horizontal="left"/>
    </xf>
    <xf numFmtId="167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/>
    </xf>
    <xf numFmtId="164" fontId="4" fillId="0" borderId="1" xfId="3" applyNumberFormat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167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165" fontId="4" fillId="0" borderId="1" xfId="7" applyNumberFormat="1" applyFont="1" applyBorder="1" applyAlignment="1">
      <alignment horizontal="center" vertical="center"/>
    </xf>
    <xf numFmtId="2" fontId="4" fillId="0" borderId="1" xfId="7" applyNumberFormat="1" applyFont="1" applyBorder="1" applyAlignment="1">
      <alignment horizontal="left" vertical="center"/>
    </xf>
    <xf numFmtId="0" fontId="4" fillId="4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left" vertical="center"/>
    </xf>
    <xf numFmtId="2" fontId="4" fillId="0" borderId="1" xfId="7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2" fontId="4" fillId="0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2" fontId="4" fillId="0" borderId="2" xfId="1" applyNumberFormat="1" applyFont="1" applyFill="1" applyBorder="1" applyAlignment="1">
      <alignment horizontal="left" vertical="center"/>
    </xf>
    <xf numFmtId="2" fontId="4" fillId="0" borderId="3" xfId="1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167" fontId="4" fillId="0" borderId="1" xfId="7" applyNumberFormat="1" applyFont="1" applyFill="1" applyBorder="1" applyAlignment="1">
      <alignment horizontal="left" vertical="center"/>
    </xf>
    <xf numFmtId="2" fontId="4" fillId="0" borderId="1" xfId="7" applyNumberFormat="1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17" fontId="4" fillId="0" borderId="1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left" vertical="center"/>
    </xf>
    <xf numFmtId="0" fontId="4" fillId="0" borderId="3" xfId="7" applyFont="1" applyFill="1" applyBorder="1" applyAlignment="1">
      <alignment horizontal="left" vertical="center"/>
    </xf>
    <xf numFmtId="0" fontId="4" fillId="0" borderId="4" xfId="7" applyFont="1" applyFill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2" fontId="4" fillId="0" borderId="1" xfId="3" applyNumberFormat="1" applyFont="1" applyFill="1" applyBorder="1" applyAlignment="1">
      <alignment horizontal="left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/>
    </xf>
    <xf numFmtId="2" fontId="4" fillId="0" borderId="3" xfId="7" applyNumberFormat="1" applyFont="1" applyFill="1" applyBorder="1" applyAlignment="1">
      <alignment horizontal="center" vertical="center"/>
    </xf>
    <xf numFmtId="2" fontId="4" fillId="0" borderId="4" xfId="7" applyNumberFormat="1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 wrapText="1"/>
    </xf>
    <xf numFmtId="2" fontId="4" fillId="0" borderId="3" xfId="7" applyNumberFormat="1" applyFont="1" applyFill="1" applyBorder="1" applyAlignment="1">
      <alignment horizontal="center" vertical="center" wrapText="1"/>
    </xf>
    <xf numFmtId="2" fontId="4" fillId="0" borderId="4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left" vertical="center" wrapText="1"/>
    </xf>
    <xf numFmtId="0" fontId="4" fillId="0" borderId="3" xfId="7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left" vertical="center" wrapText="1"/>
    </xf>
    <xf numFmtId="1" fontId="4" fillId="0" borderId="2" xfId="7" applyNumberFormat="1" applyFont="1" applyFill="1" applyBorder="1" applyAlignment="1">
      <alignment horizontal="left" vertical="center"/>
    </xf>
    <xf numFmtId="1" fontId="4" fillId="0" borderId="3" xfId="7" applyNumberFormat="1" applyFont="1" applyFill="1" applyBorder="1" applyAlignment="1">
      <alignment horizontal="left" vertical="center"/>
    </xf>
    <xf numFmtId="1" fontId="4" fillId="0" borderId="4" xfId="7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left" vertical="center"/>
    </xf>
    <xf numFmtId="2" fontId="4" fillId="0" borderId="3" xfId="7" applyNumberFormat="1" applyFont="1" applyFill="1" applyBorder="1" applyAlignment="1">
      <alignment horizontal="left" vertical="center"/>
    </xf>
    <xf numFmtId="2" fontId="4" fillId="0" borderId="4" xfId="7" applyNumberFormat="1" applyFont="1" applyFill="1" applyBorder="1" applyAlignment="1">
      <alignment horizontal="left" vertical="center"/>
    </xf>
    <xf numFmtId="0" fontId="4" fillId="0" borderId="2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/>
    </xf>
    <xf numFmtId="167" fontId="4" fillId="0" borderId="2" xfId="3" applyNumberFormat="1" applyFont="1" applyFill="1" applyBorder="1" applyAlignment="1">
      <alignment horizontal="left" vertical="center"/>
    </xf>
    <xf numFmtId="167" fontId="4" fillId="0" borderId="3" xfId="3" applyNumberFormat="1" applyFont="1" applyFill="1" applyBorder="1" applyAlignment="1">
      <alignment horizontal="left" vertical="center"/>
    </xf>
    <xf numFmtId="167" fontId="4" fillId="0" borderId="4" xfId="3" applyNumberFormat="1" applyFont="1" applyFill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left" vertical="center"/>
    </xf>
    <xf numFmtId="167" fontId="4" fillId="0" borderId="3" xfId="0" applyNumberFormat="1" applyFont="1" applyFill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left" vertical="center"/>
    </xf>
    <xf numFmtId="167" fontId="4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17" fontId="4" fillId="0" borderId="2" xfId="3" applyNumberFormat="1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7" fontId="4" fillId="0" borderId="1" xfId="7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1" fontId="4" fillId="0" borderId="1" xfId="1" applyNumberFormat="1" applyFont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164" fontId="4" fillId="0" borderId="2" xfId="5" applyNumberFormat="1" applyFont="1" applyFill="1" applyBorder="1" applyAlignment="1">
      <alignment horizontal="center" vertical="center"/>
    </xf>
    <xf numFmtId="164" fontId="4" fillId="0" borderId="3" xfId="5" applyNumberFormat="1" applyFont="1" applyFill="1" applyBorder="1" applyAlignment="1">
      <alignment horizontal="center" vertical="center"/>
    </xf>
    <xf numFmtId="164" fontId="4" fillId="0" borderId="4" xfId="5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5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/>
    </xf>
    <xf numFmtId="167" fontId="4" fillId="0" borderId="2" xfId="1" applyNumberFormat="1" applyFont="1" applyFill="1" applyBorder="1" applyAlignment="1">
      <alignment horizontal="left" vertical="center"/>
    </xf>
    <xf numFmtId="167" fontId="4" fillId="0" borderId="3" xfId="1" applyNumberFormat="1" applyFont="1" applyFill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left" vertical="center"/>
    </xf>
    <xf numFmtId="17" fontId="4" fillId="0" borderId="1" xfId="0" applyNumberFormat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7" fontId="4" fillId="0" borderId="2" xfId="0" applyNumberFormat="1" applyFont="1" applyFill="1" applyBorder="1" applyAlignment="1">
      <alignment horizontal="left" vertical="center" wrapText="1"/>
    </xf>
    <xf numFmtId="17" fontId="4" fillId="0" borderId="3" xfId="0" applyNumberFormat="1" applyFont="1" applyFill="1" applyBorder="1" applyAlignment="1">
      <alignment horizontal="left" vertical="center" wrapText="1"/>
    </xf>
    <xf numFmtId="17" fontId="4" fillId="0" borderId="4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left" vertical="center" wrapText="1"/>
    </xf>
    <xf numFmtId="0" fontId="4" fillId="5" borderId="3" xfId="3" applyFont="1" applyFill="1" applyBorder="1" applyAlignment="1">
      <alignment horizontal="left" vertical="center" wrapText="1"/>
    </xf>
    <xf numFmtId="0" fontId="4" fillId="5" borderId="4" xfId="3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165" fontId="4" fillId="5" borderId="2" xfId="3" applyNumberFormat="1" applyFont="1" applyFill="1" applyBorder="1" applyAlignment="1">
      <alignment horizontal="left" vertical="center" wrapText="1"/>
    </xf>
    <xf numFmtId="165" fontId="4" fillId="5" borderId="3" xfId="3" applyNumberFormat="1" applyFont="1" applyFill="1" applyBorder="1" applyAlignment="1">
      <alignment horizontal="left" vertical="center" wrapText="1"/>
    </xf>
    <xf numFmtId="165" fontId="4" fillId="5" borderId="4" xfId="3" applyNumberFormat="1" applyFont="1" applyFill="1" applyBorder="1" applyAlignment="1">
      <alignment horizontal="left" vertical="center" wrapText="1"/>
    </xf>
    <xf numFmtId="2" fontId="4" fillId="5" borderId="2" xfId="0" applyNumberFormat="1" applyFont="1" applyFill="1" applyBorder="1" applyAlignment="1">
      <alignment horizontal="left" vertical="center"/>
    </xf>
    <xf numFmtId="2" fontId="4" fillId="5" borderId="3" xfId="0" applyNumberFormat="1" applyFont="1" applyFill="1" applyBorder="1" applyAlignment="1">
      <alignment horizontal="left" vertical="center"/>
    </xf>
    <xf numFmtId="2" fontId="4" fillId="5" borderId="4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3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167" fontId="4" fillId="5" borderId="2" xfId="0" applyNumberFormat="1" applyFont="1" applyFill="1" applyBorder="1" applyAlignment="1">
      <alignment horizontal="center" vertical="center"/>
    </xf>
    <xf numFmtId="167" fontId="4" fillId="5" borderId="3" xfId="0" applyNumberFormat="1" applyFont="1" applyFill="1" applyBorder="1" applyAlignment="1">
      <alignment horizontal="center" vertical="center"/>
    </xf>
    <xf numFmtId="167" fontId="4" fillId="5" borderId="4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10" fontId="15" fillId="5" borderId="1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left" vertical="center"/>
    </xf>
    <xf numFmtId="165" fontId="4" fillId="0" borderId="3" xfId="0" applyNumberFormat="1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 wrapText="1"/>
    </xf>
    <xf numFmtId="165" fontId="4" fillId="0" borderId="1" xfId="7" applyNumberFormat="1" applyFont="1" applyBorder="1" applyAlignment="1">
      <alignment horizontal="left" vertical="center"/>
    </xf>
    <xf numFmtId="165" fontId="4" fillId="0" borderId="1" xfId="7" applyNumberFormat="1" applyFont="1" applyFill="1" applyBorder="1" applyAlignment="1">
      <alignment horizontal="left" vertical="center"/>
    </xf>
    <xf numFmtId="165" fontId="4" fillId="6" borderId="1" xfId="0" applyNumberFormat="1" applyFont="1" applyFill="1" applyBorder="1" applyAlignment="1">
      <alignment horizontal="left" vertical="center"/>
    </xf>
    <xf numFmtId="2" fontId="4" fillId="0" borderId="1" xfId="7" applyNumberFormat="1" applyFont="1" applyBorder="1" applyAlignment="1">
      <alignment horizontal="left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left" vertical="center" wrapText="1"/>
    </xf>
    <xf numFmtId="165" fontId="4" fillId="0" borderId="1" xfId="3" applyNumberFormat="1" applyFont="1" applyFill="1" applyBorder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165" fontId="4" fillId="0" borderId="2" xfId="7" applyNumberFormat="1" applyFont="1" applyFill="1" applyBorder="1" applyAlignment="1">
      <alignment horizontal="left" vertical="center"/>
    </xf>
    <xf numFmtId="165" fontId="4" fillId="0" borderId="3" xfId="7" applyNumberFormat="1" applyFont="1" applyFill="1" applyBorder="1" applyAlignment="1">
      <alignment horizontal="left" vertical="center"/>
    </xf>
    <xf numFmtId="165" fontId="4" fillId="0" borderId="4" xfId="7" applyNumberFormat="1" applyFont="1" applyFill="1" applyBorder="1" applyAlignment="1">
      <alignment horizontal="left" vertical="center"/>
    </xf>
    <xf numFmtId="165" fontId="4" fillId="0" borderId="2" xfId="3" applyNumberFormat="1" applyFont="1" applyFill="1" applyBorder="1" applyAlignment="1">
      <alignment horizontal="left" vertical="center"/>
    </xf>
    <xf numFmtId="165" fontId="4" fillId="0" borderId="3" xfId="3" applyNumberFormat="1" applyFont="1" applyFill="1" applyBorder="1" applyAlignment="1">
      <alignment horizontal="left" vertical="center"/>
    </xf>
    <xf numFmtId="165" fontId="4" fillId="0" borderId="4" xfId="3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17" fontId="4" fillId="0" borderId="2" xfId="3" applyNumberFormat="1" applyFont="1" applyBorder="1" applyAlignment="1">
      <alignment horizontal="left" vertical="center" wrapText="1"/>
    </xf>
    <xf numFmtId="165" fontId="4" fillId="0" borderId="2" xfId="1" applyNumberFormat="1" applyFont="1" applyBorder="1" applyAlignment="1">
      <alignment horizontal="left" vertical="center"/>
    </xf>
    <xf numFmtId="165" fontId="4" fillId="0" borderId="3" xfId="1" applyNumberFormat="1" applyFont="1" applyBorder="1" applyAlignment="1">
      <alignment horizontal="left" vertical="center"/>
    </xf>
    <xf numFmtId="165" fontId="4" fillId="0" borderId="4" xfId="1" applyNumberFormat="1" applyFont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left" vertical="center"/>
    </xf>
    <xf numFmtId="165" fontId="4" fillId="0" borderId="2" xfId="1" applyNumberFormat="1" applyFont="1" applyFill="1" applyBorder="1" applyAlignment="1">
      <alignment horizontal="left" vertical="center"/>
    </xf>
    <xf numFmtId="165" fontId="4" fillId="0" borderId="3" xfId="1" applyNumberFormat="1" applyFont="1" applyFill="1" applyBorder="1" applyAlignment="1">
      <alignment horizontal="left" vertical="center"/>
    </xf>
    <xf numFmtId="165" fontId="4" fillId="0" borderId="4" xfId="1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7" fontId="4" fillId="5" borderId="2" xfId="0" applyNumberFormat="1" applyFont="1" applyFill="1" applyBorder="1" applyAlignment="1">
      <alignment horizontal="left" vertical="center"/>
    </xf>
    <xf numFmtId="167" fontId="4" fillId="5" borderId="3" xfId="0" applyNumberFormat="1" applyFont="1" applyFill="1" applyBorder="1" applyAlignment="1">
      <alignment horizontal="left" vertical="center"/>
    </xf>
    <xf numFmtId="167" fontId="4" fillId="5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165" fontId="4" fillId="0" borderId="1" xfId="3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7" applyFont="1" applyFill="1" applyBorder="1" applyAlignment="1">
      <alignment horizontal="left" vertical="center" wrapText="1"/>
    </xf>
    <xf numFmtId="2" fontId="4" fillId="0" borderId="8" xfId="0" applyNumberFormat="1" applyFont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0" fontId="4" fillId="0" borderId="1" xfId="12" applyFont="1" applyBorder="1" applyAlignment="1">
      <alignment horizontal="left" vertical="center" wrapText="1"/>
    </xf>
    <xf numFmtId="2" fontId="4" fillId="0" borderId="1" xfId="12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7" fontId="4" fillId="6" borderId="1" xfId="0" applyNumberFormat="1" applyFont="1" applyFill="1" applyBorder="1" applyAlignment="1">
      <alignment horizontal="left" vertical="center"/>
    </xf>
    <xf numFmtId="167" fontId="4" fillId="5" borderId="1" xfId="0" applyNumberFormat="1" applyFont="1" applyFill="1" applyBorder="1" applyAlignment="1">
      <alignment horizontal="left" vertical="center"/>
    </xf>
  </cellXfs>
  <cellStyles count="13">
    <cellStyle name="Normal" xfId="0" builtinId="0"/>
    <cellStyle name="Normal 10" xfId="1"/>
    <cellStyle name="Normal 2" xfId="2"/>
    <cellStyle name="Normal 2 2" xfId="3"/>
    <cellStyle name="Normal 3" xfId="4"/>
    <cellStyle name="Normal 3 2" xfId="5"/>
    <cellStyle name="Normal 4" xfId="12"/>
    <cellStyle name="Normal 4 2" xfId="6"/>
    <cellStyle name="Normal_s3" xfId="9"/>
    <cellStyle name="Percent 2" xfId="10"/>
    <cellStyle name="Percent 3" xfId="11"/>
    <cellStyle name="Обычный 2" xfId="7"/>
    <cellStyle name="Обычный 2 2" xfId="8"/>
  </cellStyles>
  <dxfs count="2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18"/>
  <sheetViews>
    <sheetView showZeros="0" topLeftCell="A1384" zoomScaleNormal="100" workbookViewId="0">
      <selection activeCell="E1396" sqref="E1396:E1419"/>
    </sheetView>
  </sheetViews>
  <sheetFormatPr defaultRowHeight="12.75" x14ac:dyDescent="0.2"/>
  <cols>
    <col min="1" max="1" width="3.7109375" style="43" customWidth="1"/>
    <col min="2" max="2" width="7.42578125" style="43" customWidth="1"/>
    <col min="3" max="3" width="29" style="43" customWidth="1"/>
    <col min="4" max="5" width="11.7109375" style="43" customWidth="1"/>
    <col min="6" max="6" width="7" style="43" customWidth="1"/>
    <col min="7" max="7" width="6.570312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7" width="8.7109375" style="43" customWidth="1"/>
    <col min="18" max="18" width="9.5703125" style="43" customWidth="1"/>
    <col min="19" max="20" width="11.7109375" style="43" customWidth="1"/>
    <col min="21" max="21" width="9.140625" style="22"/>
    <col min="22" max="23" width="9.5703125" style="22" bestFit="1" customWidth="1"/>
    <col min="24" max="16384" width="9.140625" style="22"/>
  </cols>
  <sheetData>
    <row r="1" spans="1:20" x14ac:dyDescent="0.2">
      <c r="C1" s="25"/>
      <c r="D1" s="438"/>
      <c r="E1" s="438"/>
      <c r="F1" s="438"/>
      <c r="G1" s="438"/>
    </row>
    <row r="2" spans="1:20" x14ac:dyDescent="0.2">
      <c r="A2" s="439" t="s">
        <v>42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</row>
    <row r="3" spans="1:20" ht="15" customHeight="1" x14ac:dyDescent="0.2">
      <c r="A3" s="440" t="s">
        <v>665</v>
      </c>
      <c r="B3" s="440"/>
      <c r="C3" s="440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</row>
    <row r="4" spans="1:20" ht="15" customHeight="1" x14ac:dyDescent="0.2">
      <c r="A4" s="441" t="s">
        <v>1221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</row>
    <row r="5" spans="1:20" ht="15" customHeight="1" x14ac:dyDescent="0.2">
      <c r="A5" s="441"/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</row>
    <row r="6" spans="1:20" ht="14.25" hidden="1" x14ac:dyDescent="0.2">
      <c r="A6" s="442" t="s">
        <v>24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432" t="s">
        <v>17</v>
      </c>
      <c r="K8" s="432"/>
      <c r="L8" s="433" t="s">
        <v>18</v>
      </c>
      <c r="M8" s="433"/>
      <c r="N8" s="433"/>
      <c r="O8" s="433"/>
      <c r="P8" s="52">
        <v>1898.7</v>
      </c>
    </row>
    <row r="9" spans="1:20" ht="13.5" hidden="1" x14ac:dyDescent="0.2">
      <c r="A9" s="434" t="s">
        <v>15</v>
      </c>
      <c r="B9" s="434"/>
      <c r="C9" s="434"/>
      <c r="D9" s="434"/>
      <c r="E9" s="434"/>
      <c r="F9" s="435" t="e">
        <f>#REF!</f>
        <v>#REF!</v>
      </c>
      <c r="G9" s="436"/>
      <c r="H9" s="5" t="s">
        <v>16</v>
      </c>
      <c r="L9" s="433" t="s">
        <v>19</v>
      </c>
      <c r="M9" s="433"/>
      <c r="N9" s="433"/>
      <c r="O9" s="433"/>
      <c r="P9" s="52">
        <v>2355.27</v>
      </c>
    </row>
    <row r="10" spans="1:20" ht="13.5" hidden="1" x14ac:dyDescent="0.2">
      <c r="A10" s="4"/>
      <c r="K10" s="437" t="s">
        <v>20</v>
      </c>
      <c r="L10" s="437"/>
      <c r="M10" s="437"/>
      <c r="N10" s="437"/>
      <c r="O10" s="437"/>
      <c r="P10" s="130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130"/>
    </row>
    <row r="12" spans="1:20" ht="22.5" customHeight="1" x14ac:dyDescent="0.2">
      <c r="A12" s="443" t="s">
        <v>0</v>
      </c>
      <c r="B12" s="444" t="s">
        <v>1</v>
      </c>
      <c r="C12" s="443" t="s">
        <v>2</v>
      </c>
      <c r="D12" s="444" t="s">
        <v>3</v>
      </c>
      <c r="E12" s="444" t="s">
        <v>4</v>
      </c>
      <c r="F12" s="444" t="s">
        <v>5</v>
      </c>
      <c r="G12" s="443" t="s">
        <v>6</v>
      </c>
      <c r="H12" s="443"/>
      <c r="I12" s="443"/>
      <c r="J12" s="443"/>
      <c r="K12" s="443"/>
      <c r="L12" s="443"/>
      <c r="M12" s="443"/>
      <c r="N12" s="443"/>
      <c r="O12" s="443"/>
      <c r="P12" s="443" t="s">
        <v>7</v>
      </c>
      <c r="Q12" s="443" t="s">
        <v>8</v>
      </c>
      <c r="R12" s="7" t="s">
        <v>8</v>
      </c>
      <c r="S12" s="443" t="s">
        <v>41</v>
      </c>
      <c r="T12" s="443" t="s">
        <v>7</v>
      </c>
    </row>
    <row r="13" spans="1:20" ht="11.25" customHeight="1" x14ac:dyDescent="0.2">
      <c r="A13" s="443"/>
      <c r="B13" s="444"/>
      <c r="C13" s="443"/>
      <c r="D13" s="444"/>
      <c r="E13" s="444"/>
      <c r="F13" s="444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7" t="s">
        <v>9</v>
      </c>
      <c r="S13" s="443"/>
      <c r="T13" s="443"/>
    </row>
    <row r="14" spans="1:20" ht="11.25" customHeight="1" x14ac:dyDescent="0.2">
      <c r="A14" s="443"/>
      <c r="B14" s="444"/>
      <c r="C14" s="443"/>
      <c r="D14" s="444"/>
      <c r="E14" s="444"/>
      <c r="F14" s="444"/>
      <c r="G14" s="443" t="s">
        <v>10</v>
      </c>
      <c r="H14" s="443"/>
      <c r="I14" s="443" t="s">
        <v>11</v>
      </c>
      <c r="J14" s="443"/>
      <c r="K14" s="443" t="s">
        <v>12</v>
      </c>
      <c r="L14" s="443"/>
      <c r="M14" s="443"/>
      <c r="N14" s="443"/>
      <c r="O14" s="443"/>
      <c r="P14" s="443"/>
      <c r="Q14" s="443"/>
      <c r="R14" s="8">
        <f>P10</f>
        <v>1.0571999999999999</v>
      </c>
      <c r="S14" s="443"/>
      <c r="T14" s="443"/>
    </row>
    <row r="15" spans="1:20" s="6" customFormat="1" ht="42.75" x14ac:dyDescent="0.2">
      <c r="A15" s="443"/>
      <c r="B15" s="444"/>
      <c r="C15" s="443"/>
      <c r="D15" s="444"/>
      <c r="E15" s="444"/>
      <c r="F15" s="444"/>
      <c r="G15" s="131" t="s">
        <v>38</v>
      </c>
      <c r="H15" s="131" t="s">
        <v>37</v>
      </c>
      <c r="I15" s="131" t="s">
        <v>38</v>
      </c>
      <c r="J15" s="131" t="s">
        <v>37</v>
      </c>
      <c r="K15" s="132" t="s">
        <v>21</v>
      </c>
      <c r="L15" s="131" t="s">
        <v>36</v>
      </c>
      <c r="M15" s="132" t="s">
        <v>13</v>
      </c>
      <c r="N15" s="132" t="s">
        <v>35</v>
      </c>
      <c r="O15" s="131" t="s">
        <v>7</v>
      </c>
      <c r="P15" s="45" t="s">
        <v>34</v>
      </c>
      <c r="Q15" s="11" t="s">
        <v>34</v>
      </c>
      <c r="R15" s="118" t="s">
        <v>34</v>
      </c>
      <c r="S15" s="132" t="s">
        <v>14</v>
      </c>
      <c r="T15" s="132" t="s">
        <v>14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s="6" customFormat="1" x14ac:dyDescent="0.2">
      <c r="A17" s="259"/>
      <c r="B17" s="262"/>
      <c r="C17" s="265" t="s">
        <v>25</v>
      </c>
      <c r="D17" s="259"/>
      <c r="E17" s="295"/>
      <c r="F17" s="295">
        <f>H17+J17+R17</f>
        <v>0</v>
      </c>
      <c r="G17" s="254"/>
      <c r="H17" s="270">
        <f>G17*$P$8/1000</f>
        <v>0</v>
      </c>
      <c r="I17" s="254"/>
      <c r="J17" s="270">
        <f>I17*$P$9/1000</f>
        <v>0</v>
      </c>
      <c r="K17" s="9"/>
      <c r="L17" s="9"/>
      <c r="M17" s="9"/>
      <c r="N17" s="9"/>
      <c r="O17" s="9"/>
      <c r="P17" s="270">
        <f>E17*F17</f>
        <v>0</v>
      </c>
      <c r="Q17" s="270">
        <f>SUM(O17:O20)</f>
        <v>0</v>
      </c>
      <c r="R17" s="270">
        <f>Q17*1.02*1.05*$R$14</f>
        <v>0</v>
      </c>
      <c r="S17" s="270">
        <f t="shared" ref="S17:T17" si="0">R17*1.02*1.05*$R$14</f>
        <v>0</v>
      </c>
      <c r="T17" s="270">
        <f t="shared" si="0"/>
        <v>0</v>
      </c>
    </row>
    <row r="18" spans="1:20" s="6" customFormat="1" x14ac:dyDescent="0.2">
      <c r="A18" s="260"/>
      <c r="B18" s="263"/>
      <c r="C18" s="266"/>
      <c r="D18" s="260"/>
      <c r="E18" s="296"/>
      <c r="F18" s="296"/>
      <c r="G18" s="255"/>
      <c r="H18" s="271"/>
      <c r="I18" s="255"/>
      <c r="J18" s="271"/>
      <c r="K18" s="9"/>
      <c r="L18" s="9"/>
      <c r="M18" s="9"/>
      <c r="N18" s="9"/>
      <c r="O18" s="9"/>
      <c r="P18" s="271"/>
      <c r="Q18" s="271"/>
      <c r="R18" s="271"/>
      <c r="S18" s="271"/>
      <c r="T18" s="271"/>
    </row>
    <row r="19" spans="1:20" s="6" customFormat="1" x14ac:dyDescent="0.2">
      <c r="A19" s="260"/>
      <c r="B19" s="263"/>
      <c r="C19" s="266"/>
      <c r="D19" s="260"/>
      <c r="E19" s="296"/>
      <c r="F19" s="296"/>
      <c r="G19" s="255"/>
      <c r="H19" s="271"/>
      <c r="I19" s="255"/>
      <c r="J19" s="271"/>
      <c r="K19" s="9"/>
      <c r="L19" s="9"/>
      <c r="M19" s="9"/>
      <c r="N19" s="9"/>
      <c r="O19" s="9"/>
      <c r="P19" s="271"/>
      <c r="Q19" s="271"/>
      <c r="R19" s="271"/>
      <c r="S19" s="271"/>
      <c r="T19" s="271"/>
    </row>
    <row r="20" spans="1:20" s="6" customFormat="1" x14ac:dyDescent="0.2">
      <c r="A20" s="261"/>
      <c r="B20" s="264"/>
      <c r="C20" s="267"/>
      <c r="D20" s="261"/>
      <c r="E20" s="297"/>
      <c r="F20" s="297"/>
      <c r="G20" s="256"/>
      <c r="H20" s="272"/>
      <c r="I20" s="256"/>
      <c r="J20" s="272"/>
      <c r="K20" s="9"/>
      <c r="L20" s="9"/>
      <c r="M20" s="9"/>
      <c r="N20" s="9"/>
      <c r="O20" s="9"/>
      <c r="P20" s="272"/>
      <c r="Q20" s="272"/>
      <c r="R20" s="272"/>
      <c r="S20" s="272"/>
      <c r="T20" s="272"/>
    </row>
    <row r="21" spans="1:20" ht="12.75" customHeight="1" x14ac:dyDescent="0.2">
      <c r="A21" s="259"/>
      <c r="B21" s="262"/>
      <c r="C21" s="265" t="s">
        <v>26</v>
      </c>
      <c r="D21" s="259"/>
      <c r="E21" s="295"/>
      <c r="F21" s="295">
        <f>H21+J21+R21</f>
        <v>0</v>
      </c>
      <c r="G21" s="254"/>
      <c r="H21" s="270">
        <f>G21*$P$8/1000</f>
        <v>0</v>
      </c>
      <c r="I21" s="254"/>
      <c r="J21" s="270">
        <f>I21*$P$9/1000</f>
        <v>0</v>
      </c>
      <c r="K21" s="23"/>
      <c r="L21" s="23"/>
      <c r="M21" s="23"/>
      <c r="N21" s="122"/>
      <c r="O21" s="45">
        <f t="shared" ref="O21:O128" si="1">M21*N21</f>
        <v>0</v>
      </c>
      <c r="P21" s="270">
        <f>E21*F21</f>
        <v>0</v>
      </c>
      <c r="Q21" s="270">
        <f>SUM(O21:O24)</f>
        <v>0</v>
      </c>
      <c r="R21" s="270">
        <f>Q21*1.02*1.05*$R$14</f>
        <v>0</v>
      </c>
      <c r="S21" s="431">
        <f>1.133*1.005*1.00521992</f>
        <v>1.1446087402067999</v>
      </c>
      <c r="T21" s="431">
        <f>1.005*1.005</f>
        <v>1.0100249999999997</v>
      </c>
    </row>
    <row r="22" spans="1:20" ht="12.75" customHeight="1" x14ac:dyDescent="0.2">
      <c r="A22" s="260"/>
      <c r="B22" s="263"/>
      <c r="C22" s="266"/>
      <c r="D22" s="260"/>
      <c r="E22" s="296"/>
      <c r="F22" s="296"/>
      <c r="G22" s="255"/>
      <c r="H22" s="271"/>
      <c r="I22" s="255"/>
      <c r="J22" s="271"/>
      <c r="K22" s="23"/>
      <c r="L22" s="23"/>
      <c r="M22" s="23"/>
      <c r="N22" s="122"/>
      <c r="O22" s="45">
        <f t="shared" si="1"/>
        <v>0</v>
      </c>
      <c r="P22" s="271"/>
      <c r="Q22" s="271"/>
      <c r="R22" s="271"/>
      <c r="S22" s="431"/>
      <c r="T22" s="431"/>
    </row>
    <row r="23" spans="1:20" ht="12.75" customHeight="1" x14ac:dyDescent="0.2">
      <c r="A23" s="260"/>
      <c r="B23" s="263"/>
      <c r="C23" s="266"/>
      <c r="D23" s="260"/>
      <c r="E23" s="296"/>
      <c r="F23" s="296"/>
      <c r="G23" s="255"/>
      <c r="H23" s="271"/>
      <c r="I23" s="255"/>
      <c r="J23" s="271"/>
      <c r="K23" s="23"/>
      <c r="L23" s="23"/>
      <c r="M23" s="24"/>
      <c r="N23" s="122"/>
      <c r="O23" s="45">
        <f t="shared" si="1"/>
        <v>0</v>
      </c>
      <c r="P23" s="271"/>
      <c r="Q23" s="271"/>
      <c r="R23" s="271"/>
      <c r="S23" s="431"/>
      <c r="T23" s="431"/>
    </row>
    <row r="24" spans="1:20" ht="12.75" customHeight="1" x14ac:dyDescent="0.2">
      <c r="A24" s="261"/>
      <c r="B24" s="264"/>
      <c r="C24" s="267"/>
      <c r="D24" s="261"/>
      <c r="E24" s="297"/>
      <c r="F24" s="297"/>
      <c r="G24" s="256"/>
      <c r="H24" s="272"/>
      <c r="I24" s="256"/>
      <c r="J24" s="272"/>
      <c r="K24" s="23"/>
      <c r="L24" s="23"/>
      <c r="M24" s="23"/>
      <c r="N24" s="122"/>
      <c r="O24" s="45">
        <f t="shared" si="1"/>
        <v>0</v>
      </c>
      <c r="P24" s="272"/>
      <c r="Q24" s="272"/>
      <c r="R24" s="272"/>
      <c r="S24" s="431"/>
      <c r="T24" s="431"/>
    </row>
    <row r="25" spans="1:20" ht="12.75" customHeight="1" x14ac:dyDescent="0.2">
      <c r="A25" s="187">
        <v>1</v>
      </c>
      <c r="B25" s="262" t="s">
        <v>45</v>
      </c>
      <c r="C25" s="262" t="s">
        <v>64</v>
      </c>
      <c r="D25" s="262" t="s">
        <v>39</v>
      </c>
      <c r="E25" s="359">
        <v>73.599999999999994</v>
      </c>
      <c r="F25" s="295">
        <f t="shared" ref="F25" si="2">H25+J25+R25</f>
        <v>0.40497414000000004</v>
      </c>
      <c r="G25" s="371">
        <v>0.186</v>
      </c>
      <c r="H25" s="270">
        <f t="shared" ref="H25" si="3">G25*$P$8/1000</f>
        <v>0.35315820000000003</v>
      </c>
      <c r="I25" s="254">
        <v>2.1999999999999999E-2</v>
      </c>
      <c r="J25" s="270">
        <f t="shared" ref="J25" si="4">I25*$P$9/1000</f>
        <v>5.1815939999999998E-2</v>
      </c>
      <c r="K25" s="23"/>
      <c r="L25" s="23"/>
      <c r="M25" s="23"/>
      <c r="N25" s="125"/>
      <c r="O25" s="45">
        <f t="shared" si="1"/>
        <v>0</v>
      </c>
      <c r="P25" s="270">
        <f t="shared" ref="P25" si="5">E25*F25</f>
        <v>29.806096704000002</v>
      </c>
      <c r="Q25" s="270">
        <f t="shared" ref="Q25" si="6">SUM(O25:O28)</f>
        <v>0</v>
      </c>
      <c r="R25" s="270">
        <f t="shared" ref="R25" si="7">Q25*1.02*1.05*$R$14</f>
        <v>0</v>
      </c>
      <c r="S25" s="200">
        <f t="shared" ref="S25" si="8">F25*$S$21</f>
        <v>0.46353694020173225</v>
      </c>
      <c r="T25" s="200">
        <f t="shared" ref="T25" si="9">E25*S25</f>
        <v>34.116318798847495</v>
      </c>
    </row>
    <row r="26" spans="1:20" ht="12.75" customHeight="1" x14ac:dyDescent="0.2">
      <c r="A26" s="188"/>
      <c r="B26" s="263"/>
      <c r="C26" s="263"/>
      <c r="D26" s="263"/>
      <c r="E26" s="360"/>
      <c r="F26" s="296"/>
      <c r="G26" s="372"/>
      <c r="H26" s="271"/>
      <c r="I26" s="255"/>
      <c r="J26" s="271"/>
      <c r="K26" s="23"/>
      <c r="L26" s="23"/>
      <c r="M26" s="23"/>
      <c r="N26" s="125"/>
      <c r="O26" s="45">
        <f t="shared" si="1"/>
        <v>0</v>
      </c>
      <c r="P26" s="271"/>
      <c r="Q26" s="271"/>
      <c r="R26" s="271"/>
      <c r="S26" s="200"/>
      <c r="T26" s="200"/>
    </row>
    <row r="27" spans="1:20" ht="12.75" customHeight="1" x14ac:dyDescent="0.2">
      <c r="A27" s="188"/>
      <c r="B27" s="263"/>
      <c r="C27" s="263"/>
      <c r="D27" s="263"/>
      <c r="E27" s="360"/>
      <c r="F27" s="296"/>
      <c r="G27" s="372"/>
      <c r="H27" s="271"/>
      <c r="I27" s="255"/>
      <c r="J27" s="271"/>
      <c r="K27" s="23"/>
      <c r="L27" s="23"/>
      <c r="M27" s="23"/>
      <c r="N27" s="125"/>
      <c r="O27" s="45">
        <f t="shared" si="1"/>
        <v>0</v>
      </c>
      <c r="P27" s="271"/>
      <c r="Q27" s="271"/>
      <c r="R27" s="271"/>
      <c r="S27" s="200"/>
      <c r="T27" s="200"/>
    </row>
    <row r="28" spans="1:20" ht="12.75" customHeight="1" x14ac:dyDescent="0.2">
      <c r="A28" s="189"/>
      <c r="B28" s="264"/>
      <c r="C28" s="264"/>
      <c r="D28" s="264"/>
      <c r="E28" s="361"/>
      <c r="F28" s="297"/>
      <c r="G28" s="373"/>
      <c r="H28" s="272"/>
      <c r="I28" s="256"/>
      <c r="J28" s="272"/>
      <c r="K28" s="23"/>
      <c r="L28" s="23"/>
      <c r="M28" s="23"/>
      <c r="N28" s="122"/>
      <c r="O28" s="45">
        <f t="shared" si="1"/>
        <v>0</v>
      </c>
      <c r="P28" s="272"/>
      <c r="Q28" s="272"/>
      <c r="R28" s="272"/>
      <c r="S28" s="200"/>
      <c r="T28" s="200"/>
    </row>
    <row r="29" spans="1:20" ht="12.75" customHeight="1" x14ac:dyDescent="0.2">
      <c r="A29" s="187">
        <v>2</v>
      </c>
      <c r="B29" s="250" t="s">
        <v>462</v>
      </c>
      <c r="C29" s="250" t="s">
        <v>230</v>
      </c>
      <c r="D29" s="307" t="s">
        <v>39</v>
      </c>
      <c r="E29" s="359">
        <v>1065.3</v>
      </c>
      <c r="F29" s="295">
        <f t="shared" ref="F29" si="10">H29+J29+R29</f>
        <v>0.51305520000000004</v>
      </c>
      <c r="G29" s="269">
        <v>0.23300000000000001</v>
      </c>
      <c r="H29" s="200">
        <f t="shared" ref="H29" si="11">G29*$P$8/1000</f>
        <v>0.44239710000000004</v>
      </c>
      <c r="I29" s="269">
        <v>0.03</v>
      </c>
      <c r="J29" s="270">
        <f t="shared" ref="J29" si="12">I29*$P$9/1000</f>
        <v>7.0658099999999988E-2</v>
      </c>
      <c r="K29" s="23"/>
      <c r="L29" s="23"/>
      <c r="M29" s="23"/>
      <c r="N29" s="125"/>
      <c r="O29" s="45">
        <f t="shared" si="1"/>
        <v>0</v>
      </c>
      <c r="P29" s="270">
        <f t="shared" ref="P29" si="13">E29*F29</f>
        <v>546.55770456000005</v>
      </c>
      <c r="Q29" s="270">
        <f t="shared" ref="Q29" si="14">SUM(O29:O32)</f>
        <v>0</v>
      </c>
      <c r="R29" s="270">
        <f t="shared" ref="R29" si="15">Q29*1.02*1.05*$R$14</f>
        <v>0</v>
      </c>
      <c r="S29" s="200">
        <f t="shared" ref="S29" si="16">F29*$S$21</f>
        <v>0.58724746612854783</v>
      </c>
      <c r="T29" s="200">
        <f t="shared" ref="T29" si="17">E29*S29</f>
        <v>625.59472566674197</v>
      </c>
    </row>
    <row r="30" spans="1:20" ht="12.75" customHeight="1" x14ac:dyDescent="0.2">
      <c r="A30" s="188"/>
      <c r="B30" s="250"/>
      <c r="C30" s="250"/>
      <c r="D30" s="307"/>
      <c r="E30" s="360"/>
      <c r="F30" s="296"/>
      <c r="G30" s="269"/>
      <c r="H30" s="200"/>
      <c r="I30" s="269"/>
      <c r="J30" s="271"/>
      <c r="K30" s="23"/>
      <c r="L30" s="23"/>
      <c r="M30" s="23"/>
      <c r="N30" s="125"/>
      <c r="O30" s="45">
        <f t="shared" si="1"/>
        <v>0</v>
      </c>
      <c r="P30" s="271"/>
      <c r="Q30" s="271"/>
      <c r="R30" s="271"/>
      <c r="S30" s="200"/>
      <c r="T30" s="200"/>
    </row>
    <row r="31" spans="1:20" ht="12.75" customHeight="1" x14ac:dyDescent="0.2">
      <c r="A31" s="188"/>
      <c r="B31" s="250"/>
      <c r="C31" s="250"/>
      <c r="D31" s="307"/>
      <c r="E31" s="360"/>
      <c r="F31" s="296"/>
      <c r="G31" s="269"/>
      <c r="H31" s="200"/>
      <c r="I31" s="269"/>
      <c r="J31" s="271"/>
      <c r="K31" s="23"/>
      <c r="L31" s="23"/>
      <c r="M31" s="23"/>
      <c r="N31" s="125"/>
      <c r="O31" s="45">
        <f t="shared" si="1"/>
        <v>0</v>
      </c>
      <c r="P31" s="271"/>
      <c r="Q31" s="271"/>
      <c r="R31" s="271"/>
      <c r="S31" s="200"/>
      <c r="T31" s="200"/>
    </row>
    <row r="32" spans="1:20" ht="12.75" customHeight="1" x14ac:dyDescent="0.2">
      <c r="A32" s="189"/>
      <c r="B32" s="250"/>
      <c r="C32" s="250"/>
      <c r="D32" s="307"/>
      <c r="E32" s="361"/>
      <c r="F32" s="297"/>
      <c r="G32" s="269"/>
      <c r="H32" s="200"/>
      <c r="I32" s="269"/>
      <c r="J32" s="272"/>
      <c r="K32" s="23"/>
      <c r="L32" s="23"/>
      <c r="M32" s="23"/>
      <c r="N32" s="122"/>
      <c r="O32" s="45">
        <f t="shared" si="1"/>
        <v>0</v>
      </c>
      <c r="P32" s="272"/>
      <c r="Q32" s="272"/>
      <c r="R32" s="272"/>
      <c r="S32" s="200"/>
      <c r="T32" s="200"/>
    </row>
    <row r="33" spans="1:20" ht="12.75" customHeight="1" x14ac:dyDescent="0.2">
      <c r="A33" s="187">
        <v>3</v>
      </c>
      <c r="B33" s="250" t="s">
        <v>65</v>
      </c>
      <c r="C33" s="262" t="s">
        <v>463</v>
      </c>
      <c r="D33" s="262" t="s">
        <v>39</v>
      </c>
      <c r="E33" s="359">
        <v>278.10000000000002</v>
      </c>
      <c r="F33" s="295">
        <f t="shared" ref="F33" si="18">H33+J33+R33</f>
        <v>0.58338741000000005</v>
      </c>
      <c r="G33" s="251">
        <v>0.21049999999999999</v>
      </c>
      <c r="H33" s="200">
        <f t="shared" ref="H33" si="19">G33*$P$8/1000</f>
        <v>0.39967635000000001</v>
      </c>
      <c r="I33" s="254">
        <v>7.8E-2</v>
      </c>
      <c r="J33" s="270">
        <f t="shared" ref="J33" si="20">I33*$P$9/1000</f>
        <v>0.18371106000000001</v>
      </c>
      <c r="K33" s="23"/>
      <c r="L33" s="23"/>
      <c r="M33" s="23"/>
      <c r="N33" s="125"/>
      <c r="O33" s="45">
        <f t="shared" si="1"/>
        <v>0</v>
      </c>
      <c r="P33" s="270">
        <f t="shared" ref="P33" si="21">E33*F33</f>
        <v>162.24003872100002</v>
      </c>
      <c r="Q33" s="270">
        <f t="shared" ref="Q33" si="22">SUM(O33:O36)</f>
        <v>0</v>
      </c>
      <c r="R33" s="270">
        <f t="shared" ref="R33" si="23">Q33*1.02*1.05*$R$14</f>
        <v>0</v>
      </c>
      <c r="S33" s="200">
        <f t="shared" ref="S33" si="24">F33*$S$21</f>
        <v>0.66775032841260795</v>
      </c>
      <c r="T33" s="200">
        <f t="shared" ref="T33" si="25">E33*S33</f>
        <v>185.7013663315463</v>
      </c>
    </row>
    <row r="34" spans="1:20" ht="12.75" customHeight="1" x14ac:dyDescent="0.2">
      <c r="A34" s="188"/>
      <c r="B34" s="250"/>
      <c r="C34" s="263"/>
      <c r="D34" s="263"/>
      <c r="E34" s="360"/>
      <c r="F34" s="296"/>
      <c r="G34" s="252"/>
      <c r="H34" s="200"/>
      <c r="I34" s="255"/>
      <c r="J34" s="271"/>
      <c r="K34" s="23"/>
      <c r="L34" s="23"/>
      <c r="M34" s="23"/>
      <c r="N34" s="125"/>
      <c r="O34" s="45">
        <f t="shared" si="1"/>
        <v>0</v>
      </c>
      <c r="P34" s="271"/>
      <c r="Q34" s="271"/>
      <c r="R34" s="271"/>
      <c r="S34" s="200"/>
      <c r="T34" s="200"/>
    </row>
    <row r="35" spans="1:20" ht="12.75" customHeight="1" x14ac:dyDescent="0.2">
      <c r="A35" s="188"/>
      <c r="B35" s="250"/>
      <c r="C35" s="263"/>
      <c r="D35" s="263"/>
      <c r="E35" s="360"/>
      <c r="F35" s="296"/>
      <c r="G35" s="252"/>
      <c r="H35" s="200"/>
      <c r="I35" s="255"/>
      <c r="J35" s="271"/>
      <c r="K35" s="23"/>
      <c r="L35" s="23"/>
      <c r="M35" s="23"/>
      <c r="N35" s="125"/>
      <c r="O35" s="45">
        <f t="shared" si="1"/>
        <v>0</v>
      </c>
      <c r="P35" s="271"/>
      <c r="Q35" s="271"/>
      <c r="R35" s="271"/>
      <c r="S35" s="200"/>
      <c r="T35" s="200"/>
    </row>
    <row r="36" spans="1:20" ht="12.75" customHeight="1" x14ac:dyDescent="0.2">
      <c r="A36" s="189"/>
      <c r="B36" s="250"/>
      <c r="C36" s="264"/>
      <c r="D36" s="264"/>
      <c r="E36" s="361"/>
      <c r="F36" s="297"/>
      <c r="G36" s="253"/>
      <c r="H36" s="200"/>
      <c r="I36" s="256"/>
      <c r="J36" s="272"/>
      <c r="K36" s="23"/>
      <c r="L36" s="23"/>
      <c r="M36" s="23"/>
      <c r="N36" s="122"/>
      <c r="O36" s="45">
        <f t="shared" si="1"/>
        <v>0</v>
      </c>
      <c r="P36" s="272"/>
      <c r="Q36" s="272"/>
      <c r="R36" s="272"/>
      <c r="S36" s="200"/>
      <c r="T36" s="200"/>
    </row>
    <row r="37" spans="1:20" ht="12.75" customHeight="1" x14ac:dyDescent="0.2">
      <c r="A37" s="187">
        <v>4</v>
      </c>
      <c r="B37" s="250" t="s">
        <v>45</v>
      </c>
      <c r="C37" s="262" t="s">
        <v>1222</v>
      </c>
      <c r="D37" s="262" t="s">
        <v>39</v>
      </c>
      <c r="E37" s="359">
        <v>36</v>
      </c>
      <c r="F37" s="295">
        <f t="shared" ref="F37" si="26">H37+J37+R37</f>
        <v>0.40497414000000004</v>
      </c>
      <c r="G37" s="251">
        <v>0.186</v>
      </c>
      <c r="H37" s="200">
        <f t="shared" ref="H37" si="27">G37*$P$8/1000</f>
        <v>0.35315820000000003</v>
      </c>
      <c r="I37" s="254">
        <v>2.1999999999999999E-2</v>
      </c>
      <c r="J37" s="270">
        <f t="shared" ref="J37" si="28">I37*$P$9/1000</f>
        <v>5.1815939999999998E-2</v>
      </c>
      <c r="K37" s="23"/>
      <c r="L37" s="23"/>
      <c r="M37" s="23"/>
      <c r="N37" s="125"/>
      <c r="O37" s="45">
        <f t="shared" si="1"/>
        <v>0</v>
      </c>
      <c r="P37" s="270">
        <f t="shared" ref="P37" si="29">E37*F37</f>
        <v>14.579069040000002</v>
      </c>
      <c r="Q37" s="270">
        <f t="shared" ref="Q37" si="30">SUM(O37:O40)</f>
        <v>0</v>
      </c>
      <c r="R37" s="270">
        <f t="shared" ref="R37" si="31">Q37*1.02*1.05*$R$14</f>
        <v>0</v>
      </c>
      <c r="S37" s="200">
        <f t="shared" ref="S37" si="32">F37*$S$21</f>
        <v>0.46353694020173225</v>
      </c>
      <c r="T37" s="200">
        <f t="shared" ref="T37" si="33">E37*S37</f>
        <v>16.687329847262362</v>
      </c>
    </row>
    <row r="38" spans="1:20" ht="12.75" customHeight="1" x14ac:dyDescent="0.2">
      <c r="A38" s="188"/>
      <c r="B38" s="250"/>
      <c r="C38" s="263"/>
      <c r="D38" s="263"/>
      <c r="E38" s="360"/>
      <c r="F38" s="296"/>
      <c r="G38" s="252"/>
      <c r="H38" s="200"/>
      <c r="I38" s="255"/>
      <c r="J38" s="271"/>
      <c r="K38" s="23"/>
      <c r="L38" s="23"/>
      <c r="M38" s="23"/>
      <c r="N38" s="125"/>
      <c r="O38" s="45">
        <f t="shared" si="1"/>
        <v>0</v>
      </c>
      <c r="P38" s="271"/>
      <c r="Q38" s="271"/>
      <c r="R38" s="271"/>
      <c r="S38" s="200"/>
      <c r="T38" s="200"/>
    </row>
    <row r="39" spans="1:20" ht="12.75" customHeight="1" x14ac:dyDescent="0.2">
      <c r="A39" s="188"/>
      <c r="B39" s="250"/>
      <c r="C39" s="263"/>
      <c r="D39" s="263"/>
      <c r="E39" s="360"/>
      <c r="F39" s="296"/>
      <c r="G39" s="252"/>
      <c r="H39" s="200"/>
      <c r="I39" s="255"/>
      <c r="J39" s="271"/>
      <c r="K39" s="23"/>
      <c r="L39" s="23"/>
      <c r="M39" s="23"/>
      <c r="N39" s="125"/>
      <c r="O39" s="45">
        <f t="shared" si="1"/>
        <v>0</v>
      </c>
      <c r="P39" s="271"/>
      <c r="Q39" s="271"/>
      <c r="R39" s="271"/>
      <c r="S39" s="200"/>
      <c r="T39" s="200"/>
    </row>
    <row r="40" spans="1:20" ht="12.75" customHeight="1" x14ac:dyDescent="0.2">
      <c r="A40" s="189"/>
      <c r="B40" s="250"/>
      <c r="C40" s="264"/>
      <c r="D40" s="264"/>
      <c r="E40" s="361"/>
      <c r="F40" s="297"/>
      <c r="G40" s="253"/>
      <c r="H40" s="200"/>
      <c r="I40" s="256"/>
      <c r="J40" s="272"/>
      <c r="K40" s="23"/>
      <c r="L40" s="23"/>
      <c r="M40" s="23"/>
      <c r="N40" s="122"/>
      <c r="O40" s="45">
        <f t="shared" si="1"/>
        <v>0</v>
      </c>
      <c r="P40" s="272"/>
      <c r="Q40" s="272"/>
      <c r="R40" s="272"/>
      <c r="S40" s="200"/>
      <c r="T40" s="200"/>
    </row>
    <row r="41" spans="1:20" ht="12.75" customHeight="1" x14ac:dyDescent="0.2">
      <c r="A41" s="187">
        <v>5</v>
      </c>
      <c r="B41" s="262" t="s">
        <v>65</v>
      </c>
      <c r="C41" s="262" t="s">
        <v>66</v>
      </c>
      <c r="D41" s="259" t="s">
        <v>39</v>
      </c>
      <c r="E41" s="359">
        <v>1446.6</v>
      </c>
      <c r="F41" s="295">
        <f t="shared" ref="F41" si="34">H41+J41+R41</f>
        <v>0.68278672200000001</v>
      </c>
      <c r="G41" s="251">
        <v>0.24349999999999999</v>
      </c>
      <c r="H41" s="270">
        <f t="shared" ref="H41" si="35">G41*$P$8/1000</f>
        <v>0.46233345000000003</v>
      </c>
      <c r="I41" s="254">
        <v>9.3600000000000003E-2</v>
      </c>
      <c r="J41" s="270">
        <f t="shared" ref="J41" si="36">I41*$P$9/1000</f>
        <v>0.22045327200000001</v>
      </c>
      <c r="K41" s="23"/>
      <c r="L41" s="23"/>
      <c r="M41" s="23"/>
      <c r="N41" s="125"/>
      <c r="O41" s="45">
        <f t="shared" si="1"/>
        <v>0</v>
      </c>
      <c r="P41" s="270">
        <f t="shared" ref="P41" si="37">E41*F41</f>
        <v>987.7192720452</v>
      </c>
      <c r="Q41" s="270">
        <f t="shared" ref="Q41" si="38">SUM(O41:O44)</f>
        <v>0</v>
      </c>
      <c r="R41" s="270">
        <f t="shared" ref="R41" si="39">Q41*1.02*1.05*$R$14</f>
        <v>0</v>
      </c>
      <c r="S41" s="200">
        <f t="shared" ref="S41" si="40">F41*$S$21</f>
        <v>0.78152364969835053</v>
      </c>
      <c r="T41" s="200">
        <f t="shared" ref="T41" si="41">E41*S41</f>
        <v>1130.5521116536338</v>
      </c>
    </row>
    <row r="42" spans="1:20" ht="12.75" customHeight="1" x14ac:dyDescent="0.2">
      <c r="A42" s="188"/>
      <c r="B42" s="263"/>
      <c r="C42" s="263"/>
      <c r="D42" s="260"/>
      <c r="E42" s="360"/>
      <c r="F42" s="296"/>
      <c r="G42" s="252"/>
      <c r="H42" s="271"/>
      <c r="I42" s="255"/>
      <c r="J42" s="271"/>
      <c r="K42" s="23"/>
      <c r="L42" s="23"/>
      <c r="M42" s="23"/>
      <c r="N42" s="122"/>
      <c r="O42" s="45">
        <f t="shared" si="1"/>
        <v>0</v>
      </c>
      <c r="P42" s="271"/>
      <c r="Q42" s="271"/>
      <c r="R42" s="271"/>
      <c r="S42" s="200"/>
      <c r="T42" s="200"/>
    </row>
    <row r="43" spans="1:20" ht="12.75" customHeight="1" x14ac:dyDescent="0.2">
      <c r="A43" s="188"/>
      <c r="B43" s="263"/>
      <c r="C43" s="263"/>
      <c r="D43" s="260"/>
      <c r="E43" s="360"/>
      <c r="F43" s="296"/>
      <c r="G43" s="252"/>
      <c r="H43" s="271"/>
      <c r="I43" s="255"/>
      <c r="J43" s="271"/>
      <c r="K43" s="23"/>
      <c r="L43" s="23"/>
      <c r="M43" s="23"/>
      <c r="N43" s="122"/>
      <c r="O43" s="45">
        <f t="shared" si="1"/>
        <v>0</v>
      </c>
      <c r="P43" s="271"/>
      <c r="Q43" s="271"/>
      <c r="R43" s="271"/>
      <c r="S43" s="200"/>
      <c r="T43" s="200"/>
    </row>
    <row r="44" spans="1:20" ht="12.75" customHeight="1" x14ac:dyDescent="0.2">
      <c r="A44" s="189"/>
      <c r="B44" s="264"/>
      <c r="C44" s="264"/>
      <c r="D44" s="261"/>
      <c r="E44" s="361"/>
      <c r="F44" s="297"/>
      <c r="G44" s="253"/>
      <c r="H44" s="272"/>
      <c r="I44" s="256"/>
      <c r="J44" s="272"/>
      <c r="K44" s="23"/>
      <c r="L44" s="23"/>
      <c r="M44" s="23"/>
      <c r="N44" s="122"/>
      <c r="O44" s="45">
        <f t="shared" si="1"/>
        <v>0</v>
      </c>
      <c r="P44" s="272"/>
      <c r="Q44" s="272"/>
      <c r="R44" s="272"/>
      <c r="S44" s="200"/>
      <c r="T44" s="200"/>
    </row>
    <row r="45" spans="1:20" ht="12.75" customHeight="1" x14ac:dyDescent="0.2">
      <c r="A45" s="187">
        <v>6</v>
      </c>
      <c r="B45" s="262" t="s">
        <v>67</v>
      </c>
      <c r="C45" s="262" t="s">
        <v>464</v>
      </c>
      <c r="D45" s="259" t="s">
        <v>32</v>
      </c>
      <c r="E45" s="268">
        <v>945.9</v>
      </c>
      <c r="F45" s="295">
        <f t="shared" ref="F45" si="42">H45+J45+R45</f>
        <v>1.120233E-2</v>
      </c>
      <c r="G45" s="251">
        <v>5.8999999999999999E-3</v>
      </c>
      <c r="H45" s="270">
        <f t="shared" ref="H45" si="43">G45*$P$8/1000</f>
        <v>1.120233E-2</v>
      </c>
      <c r="I45" s="269"/>
      <c r="J45" s="270">
        <f t="shared" ref="J45" si="44">I45*$P$9/1000</f>
        <v>0</v>
      </c>
      <c r="K45" s="23"/>
      <c r="L45" s="23"/>
      <c r="M45" s="23"/>
      <c r="N45" s="125"/>
      <c r="O45" s="45">
        <f t="shared" si="1"/>
        <v>0</v>
      </c>
      <c r="P45" s="270">
        <f t="shared" ref="P45" si="45">E45*F45</f>
        <v>10.596283947</v>
      </c>
      <c r="Q45" s="270">
        <f t="shared" ref="Q45" si="46">SUM(O45:O48)</f>
        <v>0</v>
      </c>
      <c r="R45" s="270">
        <f t="shared" ref="R45" si="47">Q45*1.02*1.05*$R$14</f>
        <v>0</v>
      </c>
      <c r="S45" s="200">
        <f t="shared" ref="S45" si="48">F45*$S$21</f>
        <v>1.2822284828680841E-2</v>
      </c>
      <c r="T45" s="200">
        <f t="shared" ref="T45" si="49">E45*S45</f>
        <v>12.128599219449207</v>
      </c>
    </row>
    <row r="46" spans="1:20" ht="12.75" customHeight="1" x14ac:dyDescent="0.2">
      <c r="A46" s="188"/>
      <c r="B46" s="263"/>
      <c r="C46" s="263"/>
      <c r="D46" s="260"/>
      <c r="E46" s="268"/>
      <c r="F46" s="296"/>
      <c r="G46" s="252"/>
      <c r="H46" s="271"/>
      <c r="I46" s="269"/>
      <c r="J46" s="271"/>
      <c r="K46" s="23"/>
      <c r="L46" s="23"/>
      <c r="M46" s="23"/>
      <c r="N46" s="122"/>
      <c r="O46" s="45">
        <f t="shared" si="1"/>
        <v>0</v>
      </c>
      <c r="P46" s="271"/>
      <c r="Q46" s="271"/>
      <c r="R46" s="271"/>
      <c r="S46" s="200"/>
      <c r="T46" s="200"/>
    </row>
    <row r="47" spans="1:20" ht="12.75" customHeight="1" x14ac:dyDescent="0.2">
      <c r="A47" s="188"/>
      <c r="B47" s="263"/>
      <c r="C47" s="263"/>
      <c r="D47" s="260"/>
      <c r="E47" s="268"/>
      <c r="F47" s="296"/>
      <c r="G47" s="252"/>
      <c r="H47" s="271"/>
      <c r="I47" s="269"/>
      <c r="J47" s="271"/>
      <c r="K47" s="23"/>
      <c r="L47" s="23"/>
      <c r="M47" s="23"/>
      <c r="N47" s="122"/>
      <c r="O47" s="45">
        <f t="shared" si="1"/>
        <v>0</v>
      </c>
      <c r="P47" s="271"/>
      <c r="Q47" s="271"/>
      <c r="R47" s="271"/>
      <c r="S47" s="200"/>
      <c r="T47" s="200"/>
    </row>
    <row r="48" spans="1:20" ht="12.75" customHeight="1" x14ac:dyDescent="0.2">
      <c r="A48" s="189"/>
      <c r="B48" s="264"/>
      <c r="C48" s="264"/>
      <c r="D48" s="261"/>
      <c r="E48" s="268"/>
      <c r="F48" s="297"/>
      <c r="G48" s="253"/>
      <c r="H48" s="272"/>
      <c r="I48" s="269"/>
      <c r="J48" s="272"/>
      <c r="K48" s="23"/>
      <c r="L48" s="23"/>
      <c r="M48" s="23"/>
      <c r="N48" s="122"/>
      <c r="O48" s="45">
        <f t="shared" si="1"/>
        <v>0</v>
      </c>
      <c r="P48" s="272"/>
      <c r="Q48" s="272"/>
      <c r="R48" s="272"/>
      <c r="S48" s="200"/>
      <c r="T48" s="200"/>
    </row>
    <row r="49" spans="1:20" ht="12.75" customHeight="1" x14ac:dyDescent="0.2">
      <c r="A49" s="187">
        <v>7</v>
      </c>
      <c r="B49" s="262" t="s">
        <v>68</v>
      </c>
      <c r="C49" s="262" t="s">
        <v>69</v>
      </c>
      <c r="D49" s="259" t="s">
        <v>39</v>
      </c>
      <c r="E49" s="268">
        <v>470</v>
      </c>
      <c r="F49" s="295">
        <f t="shared" ref="F49" si="50">H49+J49+R49</f>
        <v>0.7709163</v>
      </c>
      <c r="G49" s="316">
        <v>0.34399999999999997</v>
      </c>
      <c r="H49" s="270">
        <f t="shared" ref="H49" si="51">G49*$P$8/1000</f>
        <v>0.65315279999999998</v>
      </c>
      <c r="I49" s="316">
        <v>0.05</v>
      </c>
      <c r="J49" s="270">
        <f t="shared" ref="J49" si="52">I49*$P$9/1000</f>
        <v>0.11776350000000001</v>
      </c>
      <c r="K49" s="23"/>
      <c r="L49" s="23"/>
      <c r="M49" s="23"/>
      <c r="N49" s="122"/>
      <c r="O49" s="45">
        <f t="shared" si="1"/>
        <v>0</v>
      </c>
      <c r="P49" s="270">
        <f t="shared" ref="P49" si="53">E49*F49</f>
        <v>362.33066100000002</v>
      </c>
      <c r="Q49" s="270">
        <f t="shared" ref="Q49" si="54">SUM(O49:O52)</f>
        <v>0</v>
      </c>
      <c r="R49" s="270">
        <f t="shared" ref="R49" si="55">Q49*1.02*1.05*$R$14</f>
        <v>0</v>
      </c>
      <c r="S49" s="200">
        <f t="shared" ref="S49" si="56">F49*$S$21</f>
        <v>0.88239753494788742</v>
      </c>
      <c r="T49" s="200">
        <f t="shared" ref="T49" si="57">E49*S49</f>
        <v>414.72684142550708</v>
      </c>
    </row>
    <row r="50" spans="1:20" ht="12.75" customHeight="1" x14ac:dyDescent="0.2">
      <c r="A50" s="188"/>
      <c r="B50" s="263"/>
      <c r="C50" s="263"/>
      <c r="D50" s="260"/>
      <c r="E50" s="268"/>
      <c r="F50" s="296"/>
      <c r="G50" s="316"/>
      <c r="H50" s="271"/>
      <c r="I50" s="316"/>
      <c r="J50" s="271"/>
      <c r="K50" s="23"/>
      <c r="L50" s="23"/>
      <c r="M50" s="23"/>
      <c r="N50" s="122"/>
      <c r="O50" s="45">
        <f t="shared" si="1"/>
        <v>0</v>
      </c>
      <c r="P50" s="271"/>
      <c r="Q50" s="271"/>
      <c r="R50" s="271"/>
      <c r="S50" s="200"/>
      <c r="T50" s="200"/>
    </row>
    <row r="51" spans="1:20" ht="12.75" customHeight="1" x14ac:dyDescent="0.2">
      <c r="A51" s="188"/>
      <c r="B51" s="263"/>
      <c r="C51" s="263"/>
      <c r="D51" s="260"/>
      <c r="E51" s="268"/>
      <c r="F51" s="296"/>
      <c r="G51" s="316"/>
      <c r="H51" s="271"/>
      <c r="I51" s="316"/>
      <c r="J51" s="271"/>
      <c r="K51" s="23"/>
      <c r="L51" s="23"/>
      <c r="M51" s="23"/>
      <c r="N51" s="122"/>
      <c r="O51" s="45">
        <f t="shared" si="1"/>
        <v>0</v>
      </c>
      <c r="P51" s="271"/>
      <c r="Q51" s="271"/>
      <c r="R51" s="271"/>
      <c r="S51" s="200"/>
      <c r="T51" s="200"/>
    </row>
    <row r="52" spans="1:20" ht="12.75" customHeight="1" x14ac:dyDescent="0.2">
      <c r="A52" s="189"/>
      <c r="B52" s="264"/>
      <c r="C52" s="264"/>
      <c r="D52" s="261"/>
      <c r="E52" s="268"/>
      <c r="F52" s="297"/>
      <c r="G52" s="316"/>
      <c r="H52" s="272"/>
      <c r="I52" s="316"/>
      <c r="J52" s="272"/>
      <c r="K52" s="23"/>
      <c r="L52" s="23"/>
      <c r="M52" s="23"/>
      <c r="N52" s="122"/>
      <c r="O52" s="45">
        <f t="shared" si="1"/>
        <v>0</v>
      </c>
      <c r="P52" s="272"/>
      <c r="Q52" s="272"/>
      <c r="R52" s="272"/>
      <c r="S52" s="200"/>
      <c r="T52" s="200"/>
    </row>
    <row r="53" spans="1:20" ht="12.75" customHeight="1" x14ac:dyDescent="0.2">
      <c r="A53" s="187">
        <v>8</v>
      </c>
      <c r="B53" s="262" t="s">
        <v>74</v>
      </c>
      <c r="C53" s="262" t="s">
        <v>75</v>
      </c>
      <c r="D53" s="259" t="s">
        <v>39</v>
      </c>
      <c r="E53" s="268">
        <v>3691.09</v>
      </c>
      <c r="F53" s="295">
        <f t="shared" ref="F53" si="58">H53+J53+R53</f>
        <v>0.74049300000000007</v>
      </c>
      <c r="G53" s="254">
        <v>0.39</v>
      </c>
      <c r="H53" s="200">
        <f t="shared" ref="H53" si="59">G53*$P$8/1000</f>
        <v>0.74049300000000007</v>
      </c>
      <c r="I53" s="316"/>
      <c r="J53" s="270">
        <f t="shared" ref="J53" si="60">I53*$P$9/1000</f>
        <v>0</v>
      </c>
      <c r="K53" s="23"/>
      <c r="L53" s="23"/>
      <c r="M53" s="23"/>
      <c r="N53" s="122"/>
      <c r="O53" s="45">
        <f t="shared" si="1"/>
        <v>0</v>
      </c>
      <c r="P53" s="270">
        <f t="shared" ref="P53" si="61">E53*F53</f>
        <v>2733.2263073700005</v>
      </c>
      <c r="Q53" s="270">
        <f t="shared" ref="Q53" si="62">SUM(O53:O56)</f>
        <v>0</v>
      </c>
      <c r="R53" s="270">
        <f t="shared" ref="R53" si="63">Q53*1.02*1.05*$R$14</f>
        <v>0</v>
      </c>
      <c r="S53" s="200">
        <f t="shared" ref="S53" si="64">F53*$S$21</f>
        <v>0.84757475986195396</v>
      </c>
      <c r="T53" s="200">
        <f t="shared" ref="T53" si="65">E53*S53</f>
        <v>3128.4747203788597</v>
      </c>
    </row>
    <row r="54" spans="1:20" ht="12.75" customHeight="1" x14ac:dyDescent="0.2">
      <c r="A54" s="188"/>
      <c r="B54" s="263"/>
      <c r="C54" s="263"/>
      <c r="D54" s="260"/>
      <c r="E54" s="268"/>
      <c r="F54" s="296"/>
      <c r="G54" s="255"/>
      <c r="H54" s="200"/>
      <c r="I54" s="316"/>
      <c r="J54" s="271"/>
      <c r="K54" s="23"/>
      <c r="L54" s="23"/>
      <c r="M54" s="23"/>
      <c r="N54" s="122"/>
      <c r="O54" s="45">
        <f t="shared" si="1"/>
        <v>0</v>
      </c>
      <c r="P54" s="271"/>
      <c r="Q54" s="271"/>
      <c r="R54" s="271"/>
      <c r="S54" s="200"/>
      <c r="T54" s="200"/>
    </row>
    <row r="55" spans="1:20" ht="12.75" customHeight="1" x14ac:dyDescent="0.2">
      <c r="A55" s="188"/>
      <c r="B55" s="263"/>
      <c r="C55" s="263"/>
      <c r="D55" s="260"/>
      <c r="E55" s="268"/>
      <c r="F55" s="296"/>
      <c r="G55" s="255"/>
      <c r="H55" s="200"/>
      <c r="I55" s="316"/>
      <c r="J55" s="271"/>
      <c r="K55" s="23"/>
      <c r="L55" s="23"/>
      <c r="M55" s="23"/>
      <c r="N55" s="122"/>
      <c r="O55" s="45">
        <f t="shared" si="1"/>
        <v>0</v>
      </c>
      <c r="P55" s="271"/>
      <c r="Q55" s="271"/>
      <c r="R55" s="271"/>
      <c r="S55" s="200"/>
      <c r="T55" s="200"/>
    </row>
    <row r="56" spans="1:20" ht="12.75" customHeight="1" x14ac:dyDescent="0.2">
      <c r="A56" s="189"/>
      <c r="B56" s="264"/>
      <c r="C56" s="264"/>
      <c r="D56" s="261"/>
      <c r="E56" s="268"/>
      <c r="F56" s="297"/>
      <c r="G56" s="256"/>
      <c r="H56" s="200"/>
      <c r="I56" s="316"/>
      <c r="J56" s="272"/>
      <c r="K56" s="23"/>
      <c r="L56" s="23"/>
      <c r="M56" s="23"/>
      <c r="N56" s="122"/>
      <c r="O56" s="45">
        <f t="shared" si="1"/>
        <v>0</v>
      </c>
      <c r="P56" s="272"/>
      <c r="Q56" s="272"/>
      <c r="R56" s="272"/>
      <c r="S56" s="200"/>
      <c r="T56" s="200"/>
    </row>
    <row r="57" spans="1:20" ht="12.75" customHeight="1" x14ac:dyDescent="0.2">
      <c r="A57" s="187">
        <v>9</v>
      </c>
      <c r="B57" s="379" t="s">
        <v>72</v>
      </c>
      <c r="C57" s="262" t="s">
        <v>232</v>
      </c>
      <c r="D57" s="353" t="s">
        <v>39</v>
      </c>
      <c r="E57" s="359">
        <v>232.7</v>
      </c>
      <c r="F57" s="295">
        <f t="shared" ref="F57" si="66">H57+J57+R57</f>
        <v>0.26581800000000005</v>
      </c>
      <c r="G57" s="254">
        <v>0.14000000000000001</v>
      </c>
      <c r="H57" s="270">
        <f t="shared" ref="H57" si="67">G57*$P$8/1000</f>
        <v>0.26581800000000005</v>
      </c>
      <c r="I57" s="269"/>
      <c r="J57" s="270">
        <f t="shared" ref="J57" si="68">I57*$P$9/1000</f>
        <v>0</v>
      </c>
      <c r="K57" s="23"/>
      <c r="L57" s="23"/>
      <c r="M57" s="23"/>
      <c r="N57" s="125"/>
      <c r="O57" s="45">
        <f t="shared" si="1"/>
        <v>0</v>
      </c>
      <c r="P57" s="270">
        <f t="shared" ref="P57" si="69">E57*F57</f>
        <v>61.855848600000009</v>
      </c>
      <c r="Q57" s="270">
        <f t="shared" ref="Q57" si="70">SUM(O57:O60)</f>
        <v>0</v>
      </c>
      <c r="R57" s="270">
        <f t="shared" ref="R57" si="71">Q57*1.02*1.05*$R$14</f>
        <v>0</v>
      </c>
      <c r="S57" s="200">
        <f t="shared" ref="S57" si="72">F57*$S$21</f>
        <v>0.3042576061042912</v>
      </c>
      <c r="T57" s="200">
        <f t="shared" ref="T57" si="73">E57*S57</f>
        <v>70.800744940468562</v>
      </c>
    </row>
    <row r="58" spans="1:20" ht="12.75" customHeight="1" x14ac:dyDescent="0.2">
      <c r="A58" s="188"/>
      <c r="B58" s="326"/>
      <c r="C58" s="263"/>
      <c r="D58" s="354"/>
      <c r="E58" s="360"/>
      <c r="F58" s="296"/>
      <c r="G58" s="255"/>
      <c r="H58" s="271"/>
      <c r="I58" s="269"/>
      <c r="J58" s="271"/>
      <c r="K58" s="23"/>
      <c r="L58" s="23"/>
      <c r="M58" s="23"/>
      <c r="N58" s="125"/>
      <c r="O58" s="45">
        <f t="shared" si="1"/>
        <v>0</v>
      </c>
      <c r="P58" s="271"/>
      <c r="Q58" s="271"/>
      <c r="R58" s="271"/>
      <c r="S58" s="200"/>
      <c r="T58" s="200"/>
    </row>
    <row r="59" spans="1:20" ht="12.75" customHeight="1" x14ac:dyDescent="0.2">
      <c r="A59" s="188"/>
      <c r="B59" s="326"/>
      <c r="C59" s="263"/>
      <c r="D59" s="354"/>
      <c r="E59" s="360"/>
      <c r="F59" s="296"/>
      <c r="G59" s="255"/>
      <c r="H59" s="271"/>
      <c r="I59" s="269"/>
      <c r="J59" s="271"/>
      <c r="K59" s="23"/>
      <c r="L59" s="23"/>
      <c r="M59" s="23"/>
      <c r="N59" s="125"/>
      <c r="O59" s="45">
        <f t="shared" si="1"/>
        <v>0</v>
      </c>
      <c r="P59" s="271"/>
      <c r="Q59" s="271"/>
      <c r="R59" s="271"/>
      <c r="S59" s="200"/>
      <c r="T59" s="200"/>
    </row>
    <row r="60" spans="1:20" ht="12.75" customHeight="1" x14ac:dyDescent="0.2">
      <c r="A60" s="189"/>
      <c r="B60" s="327"/>
      <c r="C60" s="264"/>
      <c r="D60" s="355"/>
      <c r="E60" s="361"/>
      <c r="F60" s="297"/>
      <c r="G60" s="256"/>
      <c r="H60" s="272"/>
      <c r="I60" s="269"/>
      <c r="J60" s="272"/>
      <c r="K60" s="23"/>
      <c r="L60" s="23"/>
      <c r="M60" s="23"/>
      <c r="N60" s="122"/>
      <c r="O60" s="45">
        <f t="shared" si="1"/>
        <v>0</v>
      </c>
      <c r="P60" s="272"/>
      <c r="Q60" s="272"/>
      <c r="R60" s="272"/>
      <c r="S60" s="200"/>
      <c r="T60" s="200"/>
    </row>
    <row r="61" spans="1:20" ht="12.75" customHeight="1" x14ac:dyDescent="0.2">
      <c r="A61" s="187">
        <v>10</v>
      </c>
      <c r="B61" s="250" t="s">
        <v>76</v>
      </c>
      <c r="C61" s="250" t="s">
        <v>77</v>
      </c>
      <c r="D61" s="307" t="s">
        <v>78</v>
      </c>
      <c r="E61" s="268">
        <v>287.74</v>
      </c>
      <c r="F61" s="295">
        <f t="shared" ref="F61" si="74">H61+J61+R61</f>
        <v>0.56961000000000006</v>
      </c>
      <c r="G61" s="269">
        <v>0.3</v>
      </c>
      <c r="H61" s="200">
        <f t="shared" ref="H61" si="75">G61*$P$8/1000</f>
        <v>0.56961000000000006</v>
      </c>
      <c r="I61" s="269"/>
      <c r="J61" s="270">
        <f t="shared" ref="J61" si="76">I61*$P$9/1000</f>
        <v>0</v>
      </c>
      <c r="K61" s="23"/>
      <c r="L61" s="23"/>
      <c r="M61" s="23"/>
      <c r="N61" s="122"/>
      <c r="O61" s="45">
        <f t="shared" si="1"/>
        <v>0</v>
      </c>
      <c r="P61" s="270">
        <f t="shared" ref="P61" si="77">E61*F61</f>
        <v>163.89958140000002</v>
      </c>
      <c r="Q61" s="270">
        <f t="shared" ref="Q61" si="78">SUM(O61:O64)</f>
        <v>0</v>
      </c>
      <c r="R61" s="270">
        <f t="shared" ref="R61" si="79">Q61*1.02*1.05*$R$14</f>
        <v>0</v>
      </c>
      <c r="S61" s="200">
        <f t="shared" ref="S61" si="80">F61*$S$21</f>
        <v>0.65198058450919538</v>
      </c>
      <c r="T61" s="200">
        <f t="shared" ref="T61" si="81">E61*S61</f>
        <v>187.60089338667589</v>
      </c>
    </row>
    <row r="62" spans="1:20" ht="12.75" customHeight="1" x14ac:dyDescent="0.2">
      <c r="A62" s="188"/>
      <c r="B62" s="250"/>
      <c r="C62" s="250"/>
      <c r="D62" s="307"/>
      <c r="E62" s="268"/>
      <c r="F62" s="296"/>
      <c r="G62" s="269"/>
      <c r="H62" s="200"/>
      <c r="I62" s="269"/>
      <c r="J62" s="271"/>
      <c r="K62" s="23"/>
      <c r="L62" s="23"/>
      <c r="M62" s="23"/>
      <c r="N62" s="122"/>
      <c r="O62" s="45">
        <f t="shared" si="1"/>
        <v>0</v>
      </c>
      <c r="P62" s="271"/>
      <c r="Q62" s="271"/>
      <c r="R62" s="271"/>
      <c r="S62" s="200"/>
      <c r="T62" s="200"/>
    </row>
    <row r="63" spans="1:20" ht="12.75" customHeight="1" x14ac:dyDescent="0.2">
      <c r="A63" s="188"/>
      <c r="B63" s="250"/>
      <c r="C63" s="250"/>
      <c r="D63" s="307"/>
      <c r="E63" s="268"/>
      <c r="F63" s="296"/>
      <c r="G63" s="269"/>
      <c r="H63" s="200"/>
      <c r="I63" s="269"/>
      <c r="J63" s="271"/>
      <c r="K63" s="23"/>
      <c r="L63" s="23"/>
      <c r="M63" s="23"/>
      <c r="N63" s="122"/>
      <c r="O63" s="45">
        <f t="shared" si="1"/>
        <v>0</v>
      </c>
      <c r="P63" s="271"/>
      <c r="Q63" s="271"/>
      <c r="R63" s="271"/>
      <c r="S63" s="200"/>
      <c r="T63" s="200"/>
    </row>
    <row r="64" spans="1:20" ht="12.75" customHeight="1" x14ac:dyDescent="0.2">
      <c r="A64" s="189"/>
      <c r="B64" s="250"/>
      <c r="C64" s="250"/>
      <c r="D64" s="307"/>
      <c r="E64" s="268"/>
      <c r="F64" s="297"/>
      <c r="G64" s="269"/>
      <c r="H64" s="200"/>
      <c r="I64" s="269"/>
      <c r="J64" s="272"/>
      <c r="K64" s="23"/>
      <c r="L64" s="23"/>
      <c r="M64" s="23"/>
      <c r="N64" s="122"/>
      <c r="O64" s="45">
        <f t="shared" si="1"/>
        <v>0</v>
      </c>
      <c r="P64" s="272"/>
      <c r="Q64" s="272"/>
      <c r="R64" s="272"/>
      <c r="S64" s="200"/>
      <c r="T64" s="200"/>
    </row>
    <row r="65" spans="1:20" ht="12.75" customHeight="1" x14ac:dyDescent="0.2">
      <c r="A65" s="187">
        <v>11</v>
      </c>
      <c r="B65" s="250" t="s">
        <v>634</v>
      </c>
      <c r="C65" s="250" t="s">
        <v>79</v>
      </c>
      <c r="D65" s="307" t="s">
        <v>78</v>
      </c>
      <c r="E65" s="268">
        <v>287.74</v>
      </c>
      <c r="F65" s="295">
        <f t="shared" ref="F65" si="82">H65+J65+R65</f>
        <v>0.17512248599999999</v>
      </c>
      <c r="G65" s="269">
        <v>0.09</v>
      </c>
      <c r="H65" s="200">
        <f t="shared" ref="H65" si="83">G65*$P$8/1000</f>
        <v>0.17088300000000001</v>
      </c>
      <c r="I65" s="309">
        <v>1.8E-3</v>
      </c>
      <c r="J65" s="270">
        <f t="shared" ref="J65" si="84">I65*$P$9/1000</f>
        <v>4.2394859999999998E-3</v>
      </c>
      <c r="K65" s="23"/>
      <c r="L65" s="23"/>
      <c r="M65" s="23"/>
      <c r="N65" s="122"/>
      <c r="O65" s="45">
        <f t="shared" si="1"/>
        <v>0</v>
      </c>
      <c r="P65" s="270">
        <f t="shared" ref="P65" si="85">E65*F65</f>
        <v>50.38974412164</v>
      </c>
      <c r="Q65" s="270">
        <f t="shared" ref="Q65" si="86">SUM(O65:O68)</f>
        <v>0</v>
      </c>
      <c r="R65" s="270">
        <f t="shared" ref="R65" si="87">Q65*1.02*1.05*$R$14</f>
        <v>0</v>
      </c>
      <c r="S65" s="200">
        <f t="shared" ref="S65" si="88">F65*$S$21</f>
        <v>0.20044672808234296</v>
      </c>
      <c r="T65" s="200">
        <f t="shared" ref="T65" si="89">E65*S65</f>
        <v>57.676541538413368</v>
      </c>
    </row>
    <row r="66" spans="1:20" ht="12.75" customHeight="1" x14ac:dyDescent="0.2">
      <c r="A66" s="188"/>
      <c r="B66" s="250"/>
      <c r="C66" s="250"/>
      <c r="D66" s="307"/>
      <c r="E66" s="268"/>
      <c r="F66" s="296"/>
      <c r="G66" s="269"/>
      <c r="H66" s="200"/>
      <c r="I66" s="309"/>
      <c r="J66" s="271"/>
      <c r="K66" s="23"/>
      <c r="L66" s="23"/>
      <c r="M66" s="23"/>
      <c r="N66" s="122"/>
      <c r="O66" s="45">
        <f t="shared" si="1"/>
        <v>0</v>
      </c>
      <c r="P66" s="271"/>
      <c r="Q66" s="271"/>
      <c r="R66" s="271"/>
      <c r="S66" s="200"/>
      <c r="T66" s="200"/>
    </row>
    <row r="67" spans="1:20" ht="12.75" customHeight="1" x14ac:dyDescent="0.2">
      <c r="A67" s="188"/>
      <c r="B67" s="250"/>
      <c r="C67" s="250"/>
      <c r="D67" s="307"/>
      <c r="E67" s="268"/>
      <c r="F67" s="296"/>
      <c r="G67" s="269"/>
      <c r="H67" s="200"/>
      <c r="I67" s="309"/>
      <c r="J67" s="271"/>
      <c r="K67" s="23"/>
      <c r="L67" s="23"/>
      <c r="M67" s="23"/>
      <c r="N67" s="122"/>
      <c r="O67" s="45">
        <f t="shared" si="1"/>
        <v>0</v>
      </c>
      <c r="P67" s="271"/>
      <c r="Q67" s="271"/>
      <c r="R67" s="271"/>
      <c r="S67" s="200"/>
      <c r="T67" s="200"/>
    </row>
    <row r="68" spans="1:20" ht="12.75" customHeight="1" x14ac:dyDescent="0.2">
      <c r="A68" s="189"/>
      <c r="B68" s="250"/>
      <c r="C68" s="250"/>
      <c r="D68" s="307"/>
      <c r="E68" s="268"/>
      <c r="F68" s="297"/>
      <c r="G68" s="269"/>
      <c r="H68" s="200"/>
      <c r="I68" s="309"/>
      <c r="J68" s="272"/>
      <c r="K68" s="23"/>
      <c r="L68" s="23"/>
      <c r="M68" s="23"/>
      <c r="N68" s="122"/>
      <c r="O68" s="45">
        <f t="shared" si="1"/>
        <v>0</v>
      </c>
      <c r="P68" s="272"/>
      <c r="Q68" s="272"/>
      <c r="R68" s="272"/>
      <c r="S68" s="200"/>
      <c r="T68" s="200"/>
    </row>
    <row r="69" spans="1:20" ht="12.75" customHeight="1" x14ac:dyDescent="0.2">
      <c r="A69" s="187">
        <v>12</v>
      </c>
      <c r="B69" s="379" t="s">
        <v>694</v>
      </c>
      <c r="C69" s="262" t="s">
        <v>689</v>
      </c>
      <c r="D69" s="353" t="s">
        <v>39</v>
      </c>
      <c r="E69" s="359">
        <v>167.5</v>
      </c>
      <c r="F69" s="295">
        <f t="shared" ref="F69" si="90">H69+J69+R69</f>
        <v>4.2151140000000004E-2</v>
      </c>
      <c r="G69" s="254">
        <v>2.2200000000000001E-2</v>
      </c>
      <c r="H69" s="270">
        <f t="shared" ref="H69" si="91">G69*$P$8/1000</f>
        <v>4.2151140000000004E-2</v>
      </c>
      <c r="I69" s="269"/>
      <c r="J69" s="270">
        <f t="shared" ref="J69" si="92">I69*$P$9/1000</f>
        <v>0</v>
      </c>
      <c r="K69" s="23"/>
      <c r="L69" s="23"/>
      <c r="M69" s="23"/>
      <c r="N69" s="125"/>
      <c r="O69" s="45">
        <f t="shared" si="1"/>
        <v>0</v>
      </c>
      <c r="P69" s="270">
        <f t="shared" ref="P69" si="93">E69*F69</f>
        <v>7.0603159500000006</v>
      </c>
      <c r="Q69" s="270">
        <f t="shared" ref="Q69" si="94">SUM(O69:O72)</f>
        <v>0</v>
      </c>
      <c r="R69" s="270">
        <f t="shared" ref="R69" si="95">Q69*1.02*1.05*$R$14</f>
        <v>0</v>
      </c>
      <c r="S69" s="200">
        <f t="shared" ref="S69" si="96">F69*$S$21</f>
        <v>4.8246563253680458E-2</v>
      </c>
      <c r="T69" s="200">
        <f t="shared" ref="T69" si="97">E69*S69</f>
        <v>8.0812993449914767</v>
      </c>
    </row>
    <row r="70" spans="1:20" ht="12.75" customHeight="1" x14ac:dyDescent="0.2">
      <c r="A70" s="188"/>
      <c r="B70" s="326"/>
      <c r="C70" s="263"/>
      <c r="D70" s="354"/>
      <c r="E70" s="360"/>
      <c r="F70" s="296"/>
      <c r="G70" s="255"/>
      <c r="H70" s="271"/>
      <c r="I70" s="269"/>
      <c r="J70" s="271"/>
      <c r="K70" s="23"/>
      <c r="L70" s="23"/>
      <c r="M70" s="23"/>
      <c r="N70" s="125"/>
      <c r="O70" s="45">
        <f t="shared" si="1"/>
        <v>0</v>
      </c>
      <c r="P70" s="271"/>
      <c r="Q70" s="271"/>
      <c r="R70" s="271"/>
      <c r="S70" s="200"/>
      <c r="T70" s="200"/>
    </row>
    <row r="71" spans="1:20" ht="12.75" customHeight="1" x14ac:dyDescent="0.2">
      <c r="A71" s="188"/>
      <c r="B71" s="326"/>
      <c r="C71" s="263"/>
      <c r="D71" s="354"/>
      <c r="E71" s="360"/>
      <c r="F71" s="296"/>
      <c r="G71" s="255"/>
      <c r="H71" s="271"/>
      <c r="I71" s="269"/>
      <c r="J71" s="271"/>
      <c r="K71" s="23"/>
      <c r="L71" s="23"/>
      <c r="M71" s="23"/>
      <c r="N71" s="125"/>
      <c r="O71" s="45">
        <f t="shared" si="1"/>
        <v>0</v>
      </c>
      <c r="P71" s="271"/>
      <c r="Q71" s="271"/>
      <c r="R71" s="271"/>
      <c r="S71" s="200"/>
      <c r="T71" s="200"/>
    </row>
    <row r="72" spans="1:20" ht="12.75" customHeight="1" x14ac:dyDescent="0.2">
      <c r="A72" s="189"/>
      <c r="B72" s="327"/>
      <c r="C72" s="264"/>
      <c r="D72" s="355"/>
      <c r="E72" s="361"/>
      <c r="F72" s="297"/>
      <c r="G72" s="256"/>
      <c r="H72" s="272"/>
      <c r="I72" s="269"/>
      <c r="J72" s="272"/>
      <c r="K72" s="23"/>
      <c r="L72" s="23"/>
      <c r="M72" s="23"/>
      <c r="N72" s="122"/>
      <c r="O72" s="45">
        <f t="shared" si="1"/>
        <v>0</v>
      </c>
      <c r="P72" s="272"/>
      <c r="Q72" s="272"/>
      <c r="R72" s="272"/>
      <c r="S72" s="200"/>
      <c r="T72" s="200"/>
    </row>
    <row r="73" spans="1:20" ht="12.75" customHeight="1" x14ac:dyDescent="0.2">
      <c r="A73" s="187">
        <v>13</v>
      </c>
      <c r="B73" s="250" t="s">
        <v>74</v>
      </c>
      <c r="C73" s="250" t="s">
        <v>465</v>
      </c>
      <c r="D73" s="307" t="s">
        <v>23</v>
      </c>
      <c r="E73" s="268">
        <v>268</v>
      </c>
      <c r="F73" s="295">
        <f t="shared" ref="F73" si="98">H73+J73+R73</f>
        <v>0.74049300000000007</v>
      </c>
      <c r="G73" s="269">
        <v>0.39</v>
      </c>
      <c r="H73" s="200">
        <f t="shared" ref="H73" si="99">G73*$P$8/1000</f>
        <v>0.74049300000000007</v>
      </c>
      <c r="I73" s="316"/>
      <c r="J73" s="270">
        <f t="shared" ref="J73" si="100">I73*$P$9/1000</f>
        <v>0</v>
      </c>
      <c r="K73" s="23"/>
      <c r="L73" s="23"/>
      <c r="M73" s="23"/>
      <c r="N73" s="122"/>
      <c r="O73" s="45">
        <f t="shared" si="1"/>
        <v>0</v>
      </c>
      <c r="P73" s="270">
        <f t="shared" ref="P73" si="101">E73*F73</f>
        <v>198.45212400000003</v>
      </c>
      <c r="Q73" s="270">
        <f t="shared" ref="Q73" si="102">SUM(O73:O76)</f>
        <v>0</v>
      </c>
      <c r="R73" s="270">
        <f t="shared" ref="R73" si="103">Q73*1.02*1.05*$R$14</f>
        <v>0</v>
      </c>
      <c r="S73" s="200">
        <f t="shared" ref="S73" si="104">F73*$S$21</f>
        <v>0.84757475986195396</v>
      </c>
      <c r="T73" s="200">
        <f t="shared" ref="T73" si="105">E73*S73</f>
        <v>227.15003564300366</v>
      </c>
    </row>
    <row r="74" spans="1:20" ht="12.75" customHeight="1" x14ac:dyDescent="0.2">
      <c r="A74" s="188"/>
      <c r="B74" s="250"/>
      <c r="C74" s="250"/>
      <c r="D74" s="307"/>
      <c r="E74" s="268"/>
      <c r="F74" s="296"/>
      <c r="G74" s="269"/>
      <c r="H74" s="200"/>
      <c r="I74" s="316"/>
      <c r="J74" s="271"/>
      <c r="K74" s="23"/>
      <c r="L74" s="23"/>
      <c r="M74" s="23"/>
      <c r="N74" s="122"/>
      <c r="O74" s="45">
        <f t="shared" si="1"/>
        <v>0</v>
      </c>
      <c r="P74" s="271"/>
      <c r="Q74" s="271"/>
      <c r="R74" s="271"/>
      <c r="S74" s="200"/>
      <c r="T74" s="200"/>
    </row>
    <row r="75" spans="1:20" ht="12.75" customHeight="1" x14ac:dyDescent="0.2">
      <c r="A75" s="188"/>
      <c r="B75" s="250"/>
      <c r="C75" s="250"/>
      <c r="D75" s="307"/>
      <c r="E75" s="268"/>
      <c r="F75" s="296"/>
      <c r="G75" s="269"/>
      <c r="H75" s="200"/>
      <c r="I75" s="316"/>
      <c r="J75" s="271"/>
      <c r="K75" s="23"/>
      <c r="L75" s="23"/>
      <c r="M75" s="23"/>
      <c r="N75" s="122"/>
      <c r="O75" s="45">
        <f t="shared" si="1"/>
        <v>0</v>
      </c>
      <c r="P75" s="271"/>
      <c r="Q75" s="271"/>
      <c r="R75" s="271"/>
      <c r="S75" s="200"/>
      <c r="T75" s="200"/>
    </row>
    <row r="76" spans="1:20" ht="12.75" customHeight="1" x14ac:dyDescent="0.2">
      <c r="A76" s="189"/>
      <c r="B76" s="250"/>
      <c r="C76" s="250"/>
      <c r="D76" s="307"/>
      <c r="E76" s="268"/>
      <c r="F76" s="297"/>
      <c r="G76" s="269"/>
      <c r="H76" s="200"/>
      <c r="I76" s="316"/>
      <c r="J76" s="272"/>
      <c r="K76" s="23"/>
      <c r="L76" s="23"/>
      <c r="M76" s="23"/>
      <c r="N76" s="122"/>
      <c r="O76" s="45">
        <f t="shared" si="1"/>
        <v>0</v>
      </c>
      <c r="P76" s="272"/>
      <c r="Q76" s="272"/>
      <c r="R76" s="272"/>
      <c r="S76" s="200"/>
      <c r="T76" s="200"/>
    </row>
    <row r="77" spans="1:20" ht="12.75" customHeight="1" x14ac:dyDescent="0.2">
      <c r="A77" s="187">
        <v>14</v>
      </c>
      <c r="B77" s="262" t="s">
        <v>70</v>
      </c>
      <c r="C77" s="262" t="s">
        <v>71</v>
      </c>
      <c r="D77" s="259" t="s">
        <v>39</v>
      </c>
      <c r="E77" s="295">
        <v>1446.6</v>
      </c>
      <c r="F77" s="295">
        <f t="shared" ref="F77" si="106">H77+J77+R77</f>
        <v>0.968337</v>
      </c>
      <c r="G77" s="380">
        <v>0.51</v>
      </c>
      <c r="H77" s="270">
        <f t="shared" ref="H77" si="107">G77*$P$8/1000</f>
        <v>0.968337</v>
      </c>
      <c r="I77" s="316"/>
      <c r="J77" s="270">
        <f t="shared" ref="J77" si="108">I77*$P$9/1000</f>
        <v>0</v>
      </c>
      <c r="K77" s="23"/>
      <c r="L77" s="23"/>
      <c r="M77" s="23"/>
      <c r="N77" s="122"/>
      <c r="O77" s="45">
        <f t="shared" si="1"/>
        <v>0</v>
      </c>
      <c r="P77" s="270">
        <f t="shared" ref="P77" si="109">E77*F77</f>
        <v>1400.7963041999999</v>
      </c>
      <c r="Q77" s="270">
        <f t="shared" ref="Q77" si="110">SUM(O77:O80)</f>
        <v>0</v>
      </c>
      <c r="R77" s="270">
        <f t="shared" ref="R77" si="111">Q77*1.02*1.05*$R$14</f>
        <v>0</v>
      </c>
      <c r="S77" s="200">
        <f t="shared" ref="S77" si="112">F77*$S$21</f>
        <v>1.108366993665632</v>
      </c>
      <c r="T77" s="200">
        <f t="shared" ref="T77" si="113">E77*S77</f>
        <v>1603.3636930367031</v>
      </c>
    </row>
    <row r="78" spans="1:20" ht="12.75" customHeight="1" x14ac:dyDescent="0.2">
      <c r="A78" s="188"/>
      <c r="B78" s="263"/>
      <c r="C78" s="263"/>
      <c r="D78" s="260"/>
      <c r="E78" s="296"/>
      <c r="F78" s="296"/>
      <c r="G78" s="381"/>
      <c r="H78" s="271"/>
      <c r="I78" s="316"/>
      <c r="J78" s="271"/>
      <c r="K78" s="23"/>
      <c r="L78" s="23"/>
      <c r="M78" s="23"/>
      <c r="N78" s="122"/>
      <c r="O78" s="45">
        <f t="shared" si="1"/>
        <v>0</v>
      </c>
      <c r="P78" s="271"/>
      <c r="Q78" s="271"/>
      <c r="R78" s="271"/>
      <c r="S78" s="200"/>
      <c r="T78" s="200"/>
    </row>
    <row r="79" spans="1:20" ht="12.75" customHeight="1" x14ac:dyDescent="0.2">
      <c r="A79" s="188"/>
      <c r="B79" s="263"/>
      <c r="C79" s="263"/>
      <c r="D79" s="260"/>
      <c r="E79" s="296"/>
      <c r="F79" s="296"/>
      <c r="G79" s="381"/>
      <c r="H79" s="271"/>
      <c r="I79" s="316"/>
      <c r="J79" s="271"/>
      <c r="K79" s="23"/>
      <c r="L79" s="23"/>
      <c r="M79" s="23"/>
      <c r="N79" s="122"/>
      <c r="O79" s="45">
        <f t="shared" si="1"/>
        <v>0</v>
      </c>
      <c r="P79" s="271"/>
      <c r="Q79" s="271"/>
      <c r="R79" s="271"/>
      <c r="S79" s="200"/>
      <c r="T79" s="200"/>
    </row>
    <row r="80" spans="1:20" ht="12.75" customHeight="1" x14ac:dyDescent="0.2">
      <c r="A80" s="189"/>
      <c r="B80" s="264"/>
      <c r="C80" s="264"/>
      <c r="D80" s="261"/>
      <c r="E80" s="296"/>
      <c r="F80" s="297"/>
      <c r="G80" s="382"/>
      <c r="H80" s="271"/>
      <c r="I80" s="371"/>
      <c r="J80" s="272"/>
      <c r="K80" s="27"/>
      <c r="L80" s="27"/>
      <c r="M80" s="27"/>
      <c r="N80" s="119"/>
      <c r="O80" s="45">
        <f t="shared" si="1"/>
        <v>0</v>
      </c>
      <c r="P80" s="272"/>
      <c r="Q80" s="272"/>
      <c r="R80" s="272"/>
      <c r="S80" s="200"/>
      <c r="T80" s="200"/>
    </row>
    <row r="81" spans="1:20" ht="12.75" customHeight="1" x14ac:dyDescent="0.2">
      <c r="A81" s="187">
        <v>15</v>
      </c>
      <c r="B81" s="379" t="s">
        <v>72</v>
      </c>
      <c r="C81" s="341" t="s">
        <v>73</v>
      </c>
      <c r="D81" s="307" t="s">
        <v>23</v>
      </c>
      <c r="E81" s="295">
        <v>127.5</v>
      </c>
      <c r="F81" s="295">
        <f t="shared" ref="F81" si="114">H81+J81+R81</f>
        <v>0.26581800000000005</v>
      </c>
      <c r="G81" s="254">
        <v>0.14000000000000001</v>
      </c>
      <c r="H81" s="270">
        <f t="shared" ref="H81" si="115">G81*$P$8/1000</f>
        <v>0.26581800000000005</v>
      </c>
      <c r="I81" s="318"/>
      <c r="J81" s="270">
        <f t="shared" ref="J81" si="116">I81*$P$9/1000</f>
        <v>0</v>
      </c>
      <c r="K81" s="23"/>
      <c r="L81" s="23"/>
      <c r="M81" s="23"/>
      <c r="N81" s="125"/>
      <c r="O81" s="45">
        <f t="shared" si="1"/>
        <v>0</v>
      </c>
      <c r="P81" s="270">
        <f t="shared" ref="P81" si="117">E81*F81</f>
        <v>33.891795000000009</v>
      </c>
      <c r="Q81" s="270">
        <f t="shared" ref="Q81" si="118">SUM(O81:O84)</f>
        <v>0</v>
      </c>
      <c r="R81" s="270">
        <f t="shared" ref="R81" si="119">Q81*1.02*1.05*$R$14</f>
        <v>0</v>
      </c>
      <c r="S81" s="200">
        <f t="shared" ref="S81" si="120">F81*$S$21</f>
        <v>0.3042576061042912</v>
      </c>
      <c r="T81" s="200">
        <f t="shared" ref="T81" si="121">E81*S81</f>
        <v>38.79284477829713</v>
      </c>
    </row>
    <row r="82" spans="1:20" ht="12.75" customHeight="1" x14ac:dyDescent="0.2">
      <c r="A82" s="188"/>
      <c r="B82" s="326"/>
      <c r="C82" s="342"/>
      <c r="D82" s="307"/>
      <c r="E82" s="296"/>
      <c r="F82" s="296"/>
      <c r="G82" s="255"/>
      <c r="H82" s="271"/>
      <c r="I82" s="318"/>
      <c r="J82" s="271"/>
      <c r="K82" s="23"/>
      <c r="L82" s="23"/>
      <c r="M82" s="23"/>
      <c r="N82" s="125"/>
      <c r="O82" s="45">
        <f t="shared" si="1"/>
        <v>0</v>
      </c>
      <c r="P82" s="271"/>
      <c r="Q82" s="271"/>
      <c r="R82" s="271"/>
      <c r="S82" s="200"/>
      <c r="T82" s="200"/>
    </row>
    <row r="83" spans="1:20" ht="12.75" customHeight="1" x14ac:dyDescent="0.2">
      <c r="A83" s="188"/>
      <c r="B83" s="326"/>
      <c r="C83" s="342"/>
      <c r="D83" s="307"/>
      <c r="E83" s="296"/>
      <c r="F83" s="296"/>
      <c r="G83" s="255"/>
      <c r="H83" s="271"/>
      <c r="I83" s="318"/>
      <c r="J83" s="271"/>
      <c r="K83" s="23"/>
      <c r="L83" s="23"/>
      <c r="M83" s="23"/>
      <c r="N83" s="125"/>
      <c r="O83" s="45">
        <f t="shared" si="1"/>
        <v>0</v>
      </c>
      <c r="P83" s="271"/>
      <c r="Q83" s="271"/>
      <c r="R83" s="271"/>
      <c r="S83" s="200"/>
      <c r="T83" s="200"/>
    </row>
    <row r="84" spans="1:20" ht="12.75" customHeight="1" x14ac:dyDescent="0.2">
      <c r="A84" s="189"/>
      <c r="B84" s="327"/>
      <c r="C84" s="343"/>
      <c r="D84" s="307"/>
      <c r="E84" s="297"/>
      <c r="F84" s="297"/>
      <c r="G84" s="256"/>
      <c r="H84" s="272"/>
      <c r="I84" s="318"/>
      <c r="J84" s="272"/>
      <c r="K84" s="23"/>
      <c r="L84" s="23"/>
      <c r="M84" s="23"/>
      <c r="N84" s="122"/>
      <c r="O84" s="45">
        <f t="shared" si="1"/>
        <v>0</v>
      </c>
      <c r="P84" s="272"/>
      <c r="Q84" s="272"/>
      <c r="R84" s="272"/>
      <c r="S84" s="200"/>
      <c r="T84" s="200"/>
    </row>
    <row r="85" spans="1:20" ht="12.75" customHeight="1" x14ac:dyDescent="0.2">
      <c r="A85" s="187">
        <v>16</v>
      </c>
      <c r="B85" s="190" t="s">
        <v>1223</v>
      </c>
      <c r="C85" s="190" t="s">
        <v>1336</v>
      </c>
      <c r="D85" s="190" t="s">
        <v>78</v>
      </c>
      <c r="E85" s="248">
        <v>6.5439999999999996</v>
      </c>
      <c r="F85" s="217">
        <f t="shared" ref="F85" si="122">H85+J85+R85</f>
        <v>3.4033070880000005</v>
      </c>
      <c r="G85" s="194">
        <v>0.41399999999999998</v>
      </c>
      <c r="H85" s="197">
        <f t="shared" ref="H85" si="123">G85*$P$8/1000</f>
        <v>0.78606179999999992</v>
      </c>
      <c r="I85" s="194">
        <v>1.0920000000000001</v>
      </c>
      <c r="J85" s="270">
        <f t="shared" ref="J85" si="124">I85*$P$9/1000</f>
        <v>2.5719548400000005</v>
      </c>
      <c r="K85" s="47" t="s">
        <v>54</v>
      </c>
      <c r="L85" s="47" t="s">
        <v>23</v>
      </c>
      <c r="M85" s="47">
        <v>1</v>
      </c>
      <c r="N85" s="115">
        <v>0.04</v>
      </c>
      <c r="O85" s="45">
        <f t="shared" si="1"/>
        <v>0.04</v>
      </c>
      <c r="P85" s="270">
        <f t="shared" ref="P85" si="125">E85*F85</f>
        <v>22.271241583872001</v>
      </c>
      <c r="Q85" s="270">
        <f t="shared" ref="Q85" si="126">SUM(O85:O88)</f>
        <v>0.04</v>
      </c>
      <c r="R85" s="270">
        <f t="shared" ref="R85" si="127">Q85*1.02*1.05*$R$14</f>
        <v>4.5290447999999997E-2</v>
      </c>
      <c r="S85" s="200">
        <f t="shared" ref="S85" si="128">F85*$S$21</f>
        <v>3.8954550385325533</v>
      </c>
      <c r="T85" s="200">
        <f t="shared" ref="T85" si="129">E85*S85</f>
        <v>25.491857772157026</v>
      </c>
    </row>
    <row r="86" spans="1:20" ht="12.75" customHeight="1" x14ac:dyDescent="0.2">
      <c r="A86" s="188"/>
      <c r="B86" s="190"/>
      <c r="C86" s="190"/>
      <c r="D86" s="191"/>
      <c r="E86" s="248"/>
      <c r="F86" s="218"/>
      <c r="G86" s="194"/>
      <c r="H86" s="198"/>
      <c r="I86" s="194"/>
      <c r="J86" s="271"/>
      <c r="K86" s="47"/>
      <c r="L86" s="47"/>
      <c r="M86" s="47"/>
      <c r="N86" s="115"/>
      <c r="O86" s="45">
        <f t="shared" si="1"/>
        <v>0</v>
      </c>
      <c r="P86" s="271"/>
      <c r="Q86" s="271"/>
      <c r="R86" s="271"/>
      <c r="S86" s="200"/>
      <c r="T86" s="200"/>
    </row>
    <row r="87" spans="1:20" ht="12.75" customHeight="1" x14ac:dyDescent="0.2">
      <c r="A87" s="188"/>
      <c r="B87" s="190"/>
      <c r="C87" s="190"/>
      <c r="D87" s="191"/>
      <c r="E87" s="248"/>
      <c r="F87" s="218"/>
      <c r="G87" s="194"/>
      <c r="H87" s="198"/>
      <c r="I87" s="194"/>
      <c r="J87" s="271"/>
      <c r="K87" s="47"/>
      <c r="L87" s="47"/>
      <c r="M87" s="47"/>
      <c r="N87" s="115"/>
      <c r="O87" s="45">
        <f t="shared" si="1"/>
        <v>0</v>
      </c>
      <c r="P87" s="271"/>
      <c r="Q87" s="271"/>
      <c r="R87" s="271"/>
      <c r="S87" s="200"/>
      <c r="T87" s="200"/>
    </row>
    <row r="88" spans="1:20" ht="12.75" customHeight="1" x14ac:dyDescent="0.2">
      <c r="A88" s="189"/>
      <c r="B88" s="190"/>
      <c r="C88" s="190"/>
      <c r="D88" s="191"/>
      <c r="E88" s="248"/>
      <c r="F88" s="219"/>
      <c r="G88" s="194"/>
      <c r="H88" s="199"/>
      <c r="I88" s="194"/>
      <c r="J88" s="272"/>
      <c r="K88" s="47"/>
      <c r="L88" s="47"/>
      <c r="M88" s="47"/>
      <c r="N88" s="115"/>
      <c r="O88" s="45">
        <f t="shared" si="1"/>
        <v>0</v>
      </c>
      <c r="P88" s="272"/>
      <c r="Q88" s="272"/>
      <c r="R88" s="272"/>
      <c r="S88" s="200"/>
      <c r="T88" s="200"/>
    </row>
    <row r="89" spans="1:20" ht="12.75" customHeight="1" x14ac:dyDescent="0.2">
      <c r="A89" s="187">
        <v>17</v>
      </c>
      <c r="B89" s="250" t="s">
        <v>82</v>
      </c>
      <c r="C89" s="190" t="s">
        <v>1224</v>
      </c>
      <c r="D89" s="190" t="s">
        <v>78</v>
      </c>
      <c r="E89" s="193">
        <v>106.45</v>
      </c>
      <c r="F89" s="217">
        <f t="shared" ref="F89" si="130">H89+J89+R89</f>
        <v>1.09852236</v>
      </c>
      <c r="G89" s="194">
        <v>0.45700000000000002</v>
      </c>
      <c r="H89" s="197">
        <f t="shared" ref="H89" si="131">G89*$P$8/1000</f>
        <v>0.86770590000000003</v>
      </c>
      <c r="I89" s="194">
        <v>9.8000000000000004E-2</v>
      </c>
      <c r="J89" s="270">
        <f t="shared" ref="J89" si="132">I89*$P$9/1000</f>
        <v>0.23081646</v>
      </c>
      <c r="K89" s="47"/>
      <c r="L89" s="47"/>
      <c r="M89" s="47"/>
      <c r="N89" s="115"/>
      <c r="O89" s="45">
        <f t="shared" si="1"/>
        <v>0</v>
      </c>
      <c r="P89" s="270">
        <f t="shared" ref="P89" si="133">E89*F89</f>
        <v>116.93770522200001</v>
      </c>
      <c r="Q89" s="270">
        <f t="shared" ref="Q89" si="134">SUM(O89:O92)</f>
        <v>0</v>
      </c>
      <c r="R89" s="270">
        <f t="shared" ref="R89" si="135">Q89*1.02*1.05*$R$14</f>
        <v>0</v>
      </c>
      <c r="S89" s="200">
        <f t="shared" ref="S89" si="136">F89*$S$21</f>
        <v>1.2573782945686007</v>
      </c>
      <c r="T89" s="200">
        <f t="shared" ref="T89" si="137">E89*S89</f>
        <v>133.84791945682755</v>
      </c>
    </row>
    <row r="90" spans="1:20" ht="12.75" customHeight="1" x14ac:dyDescent="0.2">
      <c r="A90" s="188"/>
      <c r="B90" s="250"/>
      <c r="C90" s="190"/>
      <c r="D90" s="191"/>
      <c r="E90" s="193"/>
      <c r="F90" s="218"/>
      <c r="G90" s="194"/>
      <c r="H90" s="198"/>
      <c r="I90" s="194"/>
      <c r="J90" s="271"/>
      <c r="K90" s="47"/>
      <c r="L90" s="47"/>
      <c r="M90" s="47"/>
      <c r="N90" s="115"/>
      <c r="O90" s="45">
        <f t="shared" si="1"/>
        <v>0</v>
      </c>
      <c r="P90" s="271"/>
      <c r="Q90" s="271"/>
      <c r="R90" s="271"/>
      <c r="S90" s="200"/>
      <c r="T90" s="200"/>
    </row>
    <row r="91" spans="1:20" ht="12.75" customHeight="1" x14ac:dyDescent="0.2">
      <c r="A91" s="188"/>
      <c r="B91" s="250"/>
      <c r="C91" s="190"/>
      <c r="D91" s="191"/>
      <c r="E91" s="193"/>
      <c r="F91" s="218"/>
      <c r="G91" s="194"/>
      <c r="H91" s="198"/>
      <c r="I91" s="194"/>
      <c r="J91" s="271"/>
      <c r="K91" s="47"/>
      <c r="L91" s="47"/>
      <c r="M91" s="47"/>
      <c r="N91" s="115"/>
      <c r="O91" s="45">
        <f t="shared" si="1"/>
        <v>0</v>
      </c>
      <c r="P91" s="271"/>
      <c r="Q91" s="271"/>
      <c r="R91" s="271"/>
      <c r="S91" s="200"/>
      <c r="T91" s="200"/>
    </row>
    <row r="92" spans="1:20" ht="12.75" customHeight="1" x14ac:dyDescent="0.2">
      <c r="A92" s="189"/>
      <c r="B92" s="250"/>
      <c r="C92" s="190"/>
      <c r="D92" s="191"/>
      <c r="E92" s="193"/>
      <c r="F92" s="219"/>
      <c r="G92" s="194"/>
      <c r="H92" s="199"/>
      <c r="I92" s="194"/>
      <c r="J92" s="272"/>
      <c r="K92" s="47"/>
      <c r="L92" s="47"/>
      <c r="M92" s="47"/>
      <c r="N92" s="115"/>
      <c r="O92" s="45">
        <f t="shared" si="1"/>
        <v>0</v>
      </c>
      <c r="P92" s="272"/>
      <c r="Q92" s="272"/>
      <c r="R92" s="272"/>
      <c r="S92" s="200"/>
      <c r="T92" s="200"/>
    </row>
    <row r="93" spans="1:20" ht="12.75" customHeight="1" x14ac:dyDescent="0.2">
      <c r="A93" s="187">
        <v>18</v>
      </c>
      <c r="B93" s="250" t="s">
        <v>80</v>
      </c>
      <c r="C93" s="250" t="s">
        <v>81</v>
      </c>
      <c r="D93" s="250" t="s">
        <v>23</v>
      </c>
      <c r="E93" s="295">
        <v>318.01400000000001</v>
      </c>
      <c r="F93" s="295">
        <f t="shared" ref="F93" si="138">H93+J93+R93</f>
        <v>1.8959763600000001</v>
      </c>
      <c r="G93" s="269">
        <v>0.877</v>
      </c>
      <c r="H93" s="270">
        <f t="shared" ref="H93" si="139">G93*$P$8/1000</f>
        <v>1.6651599000000001</v>
      </c>
      <c r="I93" s="269">
        <v>9.8000000000000004E-2</v>
      </c>
      <c r="J93" s="270">
        <f t="shared" ref="J93" si="140">I93*$P$9/1000</f>
        <v>0.23081646</v>
      </c>
      <c r="K93" s="23"/>
      <c r="L93" s="23"/>
      <c r="M93" s="23"/>
      <c r="N93" s="122"/>
      <c r="O93" s="45">
        <f t="shared" si="1"/>
        <v>0</v>
      </c>
      <c r="P93" s="270">
        <f t="shared" ref="P93" si="141">E93*F93</f>
        <v>602.94702614904008</v>
      </c>
      <c r="Q93" s="270">
        <f t="shared" ref="Q93" si="142">SUM(O93:O96)</f>
        <v>0</v>
      </c>
      <c r="R93" s="270">
        <f t="shared" ref="R93" si="143">Q93*1.02*1.05*$R$14</f>
        <v>0</v>
      </c>
      <c r="S93" s="200">
        <f t="shared" ref="S93" si="144">F93*$S$21</f>
        <v>2.1701511128814741</v>
      </c>
      <c r="T93" s="200">
        <f t="shared" ref="T93" si="145">E93*S93</f>
        <v>690.1384360118891</v>
      </c>
    </row>
    <row r="94" spans="1:20" ht="12.75" customHeight="1" x14ac:dyDescent="0.2">
      <c r="A94" s="188"/>
      <c r="B94" s="250"/>
      <c r="C94" s="250"/>
      <c r="D94" s="307"/>
      <c r="E94" s="296"/>
      <c r="F94" s="296"/>
      <c r="G94" s="269"/>
      <c r="H94" s="271"/>
      <c r="I94" s="269"/>
      <c r="J94" s="271"/>
      <c r="K94" s="23"/>
      <c r="L94" s="23"/>
      <c r="M94" s="23"/>
      <c r="N94" s="122"/>
      <c r="O94" s="45">
        <f t="shared" si="1"/>
        <v>0</v>
      </c>
      <c r="P94" s="271"/>
      <c r="Q94" s="271"/>
      <c r="R94" s="271"/>
      <c r="S94" s="200"/>
      <c r="T94" s="200"/>
    </row>
    <row r="95" spans="1:20" ht="12.75" customHeight="1" x14ac:dyDescent="0.2">
      <c r="A95" s="188"/>
      <c r="B95" s="250"/>
      <c r="C95" s="250"/>
      <c r="D95" s="307"/>
      <c r="E95" s="296"/>
      <c r="F95" s="296"/>
      <c r="G95" s="269"/>
      <c r="H95" s="271"/>
      <c r="I95" s="269"/>
      <c r="J95" s="271"/>
      <c r="K95" s="23"/>
      <c r="L95" s="23"/>
      <c r="M95" s="23"/>
      <c r="N95" s="122"/>
      <c r="O95" s="45">
        <f t="shared" si="1"/>
        <v>0</v>
      </c>
      <c r="P95" s="271"/>
      <c r="Q95" s="271"/>
      <c r="R95" s="271"/>
      <c r="S95" s="200"/>
      <c r="T95" s="200"/>
    </row>
    <row r="96" spans="1:20" ht="12.75" customHeight="1" x14ac:dyDescent="0.2">
      <c r="A96" s="189"/>
      <c r="B96" s="250"/>
      <c r="C96" s="250"/>
      <c r="D96" s="307"/>
      <c r="E96" s="297"/>
      <c r="F96" s="297"/>
      <c r="G96" s="269"/>
      <c r="H96" s="272"/>
      <c r="I96" s="269"/>
      <c r="J96" s="272"/>
      <c r="K96" s="23"/>
      <c r="L96" s="23"/>
      <c r="M96" s="23"/>
      <c r="N96" s="122"/>
      <c r="O96" s="45">
        <f t="shared" si="1"/>
        <v>0</v>
      </c>
      <c r="P96" s="272"/>
      <c r="Q96" s="272"/>
      <c r="R96" s="272"/>
      <c r="S96" s="200"/>
      <c r="T96" s="200"/>
    </row>
    <row r="97" spans="1:20" ht="12.75" customHeight="1" x14ac:dyDescent="0.2">
      <c r="A97" s="187">
        <v>19</v>
      </c>
      <c r="B97" s="250" t="s">
        <v>1225</v>
      </c>
      <c r="C97" s="429" t="s">
        <v>1226</v>
      </c>
      <c r="D97" s="430" t="s">
        <v>31</v>
      </c>
      <c r="E97" s="193">
        <v>1.62</v>
      </c>
      <c r="F97" s="217">
        <f t="shared" ref="F97" si="146">H97+J97+R97</f>
        <v>17.4922866</v>
      </c>
      <c r="G97" s="194">
        <v>5.0199999999999996</v>
      </c>
      <c r="H97" s="197">
        <f t="shared" ref="H97" si="147">G97*$P$8/1000</f>
        <v>9.5314739999999993</v>
      </c>
      <c r="I97" s="194">
        <v>3.38</v>
      </c>
      <c r="J97" s="270">
        <f t="shared" ref="J97" si="148">I97*$P$9/1000</f>
        <v>7.9608125999999997</v>
      </c>
      <c r="K97" s="47"/>
      <c r="L97" s="47"/>
      <c r="M97" s="47"/>
      <c r="N97" s="115"/>
      <c r="O97" s="45">
        <f t="shared" si="1"/>
        <v>0</v>
      </c>
      <c r="P97" s="270">
        <f t="shared" ref="P97" si="149">E97*F97</f>
        <v>28.337504292000002</v>
      </c>
      <c r="Q97" s="270">
        <f t="shared" ref="Q97" si="150">SUM(O97:O100)</f>
        <v>0</v>
      </c>
      <c r="R97" s="270">
        <f t="shared" ref="R97" si="151">Q97*1.02*1.05*$R$14</f>
        <v>0</v>
      </c>
      <c r="S97" s="200">
        <f t="shared" ref="S97" si="152">F97*$S$21</f>
        <v>20.021824128562287</v>
      </c>
      <c r="T97" s="200">
        <f t="shared" ref="T97" si="153">E97*S97</f>
        <v>32.43535508827091</v>
      </c>
    </row>
    <row r="98" spans="1:20" ht="12.75" customHeight="1" x14ac:dyDescent="0.2">
      <c r="A98" s="188"/>
      <c r="B98" s="250"/>
      <c r="C98" s="429"/>
      <c r="D98" s="430"/>
      <c r="E98" s="193"/>
      <c r="F98" s="218"/>
      <c r="G98" s="194"/>
      <c r="H98" s="198"/>
      <c r="I98" s="194"/>
      <c r="J98" s="271"/>
      <c r="K98" s="47"/>
      <c r="L98" s="47"/>
      <c r="M98" s="47"/>
      <c r="N98" s="115"/>
      <c r="O98" s="45">
        <f t="shared" si="1"/>
        <v>0</v>
      </c>
      <c r="P98" s="271"/>
      <c r="Q98" s="271"/>
      <c r="R98" s="271"/>
      <c r="S98" s="200"/>
      <c r="T98" s="200"/>
    </row>
    <row r="99" spans="1:20" ht="12.75" customHeight="1" x14ac:dyDescent="0.2">
      <c r="A99" s="188"/>
      <c r="B99" s="250"/>
      <c r="C99" s="429"/>
      <c r="D99" s="430"/>
      <c r="E99" s="193"/>
      <c r="F99" s="218"/>
      <c r="G99" s="194"/>
      <c r="H99" s="198"/>
      <c r="I99" s="194"/>
      <c r="J99" s="271"/>
      <c r="K99" s="47"/>
      <c r="L99" s="47"/>
      <c r="M99" s="47"/>
      <c r="N99" s="115"/>
      <c r="O99" s="45">
        <f t="shared" si="1"/>
        <v>0</v>
      </c>
      <c r="P99" s="271"/>
      <c r="Q99" s="271"/>
      <c r="R99" s="271"/>
      <c r="S99" s="200"/>
      <c r="T99" s="200"/>
    </row>
    <row r="100" spans="1:20" ht="12.75" customHeight="1" x14ac:dyDescent="0.2">
      <c r="A100" s="189"/>
      <c r="B100" s="250"/>
      <c r="C100" s="429"/>
      <c r="D100" s="430"/>
      <c r="E100" s="193"/>
      <c r="F100" s="219"/>
      <c r="G100" s="194"/>
      <c r="H100" s="199"/>
      <c r="I100" s="194"/>
      <c r="J100" s="272"/>
      <c r="K100" s="47"/>
      <c r="L100" s="47"/>
      <c r="M100" s="47"/>
      <c r="N100" s="115"/>
      <c r="O100" s="45">
        <f t="shared" si="1"/>
        <v>0</v>
      </c>
      <c r="P100" s="272"/>
      <c r="Q100" s="272"/>
      <c r="R100" s="272"/>
      <c r="S100" s="200"/>
      <c r="T100" s="200"/>
    </row>
    <row r="101" spans="1:20" ht="12.75" customHeight="1" x14ac:dyDescent="0.2">
      <c r="A101" s="187">
        <v>20</v>
      </c>
      <c r="B101" s="262" t="s">
        <v>231</v>
      </c>
      <c r="C101" s="262" t="s">
        <v>466</v>
      </c>
      <c r="D101" s="262" t="s">
        <v>32</v>
      </c>
      <c r="E101" s="359">
        <v>84</v>
      </c>
      <c r="F101" s="295">
        <f t="shared" ref="F101" si="154">H101+J101+R101</f>
        <v>0.44342989500000002</v>
      </c>
      <c r="G101" s="254">
        <v>0.223</v>
      </c>
      <c r="H101" s="270">
        <f t="shared" ref="H101" si="155">G101*$P$8/1000</f>
        <v>0.42341010000000001</v>
      </c>
      <c r="I101" s="254">
        <v>8.5000000000000006E-3</v>
      </c>
      <c r="J101" s="270">
        <f t="shared" ref="J101" si="156">I101*$P$9/1000</f>
        <v>2.0019795000000003E-2</v>
      </c>
      <c r="K101" s="23"/>
      <c r="L101" s="23"/>
      <c r="M101" s="23"/>
      <c r="N101" s="125"/>
      <c r="O101" s="45">
        <f t="shared" si="1"/>
        <v>0</v>
      </c>
      <c r="P101" s="270">
        <f t="shared" ref="P101" si="157">E101*F101</f>
        <v>37.248111180000002</v>
      </c>
      <c r="Q101" s="270">
        <f t="shared" ref="Q101" si="158">SUM(O101:O104)</f>
        <v>0</v>
      </c>
      <c r="R101" s="270">
        <f t="shared" ref="R101" si="159">Q101*1.02*1.05*$R$14</f>
        <v>0</v>
      </c>
      <c r="S101" s="200">
        <f t="shared" ref="S101" si="160">F101*$S$21</f>
        <v>0.50755373348598354</v>
      </c>
      <c r="T101" s="200">
        <f t="shared" ref="T101" si="161">E101*S101</f>
        <v>42.634513612822616</v>
      </c>
    </row>
    <row r="102" spans="1:20" ht="12.75" customHeight="1" x14ac:dyDescent="0.2">
      <c r="A102" s="188"/>
      <c r="B102" s="263"/>
      <c r="C102" s="263"/>
      <c r="D102" s="263"/>
      <c r="E102" s="360"/>
      <c r="F102" s="296"/>
      <c r="G102" s="255"/>
      <c r="H102" s="271"/>
      <c r="I102" s="255"/>
      <c r="J102" s="271"/>
      <c r="K102" s="23"/>
      <c r="L102" s="23"/>
      <c r="M102" s="23"/>
      <c r="N102" s="125"/>
      <c r="O102" s="45">
        <f t="shared" si="1"/>
        <v>0</v>
      </c>
      <c r="P102" s="271"/>
      <c r="Q102" s="271"/>
      <c r="R102" s="271"/>
      <c r="S102" s="200"/>
      <c r="T102" s="200"/>
    </row>
    <row r="103" spans="1:20" ht="12.75" customHeight="1" x14ac:dyDescent="0.2">
      <c r="A103" s="188"/>
      <c r="B103" s="263"/>
      <c r="C103" s="263"/>
      <c r="D103" s="263"/>
      <c r="E103" s="360"/>
      <c r="F103" s="296"/>
      <c r="G103" s="255"/>
      <c r="H103" s="271"/>
      <c r="I103" s="255"/>
      <c r="J103" s="271"/>
      <c r="K103" s="23"/>
      <c r="L103" s="23"/>
      <c r="M103" s="23"/>
      <c r="N103" s="125"/>
      <c r="O103" s="45">
        <f t="shared" si="1"/>
        <v>0</v>
      </c>
      <c r="P103" s="271"/>
      <c r="Q103" s="271"/>
      <c r="R103" s="271"/>
      <c r="S103" s="200"/>
      <c r="T103" s="200"/>
    </row>
    <row r="104" spans="1:20" ht="12.75" customHeight="1" x14ac:dyDescent="0.2">
      <c r="A104" s="189"/>
      <c r="B104" s="264"/>
      <c r="C104" s="264"/>
      <c r="D104" s="264"/>
      <c r="E104" s="361"/>
      <c r="F104" s="297"/>
      <c r="G104" s="256"/>
      <c r="H104" s="272"/>
      <c r="I104" s="256"/>
      <c r="J104" s="272"/>
      <c r="K104" s="23"/>
      <c r="L104" s="23"/>
      <c r="M104" s="23"/>
      <c r="N104" s="122"/>
      <c r="O104" s="45">
        <f t="shared" si="1"/>
        <v>0</v>
      </c>
      <c r="P104" s="272"/>
      <c r="Q104" s="272"/>
      <c r="R104" s="272"/>
      <c r="S104" s="200"/>
      <c r="T104" s="200"/>
    </row>
    <row r="105" spans="1:20" ht="12.75" customHeight="1" x14ac:dyDescent="0.2">
      <c r="A105" s="187">
        <v>21</v>
      </c>
      <c r="B105" s="262" t="s">
        <v>143</v>
      </c>
      <c r="C105" s="262" t="s">
        <v>467</v>
      </c>
      <c r="D105" s="259" t="s">
        <v>27</v>
      </c>
      <c r="E105" s="362">
        <v>850</v>
      </c>
      <c r="F105" s="295">
        <f t="shared" ref="F105" si="162">H105+J105+R105</f>
        <v>0.91065180000000012</v>
      </c>
      <c r="G105" s="254">
        <v>0.43</v>
      </c>
      <c r="H105" s="270">
        <f t="shared" ref="H105" si="163">G105*$P$8/1000</f>
        <v>0.81644100000000008</v>
      </c>
      <c r="I105" s="251">
        <v>0.04</v>
      </c>
      <c r="J105" s="270">
        <f t="shared" ref="J105" si="164">I105*$P$9/1000</f>
        <v>9.4210800000000011E-2</v>
      </c>
      <c r="K105" s="23"/>
      <c r="L105" s="23"/>
      <c r="M105" s="23"/>
      <c r="N105" s="125"/>
      <c r="O105" s="45">
        <f t="shared" si="1"/>
        <v>0</v>
      </c>
      <c r="P105" s="270">
        <f t="shared" ref="P105" si="165">E105*F105</f>
        <v>774.05403000000013</v>
      </c>
      <c r="Q105" s="270">
        <f t="shared" ref="Q105" si="166">SUM(O105:O108)</f>
        <v>0</v>
      </c>
      <c r="R105" s="270">
        <f t="shared" ref="R105" si="167">Q105*1.02*1.05*$R$14</f>
        <v>0</v>
      </c>
      <c r="S105" s="200">
        <f t="shared" ref="S105" si="168">F105*$S$21</f>
        <v>1.0423400095650548</v>
      </c>
      <c r="T105" s="200">
        <f t="shared" ref="T105" si="169">E105*S105</f>
        <v>885.98900813029661</v>
      </c>
    </row>
    <row r="106" spans="1:20" ht="12.75" customHeight="1" x14ac:dyDescent="0.2">
      <c r="A106" s="188"/>
      <c r="B106" s="263"/>
      <c r="C106" s="263"/>
      <c r="D106" s="260"/>
      <c r="E106" s="363"/>
      <c r="F106" s="296"/>
      <c r="G106" s="255"/>
      <c r="H106" s="271"/>
      <c r="I106" s="252"/>
      <c r="J106" s="271"/>
      <c r="K106" s="23"/>
      <c r="L106" s="23"/>
      <c r="M106" s="23"/>
      <c r="N106" s="125"/>
      <c r="O106" s="45">
        <f t="shared" si="1"/>
        <v>0</v>
      </c>
      <c r="P106" s="271"/>
      <c r="Q106" s="271"/>
      <c r="R106" s="271"/>
      <c r="S106" s="200"/>
      <c r="T106" s="200"/>
    </row>
    <row r="107" spans="1:20" ht="12.75" customHeight="1" x14ac:dyDescent="0.2">
      <c r="A107" s="188"/>
      <c r="B107" s="263"/>
      <c r="C107" s="263"/>
      <c r="D107" s="260"/>
      <c r="E107" s="363"/>
      <c r="F107" s="296"/>
      <c r="G107" s="255"/>
      <c r="H107" s="271"/>
      <c r="I107" s="252"/>
      <c r="J107" s="271"/>
      <c r="K107" s="23"/>
      <c r="L107" s="23"/>
      <c r="M107" s="23"/>
      <c r="N107" s="125"/>
      <c r="O107" s="45">
        <f t="shared" si="1"/>
        <v>0</v>
      </c>
      <c r="P107" s="271"/>
      <c r="Q107" s="271"/>
      <c r="R107" s="271"/>
      <c r="S107" s="200"/>
      <c r="T107" s="200"/>
    </row>
    <row r="108" spans="1:20" ht="12.75" customHeight="1" x14ac:dyDescent="0.2">
      <c r="A108" s="189"/>
      <c r="B108" s="264"/>
      <c r="C108" s="264"/>
      <c r="D108" s="261"/>
      <c r="E108" s="364"/>
      <c r="F108" s="297"/>
      <c r="G108" s="256"/>
      <c r="H108" s="272"/>
      <c r="I108" s="253"/>
      <c r="J108" s="272"/>
      <c r="K108" s="23"/>
      <c r="L108" s="23"/>
      <c r="M108" s="23"/>
      <c r="N108" s="122"/>
      <c r="O108" s="45">
        <f t="shared" si="1"/>
        <v>0</v>
      </c>
      <c r="P108" s="272"/>
      <c r="Q108" s="272"/>
      <c r="R108" s="272"/>
      <c r="S108" s="200"/>
      <c r="T108" s="200"/>
    </row>
    <row r="109" spans="1:20" ht="12.75" customHeight="1" x14ac:dyDescent="0.2">
      <c r="A109" s="187">
        <v>22</v>
      </c>
      <c r="B109" s="426" t="s">
        <v>146</v>
      </c>
      <c r="C109" s="262" t="s">
        <v>1337</v>
      </c>
      <c r="D109" s="259" t="s">
        <v>667</v>
      </c>
      <c r="E109" s="359">
        <v>297.5</v>
      </c>
      <c r="F109" s="295">
        <f t="shared" ref="F109" si="170">H109+J109+R109</f>
        <v>0.61599119999999996</v>
      </c>
      <c r="G109" s="380">
        <v>0.25</v>
      </c>
      <c r="H109" s="270">
        <f t="shared" ref="H109" si="171">G109*$P$8/1000</f>
        <v>0.47467500000000001</v>
      </c>
      <c r="I109" s="380">
        <v>0.06</v>
      </c>
      <c r="J109" s="270">
        <f t="shared" ref="J109" si="172">I109*$P$9/1000</f>
        <v>0.14131619999999998</v>
      </c>
      <c r="K109" s="23"/>
      <c r="L109" s="122"/>
      <c r="M109" s="23"/>
      <c r="N109" s="122"/>
      <c r="O109" s="45">
        <f t="shared" si="1"/>
        <v>0</v>
      </c>
      <c r="P109" s="270">
        <f t="shared" ref="P109" si="173">E109*F109</f>
        <v>183.25738199999998</v>
      </c>
      <c r="Q109" s="270">
        <f t="shared" ref="Q109" si="174">SUM(O109:O112)</f>
        <v>0</v>
      </c>
      <c r="R109" s="270">
        <f t="shared" ref="R109" si="175">Q109*1.02*1.05*$R$14</f>
        <v>0</v>
      </c>
      <c r="S109" s="200">
        <f t="shared" ref="S109" si="176">F109*$S$21</f>
        <v>0.7050689114104749</v>
      </c>
      <c r="T109" s="200">
        <f t="shared" ref="T109" si="177">E109*S109</f>
        <v>209.75800114461629</v>
      </c>
    </row>
    <row r="110" spans="1:20" ht="12.75" customHeight="1" x14ac:dyDescent="0.2">
      <c r="A110" s="188"/>
      <c r="B110" s="427"/>
      <c r="C110" s="263"/>
      <c r="D110" s="260"/>
      <c r="E110" s="360"/>
      <c r="F110" s="296"/>
      <c r="G110" s="381"/>
      <c r="H110" s="271"/>
      <c r="I110" s="381"/>
      <c r="J110" s="271"/>
      <c r="K110" s="23"/>
      <c r="L110" s="23"/>
      <c r="M110" s="23"/>
      <c r="N110" s="125"/>
      <c r="O110" s="45">
        <f t="shared" si="1"/>
        <v>0</v>
      </c>
      <c r="P110" s="271"/>
      <c r="Q110" s="271"/>
      <c r="R110" s="271"/>
      <c r="S110" s="200"/>
      <c r="T110" s="200"/>
    </row>
    <row r="111" spans="1:20" ht="12.75" customHeight="1" x14ac:dyDescent="0.2">
      <c r="A111" s="188"/>
      <c r="B111" s="427"/>
      <c r="C111" s="263"/>
      <c r="D111" s="260"/>
      <c r="E111" s="360"/>
      <c r="F111" s="296"/>
      <c r="G111" s="381"/>
      <c r="H111" s="271"/>
      <c r="I111" s="381"/>
      <c r="J111" s="271"/>
      <c r="K111" s="23"/>
      <c r="L111" s="23"/>
      <c r="M111" s="23"/>
      <c r="N111" s="125"/>
      <c r="O111" s="45">
        <f t="shared" si="1"/>
        <v>0</v>
      </c>
      <c r="P111" s="271"/>
      <c r="Q111" s="271"/>
      <c r="R111" s="271"/>
      <c r="S111" s="200"/>
      <c r="T111" s="200"/>
    </row>
    <row r="112" spans="1:20" ht="12.75" customHeight="1" x14ac:dyDescent="0.2">
      <c r="A112" s="189"/>
      <c r="B112" s="428"/>
      <c r="C112" s="264"/>
      <c r="D112" s="261"/>
      <c r="E112" s="361"/>
      <c r="F112" s="297"/>
      <c r="G112" s="382"/>
      <c r="H112" s="272"/>
      <c r="I112" s="382"/>
      <c r="J112" s="272"/>
      <c r="K112" s="23"/>
      <c r="L112" s="23"/>
      <c r="M112" s="23"/>
      <c r="N112" s="122"/>
      <c r="O112" s="45">
        <f t="shared" si="1"/>
        <v>0</v>
      </c>
      <c r="P112" s="272"/>
      <c r="Q112" s="272"/>
      <c r="R112" s="272"/>
      <c r="S112" s="200"/>
      <c r="T112" s="200"/>
    </row>
    <row r="113" spans="1:20" ht="12.75" customHeight="1" x14ac:dyDescent="0.2">
      <c r="A113" s="187">
        <v>23</v>
      </c>
      <c r="B113" s="426" t="s">
        <v>666</v>
      </c>
      <c r="C113" s="325" t="s">
        <v>552</v>
      </c>
      <c r="D113" s="353" t="s">
        <v>32</v>
      </c>
      <c r="E113" s="359">
        <v>1984</v>
      </c>
      <c r="F113" s="295">
        <f t="shared" ref="F113" si="178">H113+J113+R113</f>
        <v>0.87075704999999992</v>
      </c>
      <c r="G113" s="332">
        <v>0.44</v>
      </c>
      <c r="H113" s="270">
        <f t="shared" ref="H113" si="179">G113*$P$8/1000</f>
        <v>0.83542799999999995</v>
      </c>
      <c r="I113" s="332">
        <v>1.4999999999999999E-2</v>
      </c>
      <c r="J113" s="270">
        <f t="shared" ref="J113" si="180">I113*$P$9/1000</f>
        <v>3.5329049999999994E-2</v>
      </c>
      <c r="K113" s="23"/>
      <c r="L113" s="23"/>
      <c r="M113" s="23"/>
      <c r="N113" s="125"/>
      <c r="O113" s="45">
        <f t="shared" si="1"/>
        <v>0</v>
      </c>
      <c r="P113" s="270">
        <f t="shared" ref="P113" si="181">E113*F113</f>
        <v>1727.5819871999997</v>
      </c>
      <c r="Q113" s="270">
        <f t="shared" ref="Q113" si="182">SUM(O113:O116)</f>
        <v>0</v>
      </c>
      <c r="R113" s="270">
        <f t="shared" ref="R113" si="183">Q113*1.02*1.05*$R$14</f>
        <v>0</v>
      </c>
      <c r="S113" s="200">
        <f t="shared" ref="S113" si="184">F113*$S$21</f>
        <v>0.99667613002668942</v>
      </c>
      <c r="T113" s="200">
        <f t="shared" ref="T113" si="185">E113*S113</f>
        <v>1977.4054419729518</v>
      </c>
    </row>
    <row r="114" spans="1:20" ht="12.75" customHeight="1" x14ac:dyDescent="0.2">
      <c r="A114" s="188"/>
      <c r="B114" s="427"/>
      <c r="C114" s="326"/>
      <c r="D114" s="354"/>
      <c r="E114" s="360"/>
      <c r="F114" s="296"/>
      <c r="G114" s="333"/>
      <c r="H114" s="271"/>
      <c r="I114" s="333"/>
      <c r="J114" s="271"/>
      <c r="K114" s="23"/>
      <c r="L114" s="23"/>
      <c r="M114" s="23"/>
      <c r="N114" s="125"/>
      <c r="O114" s="45">
        <f t="shared" si="1"/>
        <v>0</v>
      </c>
      <c r="P114" s="271"/>
      <c r="Q114" s="271"/>
      <c r="R114" s="271"/>
      <c r="S114" s="200"/>
      <c r="T114" s="200"/>
    </row>
    <row r="115" spans="1:20" ht="12.75" customHeight="1" x14ac:dyDescent="0.2">
      <c r="A115" s="188"/>
      <c r="B115" s="427"/>
      <c r="C115" s="326"/>
      <c r="D115" s="354"/>
      <c r="E115" s="360"/>
      <c r="F115" s="296"/>
      <c r="G115" s="333"/>
      <c r="H115" s="271"/>
      <c r="I115" s="333"/>
      <c r="J115" s="271"/>
      <c r="K115" s="23"/>
      <c r="L115" s="23"/>
      <c r="M115" s="23"/>
      <c r="N115" s="125"/>
      <c r="O115" s="45">
        <f t="shared" si="1"/>
        <v>0</v>
      </c>
      <c r="P115" s="271"/>
      <c r="Q115" s="271"/>
      <c r="R115" s="271"/>
      <c r="S115" s="200"/>
      <c r="T115" s="200"/>
    </row>
    <row r="116" spans="1:20" ht="12.75" customHeight="1" x14ac:dyDescent="0.2">
      <c r="A116" s="189"/>
      <c r="B116" s="428"/>
      <c r="C116" s="327"/>
      <c r="D116" s="355"/>
      <c r="E116" s="361"/>
      <c r="F116" s="297"/>
      <c r="G116" s="334"/>
      <c r="H116" s="272"/>
      <c r="I116" s="334"/>
      <c r="J116" s="272"/>
      <c r="K116" s="23"/>
      <c r="L116" s="23"/>
      <c r="M116" s="23"/>
      <c r="N116" s="122"/>
      <c r="O116" s="45">
        <f t="shared" si="1"/>
        <v>0</v>
      </c>
      <c r="P116" s="272"/>
      <c r="Q116" s="272"/>
      <c r="R116" s="272"/>
      <c r="S116" s="200"/>
      <c r="T116" s="200"/>
    </row>
    <row r="117" spans="1:20" ht="12.75" customHeight="1" x14ac:dyDescent="0.2">
      <c r="A117" s="187">
        <v>24</v>
      </c>
      <c r="B117" s="250" t="s">
        <v>46</v>
      </c>
      <c r="C117" s="250" t="s">
        <v>83</v>
      </c>
      <c r="D117" s="259" t="s">
        <v>39</v>
      </c>
      <c r="E117" s="295">
        <v>130</v>
      </c>
      <c r="F117" s="295">
        <f t="shared" ref="F117" si="186">H117+J117+R117</f>
        <v>2.7538521600000001</v>
      </c>
      <c r="G117" s="269">
        <v>0.2</v>
      </c>
      <c r="H117" s="270">
        <f t="shared" ref="H117" si="187">G117*$P$8/1000</f>
        <v>0.37974000000000002</v>
      </c>
      <c r="I117" s="425">
        <v>1.008</v>
      </c>
      <c r="J117" s="270">
        <f t="shared" ref="J117" si="188">I117*$P$9/1000</f>
        <v>2.3741121600000001</v>
      </c>
      <c r="K117" s="23"/>
      <c r="L117" s="23"/>
      <c r="M117" s="23"/>
      <c r="N117" s="125"/>
      <c r="O117" s="45">
        <f t="shared" si="1"/>
        <v>0</v>
      </c>
      <c r="P117" s="270">
        <f t="shared" ref="P117" si="189">E117*F117</f>
        <v>358.00078080000003</v>
      </c>
      <c r="Q117" s="270">
        <f t="shared" ref="Q117" si="190">SUM(O117:O120)</f>
        <v>0</v>
      </c>
      <c r="R117" s="270">
        <f t="shared" ref="R117" si="191">Q117*1.02*1.05*$R$14</f>
        <v>0</v>
      </c>
      <c r="S117" s="200">
        <f t="shared" ref="S117" si="192">F117*$S$21</f>
        <v>3.1520832515733748</v>
      </c>
      <c r="T117" s="200">
        <f t="shared" ref="T117" si="193">E117*S117</f>
        <v>409.77082270453872</v>
      </c>
    </row>
    <row r="118" spans="1:20" ht="12.75" customHeight="1" x14ac:dyDescent="0.2">
      <c r="A118" s="188"/>
      <c r="B118" s="250"/>
      <c r="C118" s="250"/>
      <c r="D118" s="260"/>
      <c r="E118" s="296"/>
      <c r="F118" s="296"/>
      <c r="G118" s="269"/>
      <c r="H118" s="271"/>
      <c r="I118" s="425"/>
      <c r="J118" s="271"/>
      <c r="K118" s="23"/>
      <c r="L118" s="23"/>
      <c r="M118" s="23"/>
      <c r="N118" s="125"/>
      <c r="O118" s="45">
        <f t="shared" si="1"/>
        <v>0</v>
      </c>
      <c r="P118" s="271"/>
      <c r="Q118" s="271"/>
      <c r="R118" s="271"/>
      <c r="S118" s="200"/>
      <c r="T118" s="200"/>
    </row>
    <row r="119" spans="1:20" ht="12.75" customHeight="1" x14ac:dyDescent="0.2">
      <c r="A119" s="188"/>
      <c r="B119" s="250"/>
      <c r="C119" s="250"/>
      <c r="D119" s="260"/>
      <c r="E119" s="296"/>
      <c r="F119" s="296"/>
      <c r="G119" s="269"/>
      <c r="H119" s="271"/>
      <c r="I119" s="425"/>
      <c r="J119" s="271"/>
      <c r="K119" s="23"/>
      <c r="L119" s="23"/>
      <c r="M119" s="23"/>
      <c r="N119" s="125"/>
      <c r="O119" s="45">
        <f t="shared" si="1"/>
        <v>0</v>
      </c>
      <c r="P119" s="271"/>
      <c r="Q119" s="271"/>
      <c r="R119" s="271"/>
      <c r="S119" s="200"/>
      <c r="T119" s="200"/>
    </row>
    <row r="120" spans="1:20" ht="12.75" customHeight="1" x14ac:dyDescent="0.2">
      <c r="A120" s="189"/>
      <c r="B120" s="250"/>
      <c r="C120" s="250"/>
      <c r="D120" s="261"/>
      <c r="E120" s="297"/>
      <c r="F120" s="297"/>
      <c r="G120" s="269"/>
      <c r="H120" s="272"/>
      <c r="I120" s="425"/>
      <c r="J120" s="272"/>
      <c r="K120" s="23"/>
      <c r="L120" s="23"/>
      <c r="M120" s="23"/>
      <c r="N120" s="122"/>
      <c r="O120" s="45">
        <f t="shared" si="1"/>
        <v>0</v>
      </c>
      <c r="P120" s="272"/>
      <c r="Q120" s="272"/>
      <c r="R120" s="272"/>
      <c r="S120" s="200"/>
      <c r="T120" s="200"/>
    </row>
    <row r="121" spans="1:20" ht="12.75" customHeight="1" x14ac:dyDescent="0.2">
      <c r="A121" s="187">
        <v>25</v>
      </c>
      <c r="B121" s="262" t="s">
        <v>86</v>
      </c>
      <c r="C121" s="262" t="s">
        <v>87</v>
      </c>
      <c r="D121" s="259" t="s">
        <v>28</v>
      </c>
      <c r="E121" s="214">
        <v>487.4</v>
      </c>
      <c r="F121" s="295">
        <f t="shared" ref="F121" si="194">H121+J121+R121</f>
        <v>1.5379470000000002</v>
      </c>
      <c r="G121" s="269">
        <v>0.81</v>
      </c>
      <c r="H121" s="270">
        <f t="shared" ref="H121" si="195">G121*$P$8/1000</f>
        <v>1.5379470000000002</v>
      </c>
      <c r="I121" s="251"/>
      <c r="J121" s="270">
        <f t="shared" ref="J121" si="196">I121*$P$9/1000</f>
        <v>0</v>
      </c>
      <c r="K121" s="17"/>
      <c r="L121" s="26"/>
      <c r="M121" s="17"/>
      <c r="N121" s="135"/>
      <c r="O121" s="45">
        <f t="shared" si="1"/>
        <v>0</v>
      </c>
      <c r="P121" s="270">
        <f t="shared" ref="P121" si="197">E121*F121</f>
        <v>749.59536780000008</v>
      </c>
      <c r="Q121" s="270">
        <f t="shared" ref="Q121" si="198">SUM(O121:O124)</f>
        <v>0</v>
      </c>
      <c r="R121" s="270">
        <f t="shared" ref="R121" si="199">Q121*1.02*1.05*$R$14</f>
        <v>0</v>
      </c>
      <c r="S121" s="200">
        <f t="shared" ref="S121" si="200">F121*$S$21</f>
        <v>1.7603475781748275</v>
      </c>
      <c r="T121" s="200">
        <f t="shared" ref="T121" si="201">E121*S121</f>
        <v>857.99340960241091</v>
      </c>
    </row>
    <row r="122" spans="1:20" ht="12.75" customHeight="1" x14ac:dyDescent="0.2">
      <c r="A122" s="188"/>
      <c r="B122" s="263"/>
      <c r="C122" s="263"/>
      <c r="D122" s="260"/>
      <c r="E122" s="215"/>
      <c r="F122" s="296"/>
      <c r="G122" s="269"/>
      <c r="H122" s="271"/>
      <c r="I122" s="252"/>
      <c r="J122" s="271"/>
      <c r="K122" s="12"/>
      <c r="L122" s="26"/>
      <c r="M122" s="17"/>
      <c r="N122" s="135"/>
      <c r="O122" s="45">
        <f t="shared" si="1"/>
        <v>0</v>
      </c>
      <c r="P122" s="271"/>
      <c r="Q122" s="271"/>
      <c r="R122" s="271"/>
      <c r="S122" s="200"/>
      <c r="T122" s="200"/>
    </row>
    <row r="123" spans="1:20" ht="12.75" customHeight="1" x14ac:dyDescent="0.2">
      <c r="A123" s="188"/>
      <c r="B123" s="263"/>
      <c r="C123" s="263"/>
      <c r="D123" s="260"/>
      <c r="E123" s="215"/>
      <c r="F123" s="296"/>
      <c r="G123" s="269"/>
      <c r="H123" s="271"/>
      <c r="I123" s="252"/>
      <c r="J123" s="271"/>
      <c r="K123" s="17"/>
      <c r="L123" s="26"/>
      <c r="M123" s="17"/>
      <c r="N123" s="135"/>
      <c r="O123" s="45">
        <f t="shared" si="1"/>
        <v>0</v>
      </c>
      <c r="P123" s="271"/>
      <c r="Q123" s="271"/>
      <c r="R123" s="271"/>
      <c r="S123" s="200"/>
      <c r="T123" s="200"/>
    </row>
    <row r="124" spans="1:20" ht="12.75" customHeight="1" x14ac:dyDescent="0.2">
      <c r="A124" s="189"/>
      <c r="B124" s="264"/>
      <c r="C124" s="264"/>
      <c r="D124" s="261"/>
      <c r="E124" s="216"/>
      <c r="F124" s="297"/>
      <c r="G124" s="269"/>
      <c r="H124" s="272"/>
      <c r="I124" s="253"/>
      <c r="J124" s="272"/>
      <c r="K124" s="17"/>
      <c r="L124" s="26"/>
      <c r="M124" s="17"/>
      <c r="N124" s="135"/>
      <c r="O124" s="45">
        <f t="shared" si="1"/>
        <v>0</v>
      </c>
      <c r="P124" s="272"/>
      <c r="Q124" s="272"/>
      <c r="R124" s="272"/>
      <c r="S124" s="200"/>
      <c r="T124" s="200"/>
    </row>
    <row r="125" spans="1:20" ht="12.75" customHeight="1" x14ac:dyDescent="0.2">
      <c r="A125" s="187">
        <v>26</v>
      </c>
      <c r="B125" s="325" t="s">
        <v>84</v>
      </c>
      <c r="C125" s="262" t="s">
        <v>85</v>
      </c>
      <c r="D125" s="259" t="s">
        <v>28</v>
      </c>
      <c r="E125" s="214">
        <v>469.6</v>
      </c>
      <c r="F125" s="295">
        <f t="shared" ref="F125" si="202">H125+J125+R125</f>
        <v>2.8792230000000001</v>
      </c>
      <c r="G125" s="318">
        <v>0.4</v>
      </c>
      <c r="H125" s="270">
        <f t="shared" ref="H125" si="203">G125*$P$8/1000</f>
        <v>0.75948000000000004</v>
      </c>
      <c r="I125" s="322">
        <v>0.9</v>
      </c>
      <c r="J125" s="270">
        <f t="shared" ref="J125" si="204">I125*$P$9/1000</f>
        <v>2.1197430000000002</v>
      </c>
      <c r="K125" s="134"/>
      <c r="L125" s="134"/>
      <c r="M125" s="26"/>
      <c r="N125" s="134"/>
      <c r="O125" s="45">
        <f t="shared" si="1"/>
        <v>0</v>
      </c>
      <c r="P125" s="270">
        <f t="shared" ref="P125" si="205">E125*F125</f>
        <v>1352.0831208000002</v>
      </c>
      <c r="Q125" s="270">
        <f t="shared" ref="Q125" si="206">SUM(O125:O128)</f>
        <v>0</v>
      </c>
      <c r="R125" s="270">
        <f t="shared" ref="R125" si="207">Q125*1.02*1.05*$R$14</f>
        <v>0</v>
      </c>
      <c r="S125" s="200">
        <f t="shared" ref="S125" si="208">F125*$S$21</f>
        <v>3.2955838108044433</v>
      </c>
      <c r="T125" s="200">
        <f t="shared" ref="T125" si="209">E125*S125</f>
        <v>1547.6061575537667</v>
      </c>
    </row>
    <row r="126" spans="1:20" ht="12.75" customHeight="1" x14ac:dyDescent="0.2">
      <c r="A126" s="188"/>
      <c r="B126" s="326"/>
      <c r="C126" s="263"/>
      <c r="D126" s="260"/>
      <c r="E126" s="215"/>
      <c r="F126" s="296"/>
      <c r="G126" s="318"/>
      <c r="H126" s="271"/>
      <c r="I126" s="323"/>
      <c r="J126" s="271"/>
      <c r="K126" s="23"/>
      <c r="L126" s="23"/>
      <c r="M126" s="23"/>
      <c r="N126" s="122"/>
      <c r="O126" s="45">
        <f t="shared" si="1"/>
        <v>0</v>
      </c>
      <c r="P126" s="271"/>
      <c r="Q126" s="271"/>
      <c r="R126" s="271"/>
      <c r="S126" s="200"/>
      <c r="T126" s="200"/>
    </row>
    <row r="127" spans="1:20" ht="12.75" customHeight="1" x14ac:dyDescent="0.2">
      <c r="A127" s="188"/>
      <c r="B127" s="326"/>
      <c r="C127" s="263"/>
      <c r="D127" s="260"/>
      <c r="E127" s="215"/>
      <c r="F127" s="296"/>
      <c r="G127" s="318"/>
      <c r="H127" s="271"/>
      <c r="I127" s="323"/>
      <c r="J127" s="271"/>
      <c r="K127" s="23"/>
      <c r="L127" s="23"/>
      <c r="M127" s="24"/>
      <c r="N127" s="122"/>
      <c r="O127" s="45">
        <f t="shared" si="1"/>
        <v>0</v>
      </c>
      <c r="P127" s="271"/>
      <c r="Q127" s="271"/>
      <c r="R127" s="271"/>
      <c r="S127" s="200"/>
      <c r="T127" s="200"/>
    </row>
    <row r="128" spans="1:20" ht="12.75" customHeight="1" x14ac:dyDescent="0.2">
      <c r="A128" s="189"/>
      <c r="B128" s="327"/>
      <c r="C128" s="264"/>
      <c r="D128" s="261"/>
      <c r="E128" s="216"/>
      <c r="F128" s="297"/>
      <c r="G128" s="318"/>
      <c r="H128" s="272"/>
      <c r="I128" s="324"/>
      <c r="J128" s="272"/>
      <c r="K128" s="23"/>
      <c r="L128" s="23"/>
      <c r="M128" s="23"/>
      <c r="N128" s="122"/>
      <c r="O128" s="45">
        <f t="shared" si="1"/>
        <v>0</v>
      </c>
      <c r="P128" s="272"/>
      <c r="Q128" s="272"/>
      <c r="R128" s="272"/>
      <c r="S128" s="200"/>
      <c r="T128" s="200"/>
    </row>
    <row r="129" spans="1:20" ht="12.75" customHeight="1" x14ac:dyDescent="0.2">
      <c r="A129" s="259"/>
      <c r="B129" s="250"/>
      <c r="C129" s="265" t="s">
        <v>88</v>
      </c>
      <c r="D129" s="259"/>
      <c r="E129" s="359"/>
      <c r="F129" s="295">
        <f t="shared" ref="F129" si="210">H129+J129+R129</f>
        <v>0</v>
      </c>
      <c r="G129" s="269"/>
      <c r="H129" s="270">
        <f t="shared" ref="H129" si="211">G129*$P$8/1000</f>
        <v>0</v>
      </c>
      <c r="I129" s="425"/>
      <c r="J129" s="270">
        <f t="shared" ref="J129" si="212">I129*$P$9/1000</f>
        <v>0</v>
      </c>
      <c r="K129" s="26"/>
      <c r="L129" s="26"/>
      <c r="M129" s="26"/>
      <c r="N129" s="134"/>
      <c r="O129" s="45">
        <f t="shared" ref="O129:O252" si="213">M129*N129</f>
        <v>0</v>
      </c>
      <c r="P129" s="270">
        <f t="shared" ref="P129" si="214">E129*F129</f>
        <v>0</v>
      </c>
      <c r="Q129" s="270">
        <f t="shared" ref="Q129" si="215">SUM(O129:O132)</f>
        <v>0</v>
      </c>
      <c r="R129" s="270">
        <f t="shared" ref="R129" si="216">Q129*1.02*1.05*$R$14</f>
        <v>0</v>
      </c>
      <c r="S129" s="200">
        <f t="shared" ref="S129" si="217">F129*$S$21</f>
        <v>0</v>
      </c>
      <c r="T129" s="200">
        <f t="shared" ref="T129" si="218">E129*S129</f>
        <v>0</v>
      </c>
    </row>
    <row r="130" spans="1:20" ht="12.75" customHeight="1" x14ac:dyDescent="0.2">
      <c r="A130" s="260"/>
      <c r="B130" s="250"/>
      <c r="C130" s="266"/>
      <c r="D130" s="260"/>
      <c r="E130" s="360"/>
      <c r="F130" s="296"/>
      <c r="G130" s="269"/>
      <c r="H130" s="271"/>
      <c r="I130" s="425"/>
      <c r="J130" s="271"/>
      <c r="K130" s="26"/>
      <c r="L130" s="26"/>
      <c r="M130" s="53"/>
      <c r="N130" s="134"/>
      <c r="O130" s="45">
        <f t="shared" si="213"/>
        <v>0</v>
      </c>
      <c r="P130" s="271"/>
      <c r="Q130" s="271"/>
      <c r="R130" s="271"/>
      <c r="S130" s="200"/>
      <c r="T130" s="200"/>
    </row>
    <row r="131" spans="1:20" ht="12.75" customHeight="1" x14ac:dyDescent="0.2">
      <c r="A131" s="260"/>
      <c r="B131" s="250"/>
      <c r="C131" s="266"/>
      <c r="D131" s="260"/>
      <c r="E131" s="360"/>
      <c r="F131" s="296"/>
      <c r="G131" s="269"/>
      <c r="H131" s="271"/>
      <c r="I131" s="425"/>
      <c r="J131" s="271"/>
      <c r="K131" s="26"/>
      <c r="L131" s="26"/>
      <c r="M131" s="26"/>
      <c r="N131" s="134"/>
      <c r="O131" s="45">
        <f t="shared" si="213"/>
        <v>0</v>
      </c>
      <c r="P131" s="271"/>
      <c r="Q131" s="271"/>
      <c r="R131" s="271"/>
      <c r="S131" s="200"/>
      <c r="T131" s="200"/>
    </row>
    <row r="132" spans="1:20" ht="12.75" customHeight="1" x14ac:dyDescent="0.2">
      <c r="A132" s="261"/>
      <c r="B132" s="250"/>
      <c r="C132" s="267"/>
      <c r="D132" s="261"/>
      <c r="E132" s="361"/>
      <c r="F132" s="297"/>
      <c r="G132" s="269"/>
      <c r="H132" s="272"/>
      <c r="I132" s="425"/>
      <c r="J132" s="272"/>
      <c r="K132" s="26"/>
      <c r="L132" s="26"/>
      <c r="M132" s="26"/>
      <c r="N132" s="134"/>
      <c r="O132" s="45">
        <f t="shared" si="213"/>
        <v>0</v>
      </c>
      <c r="P132" s="272"/>
      <c r="Q132" s="272"/>
      <c r="R132" s="272"/>
      <c r="S132" s="200"/>
      <c r="T132" s="200"/>
    </row>
    <row r="133" spans="1:20" ht="12.75" customHeight="1" x14ac:dyDescent="0.2">
      <c r="A133" s="187">
        <v>1</v>
      </c>
      <c r="B133" s="250" t="s">
        <v>425</v>
      </c>
      <c r="C133" s="250" t="s">
        <v>553</v>
      </c>
      <c r="D133" s="307" t="s">
        <v>31</v>
      </c>
      <c r="E133" s="268">
        <v>3.38</v>
      </c>
      <c r="F133" s="295">
        <f t="shared" ref="F133" si="219">H133+J133+R133</f>
        <v>67.579877885949585</v>
      </c>
      <c r="G133" s="269">
        <v>8.76</v>
      </c>
      <c r="H133" s="270">
        <f t="shared" ref="H133" si="220">G133*$P$8/1000</f>
        <v>16.632612000000002</v>
      </c>
      <c r="I133" s="269">
        <v>1.21</v>
      </c>
      <c r="J133" s="270">
        <f t="shared" ref="J133" si="221">I133*$P$9/1000</f>
        <v>2.8498766999999998</v>
      </c>
      <c r="K133" s="23" t="s">
        <v>327</v>
      </c>
      <c r="L133" s="23" t="s">
        <v>33</v>
      </c>
      <c r="M133" s="23">
        <v>1.0149999999999999</v>
      </c>
      <c r="N133" s="122">
        <v>27.946999999999999</v>
      </c>
      <c r="O133" s="45">
        <f t="shared" si="213"/>
        <v>28.366204999999997</v>
      </c>
      <c r="P133" s="270">
        <f t="shared" ref="P133" si="222">E133*F133</f>
        <v>228.41998725450958</v>
      </c>
      <c r="Q133" s="270">
        <f t="shared" ref="Q133" si="223">SUM(O133:O136)</f>
        <v>42.479057999999988</v>
      </c>
      <c r="R133" s="270">
        <f t="shared" ref="R133" si="224">Q133*1.02*1.05*$R$14</f>
        <v>48.097389185949588</v>
      </c>
      <c r="S133" s="200">
        <f t="shared" ref="S133" si="225">F133*$S$21</f>
        <v>77.352518890366127</v>
      </c>
      <c r="T133" s="200">
        <f t="shared" ref="T133" si="226">E133*S133</f>
        <v>261.4515138494375</v>
      </c>
    </row>
    <row r="134" spans="1:20" ht="12.75" customHeight="1" x14ac:dyDescent="0.2">
      <c r="A134" s="188"/>
      <c r="B134" s="250"/>
      <c r="C134" s="250"/>
      <c r="D134" s="307"/>
      <c r="E134" s="268"/>
      <c r="F134" s="296"/>
      <c r="G134" s="269"/>
      <c r="H134" s="271"/>
      <c r="I134" s="269"/>
      <c r="J134" s="271"/>
      <c r="K134" s="23" t="s">
        <v>248</v>
      </c>
      <c r="L134" s="23" t="s">
        <v>23</v>
      </c>
      <c r="M134" s="23">
        <v>2.46</v>
      </c>
      <c r="N134" s="122">
        <v>3.5</v>
      </c>
      <c r="O134" s="45">
        <f t="shared" si="213"/>
        <v>8.61</v>
      </c>
      <c r="P134" s="271"/>
      <c r="Q134" s="271"/>
      <c r="R134" s="271"/>
      <c r="S134" s="200"/>
      <c r="T134" s="200"/>
    </row>
    <row r="135" spans="1:20" ht="12.75" customHeight="1" x14ac:dyDescent="0.2">
      <c r="A135" s="188"/>
      <c r="B135" s="250"/>
      <c r="C135" s="250"/>
      <c r="D135" s="307"/>
      <c r="E135" s="268"/>
      <c r="F135" s="296"/>
      <c r="G135" s="269"/>
      <c r="H135" s="271"/>
      <c r="I135" s="269"/>
      <c r="J135" s="271"/>
      <c r="K135" s="23" t="s">
        <v>249</v>
      </c>
      <c r="L135" s="23" t="s">
        <v>31</v>
      </c>
      <c r="M135" s="24">
        <v>2.3E-2</v>
      </c>
      <c r="N135" s="134">
        <v>123.611</v>
      </c>
      <c r="O135" s="45">
        <f t="shared" si="213"/>
        <v>2.8430529999999998</v>
      </c>
      <c r="P135" s="271"/>
      <c r="Q135" s="271"/>
      <c r="R135" s="271"/>
      <c r="S135" s="200"/>
      <c r="T135" s="200"/>
    </row>
    <row r="136" spans="1:20" ht="12.75" customHeight="1" x14ac:dyDescent="0.2">
      <c r="A136" s="189"/>
      <c r="B136" s="250"/>
      <c r="C136" s="250"/>
      <c r="D136" s="307"/>
      <c r="E136" s="268"/>
      <c r="F136" s="297"/>
      <c r="G136" s="269"/>
      <c r="H136" s="272"/>
      <c r="I136" s="269"/>
      <c r="J136" s="272"/>
      <c r="K136" s="23" t="s">
        <v>59</v>
      </c>
      <c r="L136" s="23" t="s">
        <v>30</v>
      </c>
      <c r="M136" s="23">
        <v>3.3</v>
      </c>
      <c r="N136" s="122">
        <v>0.80600000000000005</v>
      </c>
      <c r="O136" s="45">
        <f t="shared" si="213"/>
        <v>2.6598000000000002</v>
      </c>
      <c r="P136" s="272"/>
      <c r="Q136" s="272"/>
      <c r="R136" s="272"/>
      <c r="S136" s="200"/>
      <c r="T136" s="200"/>
    </row>
    <row r="137" spans="1:20" ht="12.75" customHeight="1" x14ac:dyDescent="0.2">
      <c r="A137" s="187">
        <v>2</v>
      </c>
      <c r="B137" s="250" t="s">
        <v>46</v>
      </c>
      <c r="C137" s="250" t="s">
        <v>190</v>
      </c>
      <c r="D137" s="307" t="s">
        <v>28</v>
      </c>
      <c r="E137" s="268">
        <v>0.38</v>
      </c>
      <c r="F137" s="295">
        <f t="shared" ref="F137" si="227">H137+J137+R137</f>
        <v>243.43615800000001</v>
      </c>
      <c r="G137" s="269"/>
      <c r="H137" s="270">
        <f t="shared" ref="H137" si="228">G137*$P$8/1000</f>
        <v>0</v>
      </c>
      <c r="I137" s="318"/>
      <c r="J137" s="270">
        <f t="shared" ref="J137" si="229">I137*$P$9/1000</f>
        <v>0</v>
      </c>
      <c r="K137" s="23" t="s">
        <v>58</v>
      </c>
      <c r="L137" s="23" t="s">
        <v>28</v>
      </c>
      <c r="M137" s="23">
        <v>1</v>
      </c>
      <c r="N137" s="122">
        <v>215</v>
      </c>
      <c r="O137" s="45">
        <f t="shared" si="213"/>
        <v>215</v>
      </c>
      <c r="P137" s="270">
        <f t="shared" ref="P137" si="230">E137*F137</f>
        <v>92.505740040000006</v>
      </c>
      <c r="Q137" s="270">
        <f t="shared" ref="Q137" si="231">SUM(O137:O140)</f>
        <v>215</v>
      </c>
      <c r="R137" s="270">
        <f t="shared" ref="R137" si="232">Q137*1.02*1.05*$R$14</f>
        <v>243.43615800000001</v>
      </c>
      <c r="S137" s="200">
        <f t="shared" ref="S137" si="233">F137*$S$21</f>
        <v>278.6391541291635</v>
      </c>
      <c r="T137" s="200">
        <f t="shared" ref="T137" si="234">E137*S137</f>
        <v>105.88287856908214</v>
      </c>
    </row>
    <row r="138" spans="1:20" ht="12.75" customHeight="1" x14ac:dyDescent="0.2">
      <c r="A138" s="188"/>
      <c r="B138" s="250"/>
      <c r="C138" s="250"/>
      <c r="D138" s="307"/>
      <c r="E138" s="268"/>
      <c r="F138" s="296"/>
      <c r="G138" s="269"/>
      <c r="H138" s="271"/>
      <c r="I138" s="318"/>
      <c r="J138" s="271"/>
      <c r="K138" s="23"/>
      <c r="L138" s="23"/>
      <c r="M138" s="23"/>
      <c r="N138" s="122"/>
      <c r="O138" s="45">
        <f t="shared" si="213"/>
        <v>0</v>
      </c>
      <c r="P138" s="271"/>
      <c r="Q138" s="271"/>
      <c r="R138" s="271"/>
      <c r="S138" s="200"/>
      <c r="T138" s="200"/>
    </row>
    <row r="139" spans="1:20" ht="12.75" customHeight="1" x14ac:dyDescent="0.2">
      <c r="A139" s="188"/>
      <c r="B139" s="250"/>
      <c r="C139" s="250"/>
      <c r="D139" s="307"/>
      <c r="E139" s="268"/>
      <c r="F139" s="296"/>
      <c r="G139" s="269"/>
      <c r="H139" s="271"/>
      <c r="I139" s="318"/>
      <c r="J139" s="271"/>
      <c r="K139" s="23"/>
      <c r="L139" s="23"/>
      <c r="M139" s="16"/>
      <c r="N139" s="122"/>
      <c r="O139" s="45">
        <f t="shared" si="213"/>
        <v>0</v>
      </c>
      <c r="P139" s="271"/>
      <c r="Q139" s="271"/>
      <c r="R139" s="271"/>
      <c r="S139" s="200"/>
      <c r="T139" s="200"/>
    </row>
    <row r="140" spans="1:20" ht="12.75" customHeight="1" x14ac:dyDescent="0.2">
      <c r="A140" s="189"/>
      <c r="B140" s="250"/>
      <c r="C140" s="250"/>
      <c r="D140" s="307"/>
      <c r="E140" s="268"/>
      <c r="F140" s="297"/>
      <c r="G140" s="269"/>
      <c r="H140" s="272"/>
      <c r="I140" s="318"/>
      <c r="J140" s="272"/>
      <c r="K140" s="23"/>
      <c r="L140" s="23"/>
      <c r="M140" s="23"/>
      <c r="N140" s="122"/>
      <c r="O140" s="45">
        <f t="shared" si="213"/>
        <v>0</v>
      </c>
      <c r="P140" s="272"/>
      <c r="Q140" s="272"/>
      <c r="R140" s="272"/>
      <c r="S140" s="200"/>
      <c r="T140" s="200"/>
    </row>
    <row r="141" spans="1:20" ht="12.75" customHeight="1" x14ac:dyDescent="0.2">
      <c r="A141" s="187">
        <v>3</v>
      </c>
      <c r="B141" s="262" t="s">
        <v>46</v>
      </c>
      <c r="C141" s="262" t="s">
        <v>426</v>
      </c>
      <c r="D141" s="259" t="s">
        <v>28</v>
      </c>
      <c r="E141" s="259">
        <v>0.19</v>
      </c>
      <c r="F141" s="295">
        <f t="shared" ref="F141" si="235">H141+J141+R141</f>
        <v>336.53293838639996</v>
      </c>
      <c r="G141" s="422"/>
      <c r="H141" s="270">
        <f t="shared" ref="H141" si="236">G141*$P$8/1000</f>
        <v>0</v>
      </c>
      <c r="I141" s="254"/>
      <c r="J141" s="270">
        <f t="shared" ref="J141" si="237">I141*$P$9/1000</f>
        <v>0</v>
      </c>
      <c r="K141" s="23" t="s">
        <v>58</v>
      </c>
      <c r="L141" s="23" t="s">
        <v>28</v>
      </c>
      <c r="M141" s="23">
        <v>1</v>
      </c>
      <c r="N141" s="122">
        <v>297.22199999999998</v>
      </c>
      <c r="O141" s="45">
        <f t="shared" si="213"/>
        <v>297.22199999999998</v>
      </c>
      <c r="P141" s="270">
        <f t="shared" ref="P141" si="238">E141*F141</f>
        <v>63.941258293415991</v>
      </c>
      <c r="Q141" s="270">
        <f t="shared" ref="Q141" si="239">SUM(O141:O144)</f>
        <v>297.22199999999998</v>
      </c>
      <c r="R141" s="270">
        <f t="shared" ref="R141" si="240">Q141*1.02*1.05*$R$14</f>
        <v>336.53293838639996</v>
      </c>
      <c r="S141" s="200">
        <f t="shared" ref="S141" si="241">F141*$S$21</f>
        <v>385.19854264454989</v>
      </c>
      <c r="T141" s="200">
        <f t="shared" ref="T141" si="242">E141*S141</f>
        <v>73.187723102464474</v>
      </c>
    </row>
    <row r="142" spans="1:20" ht="12.75" customHeight="1" x14ac:dyDescent="0.2">
      <c r="A142" s="188"/>
      <c r="B142" s="263"/>
      <c r="C142" s="263"/>
      <c r="D142" s="260"/>
      <c r="E142" s="260"/>
      <c r="F142" s="296"/>
      <c r="G142" s="423"/>
      <c r="H142" s="271"/>
      <c r="I142" s="255"/>
      <c r="J142" s="271"/>
      <c r="K142" s="23"/>
      <c r="L142" s="23"/>
      <c r="M142" s="23"/>
      <c r="N142" s="122"/>
      <c r="O142" s="45">
        <f t="shared" si="213"/>
        <v>0</v>
      </c>
      <c r="P142" s="271"/>
      <c r="Q142" s="271"/>
      <c r="R142" s="271"/>
      <c r="S142" s="200"/>
      <c r="T142" s="200"/>
    </row>
    <row r="143" spans="1:20" ht="12.75" customHeight="1" x14ac:dyDescent="0.2">
      <c r="A143" s="188"/>
      <c r="B143" s="263"/>
      <c r="C143" s="263"/>
      <c r="D143" s="260"/>
      <c r="E143" s="260"/>
      <c r="F143" s="296"/>
      <c r="G143" s="423"/>
      <c r="H143" s="271"/>
      <c r="I143" s="255"/>
      <c r="J143" s="271"/>
      <c r="K143" s="23"/>
      <c r="L143" s="23"/>
      <c r="M143" s="24"/>
      <c r="N143" s="122"/>
      <c r="O143" s="45">
        <f t="shared" si="213"/>
        <v>0</v>
      </c>
      <c r="P143" s="271"/>
      <c r="Q143" s="271"/>
      <c r="R143" s="271"/>
      <c r="S143" s="200"/>
      <c r="T143" s="200"/>
    </row>
    <row r="144" spans="1:20" ht="12.75" customHeight="1" x14ac:dyDescent="0.2">
      <c r="A144" s="189"/>
      <c r="B144" s="264"/>
      <c r="C144" s="264"/>
      <c r="D144" s="261"/>
      <c r="E144" s="261"/>
      <c r="F144" s="297"/>
      <c r="G144" s="424"/>
      <c r="H144" s="272"/>
      <c r="I144" s="256"/>
      <c r="J144" s="272"/>
      <c r="K144" s="23"/>
      <c r="L144" s="23"/>
      <c r="M144" s="23"/>
      <c r="N144" s="122"/>
      <c r="O144" s="45">
        <f t="shared" si="213"/>
        <v>0</v>
      </c>
      <c r="P144" s="272"/>
      <c r="Q144" s="272"/>
      <c r="R144" s="272"/>
      <c r="S144" s="200"/>
      <c r="T144" s="200"/>
    </row>
    <row r="145" spans="1:20" ht="12.75" customHeight="1" x14ac:dyDescent="0.2">
      <c r="A145" s="187">
        <v>4</v>
      </c>
      <c r="B145" s="250" t="s">
        <v>186</v>
      </c>
      <c r="C145" s="250" t="s">
        <v>187</v>
      </c>
      <c r="D145" s="307" t="s">
        <v>39</v>
      </c>
      <c r="E145" s="268">
        <v>342</v>
      </c>
      <c r="F145" s="295">
        <f t="shared" ref="F145" si="243">H145+J145+R145</f>
        <v>3.0672874614000003</v>
      </c>
      <c r="G145" s="269">
        <v>0.54</v>
      </c>
      <c r="H145" s="270">
        <f t="shared" ref="H145" si="244">G145*$P$8/1000</f>
        <v>1.025298</v>
      </c>
      <c r="I145" s="309">
        <v>6.4399999999999999E-2</v>
      </c>
      <c r="J145" s="270">
        <f t="shared" ref="J145" si="245">I145*$P$9/1000</f>
        <v>0.151679388</v>
      </c>
      <c r="K145" s="23" t="s">
        <v>188</v>
      </c>
      <c r="L145" s="23" t="s">
        <v>27</v>
      </c>
      <c r="M145" s="23">
        <v>12.5</v>
      </c>
      <c r="N145" s="122">
        <v>0.123</v>
      </c>
      <c r="O145" s="45">
        <f t="shared" si="213"/>
        <v>1.5375000000000001</v>
      </c>
      <c r="P145" s="270">
        <f t="shared" ref="P145" si="246">E145*F145</f>
        <v>1049.0123117988001</v>
      </c>
      <c r="Q145" s="270">
        <f t="shared" ref="Q145" si="247">SUM(O145:O148)</f>
        <v>1.6695000000000002</v>
      </c>
      <c r="R145" s="270">
        <f t="shared" ref="R145" si="248">Q145*1.02*1.05*$R$14</f>
        <v>1.8903100734000002</v>
      </c>
      <c r="S145" s="200">
        <f t="shared" ref="S145" si="249">F145*$S$21</f>
        <v>3.5108440370451679</v>
      </c>
      <c r="T145" s="200">
        <f t="shared" ref="T145" si="250">E145*S145</f>
        <v>1200.7086606694475</v>
      </c>
    </row>
    <row r="146" spans="1:20" ht="12.75" customHeight="1" x14ac:dyDescent="0.2">
      <c r="A146" s="188"/>
      <c r="B146" s="250"/>
      <c r="C146" s="250"/>
      <c r="D146" s="307"/>
      <c r="E146" s="268"/>
      <c r="F146" s="296"/>
      <c r="G146" s="269"/>
      <c r="H146" s="271"/>
      <c r="I146" s="309"/>
      <c r="J146" s="271"/>
      <c r="K146" s="23"/>
      <c r="L146" s="23"/>
      <c r="M146" s="17"/>
      <c r="N146" s="122"/>
      <c r="O146" s="45">
        <f t="shared" si="213"/>
        <v>0</v>
      </c>
      <c r="P146" s="271"/>
      <c r="Q146" s="271"/>
      <c r="R146" s="271"/>
      <c r="S146" s="200"/>
      <c r="T146" s="200"/>
    </row>
    <row r="147" spans="1:20" ht="12.75" customHeight="1" x14ac:dyDescent="0.2">
      <c r="A147" s="188"/>
      <c r="B147" s="250"/>
      <c r="C147" s="250"/>
      <c r="D147" s="307"/>
      <c r="E147" s="268"/>
      <c r="F147" s="296"/>
      <c r="G147" s="269"/>
      <c r="H147" s="271"/>
      <c r="I147" s="309"/>
      <c r="J147" s="271"/>
      <c r="K147" s="23" t="s">
        <v>47</v>
      </c>
      <c r="L147" s="23" t="s">
        <v>33</v>
      </c>
      <c r="M147" s="17">
        <v>5.0000000000000001E-3</v>
      </c>
      <c r="N147" s="121">
        <v>26.4</v>
      </c>
      <c r="O147" s="45">
        <f t="shared" si="213"/>
        <v>0.13200000000000001</v>
      </c>
      <c r="P147" s="271"/>
      <c r="Q147" s="271"/>
      <c r="R147" s="271"/>
      <c r="S147" s="200"/>
      <c r="T147" s="200"/>
    </row>
    <row r="148" spans="1:20" ht="12.75" customHeight="1" x14ac:dyDescent="0.2">
      <c r="A148" s="189"/>
      <c r="B148" s="250"/>
      <c r="C148" s="250"/>
      <c r="D148" s="307"/>
      <c r="E148" s="268"/>
      <c r="F148" s="297"/>
      <c r="G148" s="269"/>
      <c r="H148" s="272"/>
      <c r="I148" s="309"/>
      <c r="J148" s="272"/>
      <c r="K148" s="23"/>
      <c r="L148" s="23"/>
      <c r="M148" s="23"/>
      <c r="N148" s="122"/>
      <c r="O148" s="45">
        <f t="shared" si="213"/>
        <v>0</v>
      </c>
      <c r="P148" s="272"/>
      <c r="Q148" s="272"/>
      <c r="R148" s="272"/>
      <c r="S148" s="200"/>
      <c r="T148" s="200"/>
    </row>
    <row r="149" spans="1:20" ht="12.75" customHeight="1" x14ac:dyDescent="0.2">
      <c r="A149" s="187">
        <v>4</v>
      </c>
      <c r="B149" s="221" t="s">
        <v>660</v>
      </c>
      <c r="C149" s="250" t="s">
        <v>1338</v>
      </c>
      <c r="D149" s="187" t="s">
        <v>33</v>
      </c>
      <c r="E149" s="268">
        <v>12.9</v>
      </c>
      <c r="F149" s="295">
        <f t="shared" ref="F149" si="251">H149+J149+R149</f>
        <v>20.328115924799999</v>
      </c>
      <c r="G149" s="227">
        <v>1.87</v>
      </c>
      <c r="H149" s="270">
        <f t="shared" ref="H149" si="252">G149*$P$8/1000</f>
        <v>3.5505690000000003</v>
      </c>
      <c r="I149" s="227">
        <v>0.92</v>
      </c>
      <c r="J149" s="270">
        <f t="shared" ref="J149" si="253">I149*$P$9/1000</f>
        <v>2.1668483999999997</v>
      </c>
      <c r="K149" s="47" t="s">
        <v>188</v>
      </c>
      <c r="L149" s="47" t="s">
        <v>33</v>
      </c>
      <c r="M149" s="47">
        <v>62.5</v>
      </c>
      <c r="N149" s="115">
        <v>0.16</v>
      </c>
      <c r="O149" s="45">
        <f t="shared" si="213"/>
        <v>10</v>
      </c>
      <c r="P149" s="270">
        <f t="shared" ref="P149" si="254">E149*F149</f>
        <v>262.23269542992</v>
      </c>
      <c r="Q149" s="270">
        <f t="shared" ref="Q149" si="255">SUM(O149:O152)</f>
        <v>12.904</v>
      </c>
      <c r="R149" s="270">
        <f t="shared" ref="R149" si="256">Q149*1.02*1.05*$R$14</f>
        <v>14.610698524799998</v>
      </c>
      <c r="S149" s="200">
        <f t="shared" ref="S149" si="257">F149*$S$21</f>
        <v>23.267739159463115</v>
      </c>
      <c r="T149" s="200">
        <f t="shared" ref="T149" si="258">E149*S149</f>
        <v>300.15383515707418</v>
      </c>
    </row>
    <row r="150" spans="1:20" ht="12.75" customHeight="1" x14ac:dyDescent="0.2">
      <c r="A150" s="188"/>
      <c r="B150" s="222"/>
      <c r="C150" s="250"/>
      <c r="D150" s="188"/>
      <c r="E150" s="268"/>
      <c r="F150" s="296"/>
      <c r="G150" s="228"/>
      <c r="H150" s="271"/>
      <c r="I150" s="228"/>
      <c r="J150" s="271"/>
      <c r="K150" s="47"/>
      <c r="L150" s="47"/>
      <c r="M150" s="47"/>
      <c r="N150" s="115"/>
      <c r="O150" s="45">
        <f t="shared" si="213"/>
        <v>0</v>
      </c>
      <c r="P150" s="271"/>
      <c r="Q150" s="271"/>
      <c r="R150" s="271"/>
      <c r="S150" s="200"/>
      <c r="T150" s="200"/>
    </row>
    <row r="151" spans="1:20" ht="12.75" customHeight="1" x14ac:dyDescent="0.2">
      <c r="A151" s="188"/>
      <c r="B151" s="222"/>
      <c r="C151" s="250"/>
      <c r="D151" s="188"/>
      <c r="E151" s="268"/>
      <c r="F151" s="296"/>
      <c r="G151" s="228"/>
      <c r="H151" s="271"/>
      <c r="I151" s="228"/>
      <c r="J151" s="271"/>
      <c r="K151" s="47" t="s">
        <v>47</v>
      </c>
      <c r="L151" s="47" t="s">
        <v>33</v>
      </c>
      <c r="M151" s="10">
        <v>0.11</v>
      </c>
      <c r="N151" s="123">
        <v>26.4</v>
      </c>
      <c r="O151" s="45">
        <f t="shared" si="213"/>
        <v>2.9039999999999999</v>
      </c>
      <c r="P151" s="271"/>
      <c r="Q151" s="271"/>
      <c r="R151" s="271"/>
      <c r="S151" s="200"/>
      <c r="T151" s="200"/>
    </row>
    <row r="152" spans="1:20" ht="12.75" customHeight="1" x14ac:dyDescent="0.2">
      <c r="A152" s="189"/>
      <c r="B152" s="223"/>
      <c r="C152" s="250"/>
      <c r="D152" s="189"/>
      <c r="E152" s="268"/>
      <c r="F152" s="297"/>
      <c r="G152" s="229"/>
      <c r="H152" s="272"/>
      <c r="I152" s="229"/>
      <c r="J152" s="272"/>
      <c r="K152" s="23"/>
      <c r="L152" s="23"/>
      <c r="M152" s="23"/>
      <c r="N152" s="122"/>
      <c r="O152" s="45">
        <f t="shared" si="213"/>
        <v>0</v>
      </c>
      <c r="P152" s="272"/>
      <c r="Q152" s="272"/>
      <c r="R152" s="272"/>
      <c r="S152" s="200"/>
      <c r="T152" s="200"/>
    </row>
    <row r="153" spans="1:20" ht="12.75" customHeight="1" x14ac:dyDescent="0.2">
      <c r="A153" s="187">
        <v>5</v>
      </c>
      <c r="B153" s="250" t="s">
        <v>630</v>
      </c>
      <c r="C153" s="250" t="s">
        <v>189</v>
      </c>
      <c r="D153" s="307" t="s">
        <v>31</v>
      </c>
      <c r="E153" s="268">
        <v>3.27</v>
      </c>
      <c r="F153" s="295">
        <f t="shared" ref="F153" si="259">H153+J153+R153</f>
        <v>9.4136599199999988</v>
      </c>
      <c r="G153" s="269">
        <v>0.65</v>
      </c>
      <c r="H153" s="270">
        <f t="shared" ref="H153" si="260">G153*$P$8/1000</f>
        <v>1.2341549999999999</v>
      </c>
      <c r="I153" s="269">
        <v>0.3</v>
      </c>
      <c r="J153" s="270">
        <f t="shared" ref="J153" si="261">I153*$P$9/1000</f>
        <v>0.70658100000000001</v>
      </c>
      <c r="K153" s="23" t="s">
        <v>47</v>
      </c>
      <c r="L153" s="23" t="s">
        <v>33</v>
      </c>
      <c r="M153" s="23">
        <v>0.25</v>
      </c>
      <c r="N153" s="121">
        <v>26.4</v>
      </c>
      <c r="O153" s="45">
        <f t="shared" si="213"/>
        <v>6.6</v>
      </c>
      <c r="P153" s="270">
        <f t="shared" ref="P153" si="262">E153*F153</f>
        <v>30.782667938399996</v>
      </c>
      <c r="Q153" s="270">
        <f t="shared" ref="Q153" si="263">SUM(O153:O156)</f>
        <v>6.6</v>
      </c>
      <c r="R153" s="270">
        <f t="shared" ref="R153" si="264">Q153*1.02*1.05*$R$14</f>
        <v>7.4729239199999995</v>
      </c>
      <c r="S153" s="200">
        <f t="shared" ref="S153" si="265">F153*$S$21</f>
        <v>10.774957421766443</v>
      </c>
      <c r="T153" s="200">
        <f t="shared" ref="T153" si="266">E153*S153</f>
        <v>35.234110769176269</v>
      </c>
    </row>
    <row r="154" spans="1:20" ht="12.75" customHeight="1" x14ac:dyDescent="0.2">
      <c r="A154" s="188"/>
      <c r="B154" s="250"/>
      <c r="C154" s="250"/>
      <c r="D154" s="307"/>
      <c r="E154" s="268"/>
      <c r="F154" s="296"/>
      <c r="G154" s="269"/>
      <c r="H154" s="271"/>
      <c r="I154" s="269"/>
      <c r="J154" s="271"/>
      <c r="K154" s="23"/>
      <c r="L154" s="23"/>
      <c r="M154" s="23"/>
      <c r="N154" s="122"/>
      <c r="O154" s="45">
        <f t="shared" si="213"/>
        <v>0</v>
      </c>
      <c r="P154" s="271"/>
      <c r="Q154" s="271"/>
      <c r="R154" s="271"/>
      <c r="S154" s="200"/>
      <c r="T154" s="200"/>
    </row>
    <row r="155" spans="1:20" ht="12.75" customHeight="1" x14ac:dyDescent="0.2">
      <c r="A155" s="188"/>
      <c r="B155" s="250"/>
      <c r="C155" s="250"/>
      <c r="D155" s="307"/>
      <c r="E155" s="268"/>
      <c r="F155" s="296"/>
      <c r="G155" s="269"/>
      <c r="H155" s="271"/>
      <c r="I155" s="269"/>
      <c r="J155" s="271"/>
      <c r="K155" s="23"/>
      <c r="L155" s="23"/>
      <c r="M155" s="16"/>
      <c r="N155" s="122"/>
      <c r="O155" s="45">
        <f t="shared" si="213"/>
        <v>0</v>
      </c>
      <c r="P155" s="271"/>
      <c r="Q155" s="271"/>
      <c r="R155" s="271"/>
      <c r="S155" s="200"/>
      <c r="T155" s="200"/>
    </row>
    <row r="156" spans="1:20" ht="12.75" customHeight="1" x14ac:dyDescent="0.2">
      <c r="A156" s="189"/>
      <c r="B156" s="250"/>
      <c r="C156" s="250"/>
      <c r="D156" s="307"/>
      <c r="E156" s="268"/>
      <c r="F156" s="297"/>
      <c r="G156" s="269"/>
      <c r="H156" s="272"/>
      <c r="I156" s="269"/>
      <c r="J156" s="272"/>
      <c r="K156" s="23"/>
      <c r="L156" s="23"/>
      <c r="M156" s="23"/>
      <c r="N156" s="122"/>
      <c r="O156" s="45">
        <f t="shared" si="213"/>
        <v>0</v>
      </c>
      <c r="P156" s="272"/>
      <c r="Q156" s="272"/>
      <c r="R156" s="272"/>
      <c r="S156" s="200"/>
      <c r="T156" s="200"/>
    </row>
    <row r="157" spans="1:20" ht="12.75" customHeight="1" x14ac:dyDescent="0.2">
      <c r="A157" s="187">
        <v>6</v>
      </c>
      <c r="B157" s="250" t="s">
        <v>631</v>
      </c>
      <c r="C157" s="250" t="s">
        <v>661</v>
      </c>
      <c r="D157" s="307" t="s">
        <v>28</v>
      </c>
      <c r="E157" s="248">
        <v>0.996</v>
      </c>
      <c r="F157" s="295">
        <f t="shared" ref="F157" si="267">H157+J157+R157</f>
        <v>56.0341326</v>
      </c>
      <c r="G157" s="269">
        <v>27.8</v>
      </c>
      <c r="H157" s="270">
        <f t="shared" ref="H157" si="268">G157*$P$8/1000</f>
        <v>52.783859999999997</v>
      </c>
      <c r="I157" s="318">
        <v>1.38</v>
      </c>
      <c r="J157" s="270">
        <f t="shared" ref="J157" si="269">I157*$P$9/1000</f>
        <v>3.2502725999999997</v>
      </c>
      <c r="K157" s="23"/>
      <c r="L157" s="23"/>
      <c r="M157" s="23"/>
      <c r="N157" s="122"/>
      <c r="O157" s="45">
        <f t="shared" si="213"/>
        <v>0</v>
      </c>
      <c r="P157" s="270">
        <f t="shared" ref="P157" si="270">E157*F157</f>
        <v>55.809996069599997</v>
      </c>
      <c r="Q157" s="270">
        <f t="shared" ref="Q157" si="271">SUM(O157:O160)</f>
        <v>0</v>
      </c>
      <c r="R157" s="270">
        <f t="shared" ref="R157" si="272">Q157*1.02*1.05*$R$14</f>
        <v>0</v>
      </c>
      <c r="S157" s="200">
        <f t="shared" ref="S157" si="273">F157*$S$21</f>
        <v>64.137157923866781</v>
      </c>
      <c r="T157" s="200">
        <f t="shared" ref="T157" si="274">E157*S157</f>
        <v>63.880609292171314</v>
      </c>
    </row>
    <row r="158" spans="1:20" ht="12.75" customHeight="1" x14ac:dyDescent="0.2">
      <c r="A158" s="188"/>
      <c r="B158" s="250"/>
      <c r="C158" s="250"/>
      <c r="D158" s="307"/>
      <c r="E158" s="248"/>
      <c r="F158" s="296"/>
      <c r="G158" s="269"/>
      <c r="H158" s="271"/>
      <c r="I158" s="318"/>
      <c r="J158" s="271"/>
      <c r="K158" s="23"/>
      <c r="L158" s="23"/>
      <c r="M158" s="23"/>
      <c r="N158" s="122"/>
      <c r="O158" s="45">
        <f t="shared" si="213"/>
        <v>0</v>
      </c>
      <c r="P158" s="271"/>
      <c r="Q158" s="271"/>
      <c r="R158" s="271"/>
      <c r="S158" s="200"/>
      <c r="T158" s="200"/>
    </row>
    <row r="159" spans="1:20" ht="12.75" customHeight="1" x14ac:dyDescent="0.2">
      <c r="A159" s="188"/>
      <c r="B159" s="250"/>
      <c r="C159" s="250"/>
      <c r="D159" s="307"/>
      <c r="E159" s="248"/>
      <c r="F159" s="296"/>
      <c r="G159" s="269"/>
      <c r="H159" s="271"/>
      <c r="I159" s="318"/>
      <c r="J159" s="271"/>
      <c r="K159" s="23"/>
      <c r="L159" s="23"/>
      <c r="M159" s="16"/>
      <c r="N159" s="122"/>
      <c r="O159" s="45">
        <f t="shared" si="213"/>
        <v>0</v>
      </c>
      <c r="P159" s="271"/>
      <c r="Q159" s="271"/>
      <c r="R159" s="271"/>
      <c r="S159" s="200"/>
      <c r="T159" s="200"/>
    </row>
    <row r="160" spans="1:20" ht="12.75" customHeight="1" x14ac:dyDescent="0.2">
      <c r="A160" s="189"/>
      <c r="B160" s="250"/>
      <c r="C160" s="250"/>
      <c r="D160" s="307"/>
      <c r="E160" s="248"/>
      <c r="F160" s="297"/>
      <c r="G160" s="269"/>
      <c r="H160" s="272"/>
      <c r="I160" s="318"/>
      <c r="J160" s="272"/>
      <c r="K160" s="23"/>
      <c r="L160" s="23"/>
      <c r="M160" s="23"/>
      <c r="N160" s="122"/>
      <c r="O160" s="45">
        <f t="shared" si="213"/>
        <v>0</v>
      </c>
      <c r="P160" s="272"/>
      <c r="Q160" s="272"/>
      <c r="R160" s="272"/>
      <c r="S160" s="200"/>
      <c r="T160" s="200"/>
    </row>
    <row r="161" spans="1:20" ht="12.75" customHeight="1" x14ac:dyDescent="0.2">
      <c r="A161" s="187">
        <v>7</v>
      </c>
      <c r="B161" s="250" t="s">
        <v>46</v>
      </c>
      <c r="C161" s="250" t="s">
        <v>190</v>
      </c>
      <c r="D161" s="307" t="s">
        <v>28</v>
      </c>
      <c r="E161" s="248">
        <v>0.56399999999999995</v>
      </c>
      <c r="F161" s="295">
        <f t="shared" ref="F161" si="275">H161+J161+R161</f>
        <v>243.43615800000001</v>
      </c>
      <c r="G161" s="269"/>
      <c r="H161" s="270">
        <f t="shared" ref="H161" si="276">G161*$P$8/1000</f>
        <v>0</v>
      </c>
      <c r="I161" s="318"/>
      <c r="J161" s="270">
        <f t="shared" ref="J161" si="277">I161*$P$9/1000</f>
        <v>0</v>
      </c>
      <c r="K161" s="23" t="s">
        <v>58</v>
      </c>
      <c r="L161" s="23" t="s">
        <v>28</v>
      </c>
      <c r="M161" s="23">
        <v>1</v>
      </c>
      <c r="N161" s="122">
        <v>215</v>
      </c>
      <c r="O161" s="45">
        <f t="shared" si="213"/>
        <v>215</v>
      </c>
      <c r="P161" s="270">
        <f t="shared" ref="P161" si="278">E161*F161</f>
        <v>137.297993112</v>
      </c>
      <c r="Q161" s="270">
        <f t="shared" ref="Q161" si="279">SUM(O161:O164)</f>
        <v>215</v>
      </c>
      <c r="R161" s="270">
        <f t="shared" ref="R161" si="280">Q161*1.02*1.05*$R$14</f>
        <v>243.43615800000001</v>
      </c>
      <c r="S161" s="200">
        <f t="shared" ref="S161" si="281">F161*$S$21</f>
        <v>278.6391541291635</v>
      </c>
      <c r="T161" s="200">
        <f t="shared" ref="T161" si="282">E161*S161</f>
        <v>157.1524829288482</v>
      </c>
    </row>
    <row r="162" spans="1:20" ht="12.75" customHeight="1" x14ac:dyDescent="0.2">
      <c r="A162" s="188"/>
      <c r="B162" s="250"/>
      <c r="C162" s="250"/>
      <c r="D162" s="307"/>
      <c r="E162" s="248"/>
      <c r="F162" s="296"/>
      <c r="G162" s="269"/>
      <c r="H162" s="271"/>
      <c r="I162" s="318"/>
      <c r="J162" s="271"/>
      <c r="K162" s="23"/>
      <c r="L162" s="23"/>
      <c r="M162" s="23"/>
      <c r="N162" s="122"/>
      <c r="O162" s="45">
        <f t="shared" si="213"/>
        <v>0</v>
      </c>
      <c r="P162" s="271"/>
      <c r="Q162" s="271"/>
      <c r="R162" s="271"/>
      <c r="S162" s="200"/>
      <c r="T162" s="200"/>
    </row>
    <row r="163" spans="1:20" ht="12.75" customHeight="1" x14ac:dyDescent="0.2">
      <c r="A163" s="188"/>
      <c r="B163" s="250"/>
      <c r="C163" s="250"/>
      <c r="D163" s="307"/>
      <c r="E163" s="248"/>
      <c r="F163" s="296"/>
      <c r="G163" s="269"/>
      <c r="H163" s="271"/>
      <c r="I163" s="318"/>
      <c r="J163" s="271"/>
      <c r="K163" s="23"/>
      <c r="L163" s="23"/>
      <c r="M163" s="16"/>
      <c r="N163" s="122"/>
      <c r="O163" s="45">
        <f t="shared" si="213"/>
        <v>0</v>
      </c>
      <c r="P163" s="271"/>
      <c r="Q163" s="271"/>
      <c r="R163" s="271"/>
      <c r="S163" s="200"/>
      <c r="T163" s="200"/>
    </row>
    <row r="164" spans="1:20" ht="12.75" customHeight="1" x14ac:dyDescent="0.2">
      <c r="A164" s="189"/>
      <c r="B164" s="250"/>
      <c r="C164" s="250"/>
      <c r="D164" s="307"/>
      <c r="E164" s="248"/>
      <c r="F164" s="297"/>
      <c r="G164" s="269"/>
      <c r="H164" s="272"/>
      <c r="I164" s="318"/>
      <c r="J164" s="272"/>
      <c r="K164" s="23"/>
      <c r="L164" s="23"/>
      <c r="M164" s="23"/>
      <c r="N164" s="122"/>
      <c r="O164" s="45">
        <f t="shared" si="213"/>
        <v>0</v>
      </c>
      <c r="P164" s="272"/>
      <c r="Q164" s="272"/>
      <c r="R164" s="272"/>
      <c r="S164" s="200"/>
      <c r="T164" s="200"/>
    </row>
    <row r="165" spans="1:20" ht="12.75" customHeight="1" x14ac:dyDescent="0.2">
      <c r="A165" s="187">
        <v>8</v>
      </c>
      <c r="B165" s="262" t="s">
        <v>46</v>
      </c>
      <c r="C165" s="262" t="s">
        <v>191</v>
      </c>
      <c r="D165" s="259" t="s">
        <v>28</v>
      </c>
      <c r="E165" s="187">
        <v>0.432</v>
      </c>
      <c r="F165" s="295">
        <f t="shared" ref="F165" si="283">H165+J165+R165</f>
        <v>336.53293838639996</v>
      </c>
      <c r="G165" s="422"/>
      <c r="H165" s="270">
        <f t="shared" ref="H165" si="284">G165*$P$8/1000</f>
        <v>0</v>
      </c>
      <c r="I165" s="254"/>
      <c r="J165" s="270">
        <f t="shared" ref="J165" si="285">I165*$P$9/1000</f>
        <v>0</v>
      </c>
      <c r="K165" s="23" t="s">
        <v>58</v>
      </c>
      <c r="L165" s="23" t="s">
        <v>28</v>
      </c>
      <c r="M165" s="23">
        <v>1</v>
      </c>
      <c r="N165" s="122">
        <v>297.22199999999998</v>
      </c>
      <c r="O165" s="45">
        <f t="shared" si="213"/>
        <v>297.22199999999998</v>
      </c>
      <c r="P165" s="270">
        <f t="shared" ref="P165" si="286">E165*F165</f>
        <v>145.38222938292478</v>
      </c>
      <c r="Q165" s="270">
        <f t="shared" ref="Q165" si="287">SUM(O165:O168)</f>
        <v>297.22199999999998</v>
      </c>
      <c r="R165" s="270">
        <f t="shared" ref="R165" si="288">Q165*1.02*1.05*$R$14</f>
        <v>336.53293838639996</v>
      </c>
      <c r="S165" s="200">
        <f t="shared" ref="S165" si="289">F165*$S$21</f>
        <v>385.19854264454989</v>
      </c>
      <c r="T165" s="200">
        <f t="shared" ref="T165" si="290">E165*S165</f>
        <v>166.40577042244556</v>
      </c>
    </row>
    <row r="166" spans="1:20" ht="12.75" customHeight="1" x14ac:dyDescent="0.2">
      <c r="A166" s="188"/>
      <c r="B166" s="263"/>
      <c r="C166" s="263"/>
      <c r="D166" s="260"/>
      <c r="E166" s="188"/>
      <c r="F166" s="296"/>
      <c r="G166" s="423"/>
      <c r="H166" s="271"/>
      <c r="I166" s="255"/>
      <c r="J166" s="271"/>
      <c r="K166" s="23"/>
      <c r="L166" s="23"/>
      <c r="M166" s="23"/>
      <c r="N166" s="122"/>
      <c r="O166" s="45">
        <f t="shared" si="213"/>
        <v>0</v>
      </c>
      <c r="P166" s="271"/>
      <c r="Q166" s="271"/>
      <c r="R166" s="271"/>
      <c r="S166" s="200"/>
      <c r="T166" s="200"/>
    </row>
    <row r="167" spans="1:20" ht="12.75" customHeight="1" x14ac:dyDescent="0.2">
      <c r="A167" s="188"/>
      <c r="B167" s="263"/>
      <c r="C167" s="263"/>
      <c r="D167" s="260"/>
      <c r="E167" s="188"/>
      <c r="F167" s="296"/>
      <c r="G167" s="423"/>
      <c r="H167" s="271"/>
      <c r="I167" s="255"/>
      <c r="J167" s="271"/>
      <c r="K167" s="23"/>
      <c r="L167" s="23"/>
      <c r="M167" s="24"/>
      <c r="N167" s="122"/>
      <c r="O167" s="45">
        <f t="shared" si="213"/>
        <v>0</v>
      </c>
      <c r="P167" s="271"/>
      <c r="Q167" s="271"/>
      <c r="R167" s="271"/>
      <c r="S167" s="200"/>
      <c r="T167" s="200"/>
    </row>
    <row r="168" spans="1:20" ht="12.75" customHeight="1" x14ac:dyDescent="0.2">
      <c r="A168" s="189"/>
      <c r="B168" s="264"/>
      <c r="C168" s="264"/>
      <c r="D168" s="261"/>
      <c r="E168" s="189"/>
      <c r="F168" s="297"/>
      <c r="G168" s="424"/>
      <c r="H168" s="272"/>
      <c r="I168" s="256"/>
      <c r="J168" s="272"/>
      <c r="K168" s="23"/>
      <c r="L168" s="23"/>
      <c r="M168" s="23"/>
      <c r="N168" s="122"/>
      <c r="O168" s="45">
        <f t="shared" si="213"/>
        <v>0</v>
      </c>
      <c r="P168" s="272"/>
      <c r="Q168" s="272"/>
      <c r="R168" s="272"/>
      <c r="S168" s="200"/>
      <c r="T168" s="200"/>
    </row>
    <row r="169" spans="1:20" ht="12.75" customHeight="1" x14ac:dyDescent="0.2">
      <c r="A169" s="187">
        <v>9</v>
      </c>
      <c r="B169" s="250" t="s">
        <v>192</v>
      </c>
      <c r="C169" s="250" t="s">
        <v>193</v>
      </c>
      <c r="D169" s="307" t="s">
        <v>32</v>
      </c>
      <c r="E169" s="312">
        <v>620</v>
      </c>
      <c r="F169" s="295">
        <f t="shared" ref="F169" si="291">H169+J169+R169</f>
        <v>0.32220627480000003</v>
      </c>
      <c r="G169" s="422">
        <v>0.14000000000000001</v>
      </c>
      <c r="H169" s="270">
        <f t="shared" ref="H169" si="292">G169*$P$8/1000</f>
        <v>0.26581800000000005</v>
      </c>
      <c r="I169" s="269">
        <v>0.01</v>
      </c>
      <c r="J169" s="270">
        <f t="shared" ref="J169" si="293">I169*$P$9/1000</f>
        <v>2.3552700000000003E-2</v>
      </c>
      <c r="K169" s="23" t="s">
        <v>194</v>
      </c>
      <c r="L169" s="23" t="s">
        <v>23</v>
      </c>
      <c r="M169" s="23">
        <v>0.1</v>
      </c>
      <c r="N169" s="122">
        <v>0.28999999999999998</v>
      </c>
      <c r="O169" s="45">
        <f t="shared" si="213"/>
        <v>2.8999999999999998E-2</v>
      </c>
      <c r="P169" s="270">
        <f t="shared" ref="P169" si="294">E169*F169</f>
        <v>199.76789037600003</v>
      </c>
      <c r="Q169" s="270">
        <f t="shared" ref="Q169" si="295">SUM(O169:O172)</f>
        <v>2.8999999999999998E-2</v>
      </c>
      <c r="R169" s="270">
        <f t="shared" ref="R169" si="296">Q169*1.02*1.05*$R$14</f>
        <v>3.2835574799999996E-2</v>
      </c>
      <c r="S169" s="200">
        <f t="shared" ref="S169" si="297">F169*$S$21</f>
        <v>0.36880011828555403</v>
      </c>
      <c r="T169" s="200">
        <f t="shared" ref="T169" si="298">E169*S169</f>
        <v>228.65607333704349</v>
      </c>
    </row>
    <row r="170" spans="1:20" ht="12.75" customHeight="1" x14ac:dyDescent="0.2">
      <c r="A170" s="188"/>
      <c r="B170" s="250"/>
      <c r="C170" s="250"/>
      <c r="D170" s="307"/>
      <c r="E170" s="312"/>
      <c r="F170" s="296"/>
      <c r="G170" s="423"/>
      <c r="H170" s="271"/>
      <c r="I170" s="269"/>
      <c r="J170" s="271"/>
      <c r="K170" s="54"/>
      <c r="L170" s="54"/>
      <c r="M170" s="54"/>
      <c r="N170" s="129"/>
      <c r="O170" s="45">
        <f t="shared" si="213"/>
        <v>0</v>
      </c>
      <c r="P170" s="271"/>
      <c r="Q170" s="271"/>
      <c r="R170" s="271"/>
      <c r="S170" s="200"/>
      <c r="T170" s="200"/>
    </row>
    <row r="171" spans="1:20" ht="12.75" customHeight="1" x14ac:dyDescent="0.2">
      <c r="A171" s="188"/>
      <c r="B171" s="250"/>
      <c r="C171" s="250"/>
      <c r="D171" s="307"/>
      <c r="E171" s="312"/>
      <c r="F171" s="296"/>
      <c r="G171" s="423"/>
      <c r="H171" s="271"/>
      <c r="I171" s="269"/>
      <c r="J171" s="271"/>
      <c r="K171" s="23"/>
      <c r="L171" s="23"/>
      <c r="M171" s="24"/>
      <c r="N171" s="122"/>
      <c r="O171" s="45">
        <f t="shared" si="213"/>
        <v>0</v>
      </c>
      <c r="P171" s="271"/>
      <c r="Q171" s="271"/>
      <c r="R171" s="271"/>
      <c r="S171" s="200"/>
      <c r="T171" s="200"/>
    </row>
    <row r="172" spans="1:20" ht="12.75" customHeight="1" x14ac:dyDescent="0.2">
      <c r="A172" s="189"/>
      <c r="B172" s="250"/>
      <c r="C172" s="250"/>
      <c r="D172" s="307"/>
      <c r="E172" s="312"/>
      <c r="F172" s="297"/>
      <c r="G172" s="424"/>
      <c r="H172" s="272"/>
      <c r="I172" s="269"/>
      <c r="J172" s="272"/>
      <c r="K172" s="23"/>
      <c r="L172" s="23"/>
      <c r="M172" s="23"/>
      <c r="N172" s="122"/>
      <c r="O172" s="45">
        <f t="shared" si="213"/>
        <v>0</v>
      </c>
      <c r="P172" s="272"/>
      <c r="Q172" s="272"/>
      <c r="R172" s="272"/>
      <c r="S172" s="200"/>
      <c r="T172" s="200"/>
    </row>
    <row r="173" spans="1:20" ht="12.75" customHeight="1" x14ac:dyDescent="0.2">
      <c r="A173" s="187">
        <v>10</v>
      </c>
      <c r="B173" s="250" t="s">
        <v>521</v>
      </c>
      <c r="C173" s="250" t="s">
        <v>522</v>
      </c>
      <c r="D173" s="307" t="s">
        <v>33</v>
      </c>
      <c r="E173" s="268">
        <v>5.48</v>
      </c>
      <c r="F173" s="295">
        <f t="shared" ref="F173" si="299">H173+J173+R173</f>
        <v>66.56702104896695</v>
      </c>
      <c r="G173" s="269">
        <v>7.85</v>
      </c>
      <c r="H173" s="200">
        <f>G173*$P$8/1000</f>
        <v>14.904795</v>
      </c>
      <c r="I173" s="269">
        <v>1.1200000000000001</v>
      </c>
      <c r="J173" s="270">
        <f t="shared" ref="J173" si="300">I173*$P$9/1000</f>
        <v>2.6379024000000002</v>
      </c>
      <c r="K173" s="23" t="s">
        <v>57</v>
      </c>
      <c r="L173" s="23" t="s">
        <v>33</v>
      </c>
      <c r="M173" s="23">
        <v>1.0149999999999999</v>
      </c>
      <c r="N173" s="122">
        <v>26.228000000000002</v>
      </c>
      <c r="O173" s="45">
        <f t="shared" si="213"/>
        <v>26.621420000000001</v>
      </c>
      <c r="P173" s="270">
        <f t="shared" ref="P173" si="301">E173*F173</f>
        <v>364.78727534833894</v>
      </c>
      <c r="Q173" s="270">
        <f t="shared" ref="Q173" si="302">SUM(O173:O176)</f>
        <v>43.297715799999999</v>
      </c>
      <c r="R173" s="270">
        <f t="shared" ref="R173" si="303">Q173*1.02*1.05*$R$14</f>
        <v>49.024323648966956</v>
      </c>
      <c r="S173" s="200">
        <f t="shared" ref="S173" si="304">F173*$S$21</f>
        <v>76.1931941021776</v>
      </c>
      <c r="T173" s="200">
        <f t="shared" ref="T173" si="305">E173*S173</f>
        <v>417.53870367993329</v>
      </c>
    </row>
    <row r="174" spans="1:20" ht="12.75" customHeight="1" x14ac:dyDescent="0.2">
      <c r="A174" s="188"/>
      <c r="B174" s="250"/>
      <c r="C174" s="250"/>
      <c r="D174" s="307"/>
      <c r="E174" s="268"/>
      <c r="F174" s="296"/>
      <c r="G174" s="269"/>
      <c r="H174" s="200"/>
      <c r="I174" s="269"/>
      <c r="J174" s="271"/>
      <c r="K174" s="23" t="s">
        <v>248</v>
      </c>
      <c r="L174" s="23" t="s">
        <v>23</v>
      </c>
      <c r="M174" s="23">
        <v>2.9</v>
      </c>
      <c r="N174" s="122">
        <v>3.5</v>
      </c>
      <c r="O174" s="45">
        <f t="shared" si="213"/>
        <v>10.15</v>
      </c>
      <c r="P174" s="271"/>
      <c r="Q174" s="271"/>
      <c r="R174" s="271"/>
      <c r="S174" s="200"/>
      <c r="T174" s="200"/>
    </row>
    <row r="175" spans="1:20" ht="12.75" customHeight="1" x14ac:dyDescent="0.2">
      <c r="A175" s="188"/>
      <c r="B175" s="250"/>
      <c r="C175" s="250"/>
      <c r="D175" s="307"/>
      <c r="E175" s="268"/>
      <c r="F175" s="296"/>
      <c r="G175" s="269"/>
      <c r="H175" s="200"/>
      <c r="I175" s="269"/>
      <c r="J175" s="271"/>
      <c r="K175" s="23" t="s">
        <v>249</v>
      </c>
      <c r="L175" s="23" t="s">
        <v>44</v>
      </c>
      <c r="M175" s="24">
        <v>3.78E-2</v>
      </c>
      <c r="N175" s="134">
        <v>123.611</v>
      </c>
      <c r="O175" s="45">
        <f t="shared" si="213"/>
        <v>4.6724958000000001</v>
      </c>
      <c r="P175" s="271"/>
      <c r="Q175" s="271"/>
      <c r="R175" s="271"/>
      <c r="S175" s="200"/>
      <c r="T175" s="200"/>
    </row>
    <row r="176" spans="1:20" ht="12.75" customHeight="1" x14ac:dyDescent="0.2">
      <c r="A176" s="189"/>
      <c r="B176" s="250"/>
      <c r="C176" s="250"/>
      <c r="D176" s="307"/>
      <c r="E176" s="268"/>
      <c r="F176" s="297"/>
      <c r="G176" s="269"/>
      <c r="H176" s="200"/>
      <c r="I176" s="269"/>
      <c r="J176" s="272"/>
      <c r="K176" s="23" t="s">
        <v>59</v>
      </c>
      <c r="L176" s="23" t="s">
        <v>30</v>
      </c>
      <c r="M176" s="23">
        <v>2.2999999999999998</v>
      </c>
      <c r="N176" s="122">
        <v>0.80600000000000005</v>
      </c>
      <c r="O176" s="45">
        <f t="shared" si="213"/>
        <v>1.8537999999999999</v>
      </c>
      <c r="P176" s="272"/>
      <c r="Q176" s="272"/>
      <c r="R176" s="272"/>
      <c r="S176" s="200"/>
      <c r="T176" s="200"/>
    </row>
    <row r="177" spans="1:20" s="1" customFormat="1" ht="12.75" customHeight="1" x14ac:dyDescent="0.2">
      <c r="A177" s="187">
        <v>11</v>
      </c>
      <c r="B177" s="250" t="s">
        <v>46</v>
      </c>
      <c r="C177" s="250" t="s">
        <v>250</v>
      </c>
      <c r="D177" s="307" t="s">
        <v>28</v>
      </c>
      <c r="E177" s="268">
        <v>0.56999999999999995</v>
      </c>
      <c r="F177" s="295">
        <f t="shared" ref="F177:F237" si="306">H177+J177+R177</f>
        <v>243.43615800000001</v>
      </c>
      <c r="G177" s="269"/>
      <c r="H177" s="200">
        <f t="shared" ref="H177" si="307">G177*$P$8/1000</f>
        <v>0</v>
      </c>
      <c r="I177" s="269"/>
      <c r="J177" s="270">
        <f t="shared" ref="J177:J213" si="308">I177*$P$9/1000</f>
        <v>0</v>
      </c>
      <c r="K177" s="23" t="s">
        <v>58</v>
      </c>
      <c r="L177" s="23" t="s">
        <v>28</v>
      </c>
      <c r="M177" s="23">
        <v>1</v>
      </c>
      <c r="N177" s="122">
        <v>215</v>
      </c>
      <c r="O177" s="45">
        <f t="shared" si="213"/>
        <v>215</v>
      </c>
      <c r="P177" s="270">
        <f t="shared" ref="P177" si="309">E177*F177</f>
        <v>138.75861006</v>
      </c>
      <c r="Q177" s="270">
        <f t="shared" ref="Q177" si="310">SUM(O177:O180)</f>
        <v>215</v>
      </c>
      <c r="R177" s="270">
        <f t="shared" ref="R177" si="311">Q177*1.02*1.05*$R$14</f>
        <v>243.43615800000001</v>
      </c>
      <c r="S177" s="200">
        <f t="shared" ref="S177" si="312">F177*$S$21</f>
        <v>278.6391541291635</v>
      </c>
      <c r="T177" s="200">
        <f t="shared" ref="T177" si="313">E177*S177</f>
        <v>158.82431785362317</v>
      </c>
    </row>
    <row r="178" spans="1:20" s="1" customFormat="1" ht="12.75" customHeight="1" x14ac:dyDescent="0.2">
      <c r="A178" s="188"/>
      <c r="B178" s="250"/>
      <c r="C178" s="250"/>
      <c r="D178" s="307"/>
      <c r="E178" s="268"/>
      <c r="F178" s="296"/>
      <c r="G178" s="269"/>
      <c r="H178" s="200"/>
      <c r="I178" s="269"/>
      <c r="J178" s="271"/>
      <c r="K178" s="23"/>
      <c r="L178" s="23"/>
      <c r="M178" s="23"/>
      <c r="N178" s="122"/>
      <c r="O178" s="45">
        <f t="shared" si="213"/>
        <v>0</v>
      </c>
      <c r="P178" s="271"/>
      <c r="Q178" s="271"/>
      <c r="R178" s="271"/>
      <c r="S178" s="200"/>
      <c r="T178" s="200"/>
    </row>
    <row r="179" spans="1:20" s="1" customFormat="1" ht="12.75" customHeight="1" x14ac:dyDescent="0.2">
      <c r="A179" s="188"/>
      <c r="B179" s="250"/>
      <c r="C179" s="250"/>
      <c r="D179" s="307"/>
      <c r="E179" s="268"/>
      <c r="F179" s="296"/>
      <c r="G179" s="269"/>
      <c r="H179" s="200"/>
      <c r="I179" s="269"/>
      <c r="J179" s="271"/>
      <c r="K179" s="23"/>
      <c r="L179" s="23"/>
      <c r="M179" s="16"/>
      <c r="N179" s="122"/>
      <c r="O179" s="45">
        <f t="shared" si="213"/>
        <v>0</v>
      </c>
      <c r="P179" s="271"/>
      <c r="Q179" s="271"/>
      <c r="R179" s="271"/>
      <c r="S179" s="200"/>
      <c r="T179" s="200"/>
    </row>
    <row r="180" spans="1:20" s="1" customFormat="1" ht="12.75" customHeight="1" x14ac:dyDescent="0.2">
      <c r="A180" s="189"/>
      <c r="B180" s="250"/>
      <c r="C180" s="250"/>
      <c r="D180" s="307"/>
      <c r="E180" s="268"/>
      <c r="F180" s="297"/>
      <c r="G180" s="269"/>
      <c r="H180" s="200"/>
      <c r="I180" s="269"/>
      <c r="J180" s="272"/>
      <c r="K180" s="23"/>
      <c r="L180" s="23"/>
      <c r="M180" s="23"/>
      <c r="N180" s="122"/>
      <c r="O180" s="45">
        <f t="shared" si="213"/>
        <v>0</v>
      </c>
      <c r="P180" s="272"/>
      <c r="Q180" s="272"/>
      <c r="R180" s="272"/>
      <c r="S180" s="200"/>
      <c r="T180" s="200"/>
    </row>
    <row r="181" spans="1:20" s="1" customFormat="1" ht="12.75" customHeight="1" x14ac:dyDescent="0.2">
      <c r="A181" s="191"/>
      <c r="B181" s="190"/>
      <c r="C181" s="383" t="s">
        <v>1388</v>
      </c>
      <c r="D181" s="191"/>
      <c r="E181" s="191"/>
      <c r="F181" s="295">
        <f t="shared" si="306"/>
        <v>0</v>
      </c>
      <c r="G181" s="194"/>
      <c r="H181" s="200">
        <f t="shared" ref="H181" si="314">G181*$P$8/1000</f>
        <v>0</v>
      </c>
      <c r="I181" s="194"/>
      <c r="J181" s="270">
        <f t="shared" si="308"/>
        <v>0</v>
      </c>
      <c r="K181" s="47"/>
      <c r="L181" s="47"/>
      <c r="M181" s="47"/>
      <c r="N181" s="115"/>
      <c r="O181" s="45">
        <f t="shared" si="213"/>
        <v>0</v>
      </c>
      <c r="P181" s="270">
        <f t="shared" ref="P181" si="315">E181*F181</f>
        <v>0</v>
      </c>
      <c r="Q181" s="270">
        <f t="shared" ref="Q181" si="316">SUM(O181:O184)</f>
        <v>0</v>
      </c>
      <c r="R181" s="270">
        <f t="shared" ref="R181" si="317">Q181*1.02*1.05*$R$14</f>
        <v>0</v>
      </c>
      <c r="S181" s="200">
        <f t="shared" ref="S181" si="318">F181*$S$21</f>
        <v>0</v>
      </c>
      <c r="T181" s="200">
        <f t="shared" ref="T181" si="319">E181*S181</f>
        <v>0</v>
      </c>
    </row>
    <row r="182" spans="1:20" s="1" customFormat="1" ht="12.75" customHeight="1" x14ac:dyDescent="0.2">
      <c r="A182" s="191"/>
      <c r="B182" s="190"/>
      <c r="C182" s="383"/>
      <c r="D182" s="191"/>
      <c r="E182" s="191"/>
      <c r="F182" s="296"/>
      <c r="G182" s="194"/>
      <c r="H182" s="200"/>
      <c r="I182" s="194"/>
      <c r="J182" s="271"/>
      <c r="K182" s="47"/>
      <c r="L182" s="47"/>
      <c r="M182" s="47"/>
      <c r="N182" s="115"/>
      <c r="O182" s="45">
        <f t="shared" si="213"/>
        <v>0</v>
      </c>
      <c r="P182" s="271"/>
      <c r="Q182" s="271"/>
      <c r="R182" s="271"/>
      <c r="S182" s="200"/>
      <c r="T182" s="200"/>
    </row>
    <row r="183" spans="1:20" s="1" customFormat="1" ht="12.75" customHeight="1" x14ac:dyDescent="0.2">
      <c r="A183" s="191"/>
      <c r="B183" s="190"/>
      <c r="C183" s="383"/>
      <c r="D183" s="191"/>
      <c r="E183" s="191"/>
      <c r="F183" s="296"/>
      <c r="G183" s="194"/>
      <c r="H183" s="200"/>
      <c r="I183" s="194"/>
      <c r="J183" s="271"/>
      <c r="K183" s="47"/>
      <c r="L183" s="47"/>
      <c r="M183" s="106"/>
      <c r="N183" s="115"/>
      <c r="O183" s="45">
        <f t="shared" si="213"/>
        <v>0</v>
      </c>
      <c r="P183" s="271"/>
      <c r="Q183" s="271"/>
      <c r="R183" s="271"/>
      <c r="S183" s="200"/>
      <c r="T183" s="200"/>
    </row>
    <row r="184" spans="1:20" s="1" customFormat="1" ht="12.75" customHeight="1" x14ac:dyDescent="0.2">
      <c r="A184" s="191"/>
      <c r="B184" s="190"/>
      <c r="C184" s="383"/>
      <c r="D184" s="191"/>
      <c r="E184" s="191"/>
      <c r="F184" s="297"/>
      <c r="G184" s="194"/>
      <c r="H184" s="200"/>
      <c r="I184" s="194"/>
      <c r="J184" s="272"/>
      <c r="K184" s="47"/>
      <c r="L184" s="47"/>
      <c r="M184" s="47"/>
      <c r="N184" s="115"/>
      <c r="O184" s="45">
        <f t="shared" si="213"/>
        <v>0</v>
      </c>
      <c r="P184" s="272"/>
      <c r="Q184" s="272"/>
      <c r="R184" s="272"/>
      <c r="S184" s="200"/>
      <c r="T184" s="200"/>
    </row>
    <row r="185" spans="1:20" s="1" customFormat="1" ht="12.75" customHeight="1" x14ac:dyDescent="0.2">
      <c r="A185" s="191">
        <v>1</v>
      </c>
      <c r="B185" s="190" t="s">
        <v>660</v>
      </c>
      <c r="C185" s="190" t="s">
        <v>1389</v>
      </c>
      <c r="D185" s="191" t="s">
        <v>33</v>
      </c>
      <c r="E185" s="193">
        <v>0.5</v>
      </c>
      <c r="F185" s="295">
        <f t="shared" si="306"/>
        <v>24.630708484800003</v>
      </c>
      <c r="G185" s="194">
        <v>1.87</v>
      </c>
      <c r="H185" s="200">
        <f t="shared" ref="H185" si="320">G185*$P$8/1000</f>
        <v>3.5505690000000003</v>
      </c>
      <c r="I185" s="194">
        <v>0.92</v>
      </c>
      <c r="J185" s="270">
        <f t="shared" si="308"/>
        <v>2.1668483999999997</v>
      </c>
      <c r="K185" s="47" t="s">
        <v>188</v>
      </c>
      <c r="L185" s="47" t="s">
        <v>27</v>
      </c>
      <c r="M185" s="47">
        <v>57.5</v>
      </c>
      <c r="N185" s="116">
        <v>0.24</v>
      </c>
      <c r="O185" s="45">
        <f t="shared" si="213"/>
        <v>13.799999999999999</v>
      </c>
      <c r="P185" s="270">
        <f t="shared" ref="P185" si="321">E185*F185</f>
        <v>12.315354242400002</v>
      </c>
      <c r="Q185" s="270">
        <f t="shared" ref="Q185" si="322">SUM(O185:O188)</f>
        <v>16.704000000000001</v>
      </c>
      <c r="R185" s="270">
        <f t="shared" ref="R185" si="323">Q185*1.02*1.05*$R$14</f>
        <v>18.913291084800001</v>
      </c>
      <c r="S185" s="200">
        <f t="shared" ref="S185" si="324">F185*$S$21</f>
        <v>28.192524209187869</v>
      </c>
      <c r="T185" s="200">
        <f t="shared" ref="T185" si="325">E185*S185</f>
        <v>14.096262104593935</v>
      </c>
    </row>
    <row r="186" spans="1:20" s="1" customFormat="1" ht="12.75" customHeight="1" x14ac:dyDescent="0.2">
      <c r="A186" s="191"/>
      <c r="B186" s="190"/>
      <c r="C186" s="190"/>
      <c r="D186" s="191"/>
      <c r="E186" s="193"/>
      <c r="F186" s="296"/>
      <c r="G186" s="194"/>
      <c r="H186" s="200"/>
      <c r="I186" s="194"/>
      <c r="J186" s="271"/>
      <c r="K186" s="47"/>
      <c r="L186" s="47"/>
      <c r="M186" s="47"/>
      <c r="N186" s="115"/>
      <c r="O186" s="45">
        <f t="shared" si="213"/>
        <v>0</v>
      </c>
      <c r="P186" s="271"/>
      <c r="Q186" s="271"/>
      <c r="R186" s="271"/>
      <c r="S186" s="200"/>
      <c r="T186" s="200"/>
    </row>
    <row r="187" spans="1:20" s="1" customFormat="1" ht="12.75" customHeight="1" x14ac:dyDescent="0.2">
      <c r="A187" s="191"/>
      <c r="B187" s="190"/>
      <c r="C187" s="190"/>
      <c r="D187" s="191"/>
      <c r="E187" s="193"/>
      <c r="F187" s="296"/>
      <c r="G187" s="194"/>
      <c r="H187" s="200"/>
      <c r="I187" s="194"/>
      <c r="J187" s="271"/>
      <c r="K187" s="47" t="s">
        <v>47</v>
      </c>
      <c r="L187" s="47" t="s">
        <v>33</v>
      </c>
      <c r="M187" s="10">
        <v>0.11</v>
      </c>
      <c r="N187" s="123">
        <v>26.4</v>
      </c>
      <c r="O187" s="45">
        <f t="shared" si="213"/>
        <v>2.9039999999999999</v>
      </c>
      <c r="P187" s="271"/>
      <c r="Q187" s="271"/>
      <c r="R187" s="271"/>
      <c r="S187" s="200"/>
      <c r="T187" s="200"/>
    </row>
    <row r="188" spans="1:20" s="1" customFormat="1" ht="12.75" customHeight="1" x14ac:dyDescent="0.2">
      <c r="A188" s="191"/>
      <c r="B188" s="190"/>
      <c r="C188" s="190"/>
      <c r="D188" s="191"/>
      <c r="E188" s="193"/>
      <c r="F188" s="297"/>
      <c r="G188" s="194"/>
      <c r="H188" s="200"/>
      <c r="I188" s="194"/>
      <c r="J188" s="272"/>
      <c r="K188" s="47"/>
      <c r="L188" s="47"/>
      <c r="M188" s="47"/>
      <c r="N188" s="115"/>
      <c r="O188" s="45">
        <f t="shared" si="213"/>
        <v>0</v>
      </c>
      <c r="P188" s="272"/>
      <c r="Q188" s="272"/>
      <c r="R188" s="272"/>
      <c r="S188" s="200"/>
      <c r="T188" s="200"/>
    </row>
    <row r="189" spans="1:20" s="1" customFormat="1" ht="12.75" customHeight="1" x14ac:dyDescent="0.2">
      <c r="A189" s="187">
        <v>4</v>
      </c>
      <c r="B189" s="221" t="s">
        <v>660</v>
      </c>
      <c r="C189" s="250" t="s">
        <v>1398</v>
      </c>
      <c r="D189" s="187" t="s">
        <v>33</v>
      </c>
      <c r="E189" s="268">
        <v>5</v>
      </c>
      <c r="F189" s="295">
        <f t="shared" ref="F189" si="326">H189+J189+R189</f>
        <v>20.328115924799999</v>
      </c>
      <c r="G189" s="227">
        <v>1.87</v>
      </c>
      <c r="H189" s="270">
        <f t="shared" ref="H189" si="327">G189*$P$8/1000</f>
        <v>3.5505690000000003</v>
      </c>
      <c r="I189" s="227">
        <v>0.92</v>
      </c>
      <c r="J189" s="270">
        <f t="shared" ref="J189" si="328">I189*$P$9/1000</f>
        <v>2.1668483999999997</v>
      </c>
      <c r="K189" s="47" t="s">
        <v>188</v>
      </c>
      <c r="L189" s="47" t="s">
        <v>33</v>
      </c>
      <c r="M189" s="47">
        <v>62.5</v>
      </c>
      <c r="N189" s="115">
        <v>0.16</v>
      </c>
      <c r="O189" s="45">
        <f t="shared" si="213"/>
        <v>10</v>
      </c>
      <c r="P189" s="270">
        <f t="shared" ref="P189" si="329">E189*F189</f>
        <v>101.640579624</v>
      </c>
      <c r="Q189" s="270">
        <f t="shared" ref="Q189" si="330">SUM(O189:O192)</f>
        <v>12.904</v>
      </c>
      <c r="R189" s="270">
        <f t="shared" ref="R189" si="331">Q189*1.02*1.05*$R$14</f>
        <v>14.610698524799998</v>
      </c>
      <c r="S189" s="200">
        <f t="shared" ref="S189" si="332">F189*$S$21</f>
        <v>23.267739159463115</v>
      </c>
      <c r="T189" s="200">
        <f t="shared" ref="T189" si="333">E189*S189</f>
        <v>116.33869579731558</v>
      </c>
    </row>
    <row r="190" spans="1:20" s="1" customFormat="1" ht="12.75" customHeight="1" x14ac:dyDescent="0.2">
      <c r="A190" s="188"/>
      <c r="B190" s="222"/>
      <c r="C190" s="250"/>
      <c r="D190" s="188"/>
      <c r="E190" s="268"/>
      <c r="F190" s="296"/>
      <c r="G190" s="228"/>
      <c r="H190" s="271"/>
      <c r="I190" s="228"/>
      <c r="J190" s="271"/>
      <c r="K190" s="47"/>
      <c r="L190" s="47"/>
      <c r="M190" s="47"/>
      <c r="N190" s="115"/>
      <c r="O190" s="45">
        <f t="shared" si="213"/>
        <v>0</v>
      </c>
      <c r="P190" s="271"/>
      <c r="Q190" s="271"/>
      <c r="R190" s="271"/>
      <c r="S190" s="200"/>
      <c r="T190" s="200"/>
    </row>
    <row r="191" spans="1:20" s="1" customFormat="1" ht="12.75" customHeight="1" x14ac:dyDescent="0.2">
      <c r="A191" s="188"/>
      <c r="B191" s="222"/>
      <c r="C191" s="250"/>
      <c r="D191" s="188"/>
      <c r="E191" s="268"/>
      <c r="F191" s="296"/>
      <c r="G191" s="228"/>
      <c r="H191" s="271"/>
      <c r="I191" s="228"/>
      <c r="J191" s="271"/>
      <c r="K191" s="47" t="s">
        <v>47</v>
      </c>
      <c r="L191" s="47" t="s">
        <v>33</v>
      </c>
      <c r="M191" s="10">
        <v>0.11</v>
      </c>
      <c r="N191" s="123">
        <v>26.4</v>
      </c>
      <c r="O191" s="45">
        <f t="shared" si="213"/>
        <v>2.9039999999999999</v>
      </c>
      <c r="P191" s="271"/>
      <c r="Q191" s="271"/>
      <c r="R191" s="271"/>
      <c r="S191" s="200"/>
      <c r="T191" s="200"/>
    </row>
    <row r="192" spans="1:20" s="1" customFormat="1" ht="12.75" customHeight="1" x14ac:dyDescent="0.2">
      <c r="A192" s="189"/>
      <c r="B192" s="223"/>
      <c r="C192" s="250"/>
      <c r="D192" s="189"/>
      <c r="E192" s="268"/>
      <c r="F192" s="297"/>
      <c r="G192" s="229"/>
      <c r="H192" s="272"/>
      <c r="I192" s="229"/>
      <c r="J192" s="272"/>
      <c r="K192" s="23"/>
      <c r="L192" s="23"/>
      <c r="M192" s="23"/>
      <c r="N192" s="122"/>
      <c r="O192" s="45">
        <f t="shared" si="213"/>
        <v>0</v>
      </c>
      <c r="P192" s="272"/>
      <c r="Q192" s="272"/>
      <c r="R192" s="272"/>
      <c r="S192" s="200"/>
      <c r="T192" s="200"/>
    </row>
    <row r="193" spans="1:20" s="1" customFormat="1" ht="12.75" customHeight="1" x14ac:dyDescent="0.2">
      <c r="A193" s="191">
        <v>2</v>
      </c>
      <c r="B193" s="190" t="s">
        <v>631</v>
      </c>
      <c r="C193" s="190" t="s">
        <v>1390</v>
      </c>
      <c r="D193" s="191" t="s">
        <v>28</v>
      </c>
      <c r="E193" s="248">
        <v>9.2999999999999999E-2</v>
      </c>
      <c r="F193" s="295">
        <f t="shared" si="306"/>
        <v>56.0341326</v>
      </c>
      <c r="G193" s="220">
        <v>27.8</v>
      </c>
      <c r="H193" s="200">
        <f t="shared" ref="H193" si="334">G193*$P$8/1000</f>
        <v>52.783859999999997</v>
      </c>
      <c r="I193" s="194">
        <v>1.38</v>
      </c>
      <c r="J193" s="270">
        <f t="shared" si="308"/>
        <v>3.2502725999999997</v>
      </c>
      <c r="K193" s="47"/>
      <c r="L193" s="47"/>
      <c r="M193" s="47"/>
      <c r="N193" s="115"/>
      <c r="O193" s="45">
        <f t="shared" si="213"/>
        <v>0</v>
      </c>
      <c r="P193" s="270">
        <f t="shared" ref="P193" si="335">E193*F193</f>
        <v>5.2111743317999997</v>
      </c>
      <c r="Q193" s="270">
        <f t="shared" ref="Q193" si="336">SUM(O193:O196)</f>
        <v>0</v>
      </c>
      <c r="R193" s="270">
        <f t="shared" ref="R193" si="337">Q193*1.02*1.05*$R$14</f>
        <v>0</v>
      </c>
      <c r="S193" s="200">
        <f t="shared" ref="S193" si="338">F193*$S$21</f>
        <v>64.137157923866781</v>
      </c>
      <c r="T193" s="200">
        <f t="shared" ref="T193" si="339">E193*S193</f>
        <v>5.9647556869196103</v>
      </c>
    </row>
    <row r="194" spans="1:20" s="1" customFormat="1" ht="12.75" customHeight="1" x14ac:dyDescent="0.2">
      <c r="A194" s="191"/>
      <c r="B194" s="190"/>
      <c r="C194" s="190"/>
      <c r="D194" s="191"/>
      <c r="E194" s="248"/>
      <c r="F194" s="296"/>
      <c r="G194" s="220"/>
      <c r="H194" s="200"/>
      <c r="I194" s="194"/>
      <c r="J194" s="271"/>
      <c r="K194" s="47"/>
      <c r="L194" s="47"/>
      <c r="M194" s="47"/>
      <c r="N194" s="115"/>
      <c r="O194" s="45">
        <f t="shared" si="213"/>
        <v>0</v>
      </c>
      <c r="P194" s="271"/>
      <c r="Q194" s="271"/>
      <c r="R194" s="271"/>
      <c r="S194" s="200"/>
      <c r="T194" s="200"/>
    </row>
    <row r="195" spans="1:20" s="1" customFormat="1" ht="12.75" customHeight="1" x14ac:dyDescent="0.2">
      <c r="A195" s="191"/>
      <c r="B195" s="190"/>
      <c r="C195" s="190"/>
      <c r="D195" s="191"/>
      <c r="E195" s="248"/>
      <c r="F195" s="296"/>
      <c r="G195" s="220"/>
      <c r="H195" s="200"/>
      <c r="I195" s="194"/>
      <c r="J195" s="271"/>
      <c r="K195" s="47"/>
      <c r="L195" s="47"/>
      <c r="M195" s="10"/>
      <c r="N195" s="115"/>
      <c r="O195" s="45">
        <f t="shared" si="213"/>
        <v>0</v>
      </c>
      <c r="P195" s="271"/>
      <c r="Q195" s="271"/>
      <c r="R195" s="271"/>
      <c r="S195" s="200"/>
      <c r="T195" s="200"/>
    </row>
    <row r="196" spans="1:20" s="1" customFormat="1" ht="12.75" customHeight="1" x14ac:dyDescent="0.2">
      <c r="A196" s="191"/>
      <c r="B196" s="190"/>
      <c r="C196" s="190"/>
      <c r="D196" s="191"/>
      <c r="E196" s="248"/>
      <c r="F196" s="297"/>
      <c r="G196" s="220"/>
      <c r="H196" s="200"/>
      <c r="I196" s="194"/>
      <c r="J196" s="272"/>
      <c r="K196" s="47"/>
      <c r="L196" s="47"/>
      <c r="M196" s="47"/>
      <c r="N196" s="115"/>
      <c r="O196" s="45">
        <f t="shared" si="213"/>
        <v>0</v>
      </c>
      <c r="P196" s="272"/>
      <c r="Q196" s="272"/>
      <c r="R196" s="272"/>
      <c r="S196" s="200"/>
      <c r="T196" s="200"/>
    </row>
    <row r="197" spans="1:20" s="1" customFormat="1" ht="12.75" customHeight="1" x14ac:dyDescent="0.2">
      <c r="A197" s="191">
        <v>3</v>
      </c>
      <c r="B197" s="190" t="s">
        <v>46</v>
      </c>
      <c r="C197" s="190" t="s">
        <v>1391</v>
      </c>
      <c r="D197" s="191" t="s">
        <v>28</v>
      </c>
      <c r="E197" s="248">
        <v>7.0999999999999994E-2</v>
      </c>
      <c r="F197" s="295">
        <f t="shared" si="306"/>
        <v>243.43615800000001</v>
      </c>
      <c r="G197" s="194"/>
      <c r="H197" s="200">
        <f t="shared" ref="H197" si="340">G197*$P$8/1000</f>
        <v>0</v>
      </c>
      <c r="I197" s="194"/>
      <c r="J197" s="270">
        <f t="shared" si="308"/>
        <v>0</v>
      </c>
      <c r="K197" s="47" t="s">
        <v>58</v>
      </c>
      <c r="L197" s="47" t="s">
        <v>28</v>
      </c>
      <c r="M197" s="47">
        <v>1</v>
      </c>
      <c r="N197" s="122">
        <v>215</v>
      </c>
      <c r="O197" s="45">
        <f t="shared" si="213"/>
        <v>215</v>
      </c>
      <c r="P197" s="270">
        <f t="shared" ref="P197" si="341">E197*F197</f>
        <v>17.283967217999997</v>
      </c>
      <c r="Q197" s="270">
        <f t="shared" ref="Q197" si="342">SUM(O197:O200)</f>
        <v>215</v>
      </c>
      <c r="R197" s="270">
        <f t="shared" ref="R197" si="343">Q197*1.02*1.05*$R$14</f>
        <v>243.43615800000001</v>
      </c>
      <c r="S197" s="200">
        <f t="shared" ref="S197" si="344">F197*$S$21</f>
        <v>278.6391541291635</v>
      </c>
      <c r="T197" s="200">
        <f t="shared" ref="T197" si="345">E197*S197</f>
        <v>19.783379943170608</v>
      </c>
    </row>
    <row r="198" spans="1:20" s="1" customFormat="1" ht="12.75" customHeight="1" x14ac:dyDescent="0.2">
      <c r="A198" s="191"/>
      <c r="B198" s="190"/>
      <c r="C198" s="190"/>
      <c r="D198" s="191"/>
      <c r="E198" s="248"/>
      <c r="F198" s="296"/>
      <c r="G198" s="194"/>
      <c r="H198" s="200"/>
      <c r="I198" s="194"/>
      <c r="J198" s="271"/>
      <c r="K198" s="47"/>
      <c r="L198" s="47"/>
      <c r="M198" s="47"/>
      <c r="N198" s="115"/>
      <c r="O198" s="45">
        <f t="shared" si="213"/>
        <v>0</v>
      </c>
      <c r="P198" s="271"/>
      <c r="Q198" s="271"/>
      <c r="R198" s="271"/>
      <c r="S198" s="200"/>
      <c r="T198" s="200"/>
    </row>
    <row r="199" spans="1:20" s="1" customFormat="1" ht="12.75" customHeight="1" x14ac:dyDescent="0.2">
      <c r="A199" s="191"/>
      <c r="B199" s="190"/>
      <c r="C199" s="190"/>
      <c r="D199" s="191"/>
      <c r="E199" s="248"/>
      <c r="F199" s="296"/>
      <c r="G199" s="194"/>
      <c r="H199" s="200"/>
      <c r="I199" s="194"/>
      <c r="J199" s="271"/>
      <c r="K199" s="47"/>
      <c r="L199" s="47"/>
      <c r="M199" s="50"/>
      <c r="N199" s="115"/>
      <c r="O199" s="45">
        <f t="shared" si="213"/>
        <v>0</v>
      </c>
      <c r="P199" s="271"/>
      <c r="Q199" s="271"/>
      <c r="R199" s="271"/>
      <c r="S199" s="200"/>
      <c r="T199" s="200"/>
    </row>
    <row r="200" spans="1:20" s="1" customFormat="1" ht="12.75" customHeight="1" x14ac:dyDescent="0.2">
      <c r="A200" s="191"/>
      <c r="B200" s="190"/>
      <c r="C200" s="190"/>
      <c r="D200" s="191"/>
      <c r="E200" s="248"/>
      <c r="F200" s="297"/>
      <c r="G200" s="194"/>
      <c r="H200" s="200"/>
      <c r="I200" s="194"/>
      <c r="J200" s="272"/>
      <c r="K200" s="47"/>
      <c r="L200" s="47"/>
      <c r="M200" s="47"/>
      <c r="N200" s="115"/>
      <c r="O200" s="45">
        <f t="shared" si="213"/>
        <v>0</v>
      </c>
      <c r="P200" s="272"/>
      <c r="Q200" s="272"/>
      <c r="R200" s="272"/>
      <c r="S200" s="200"/>
      <c r="T200" s="200"/>
    </row>
    <row r="201" spans="1:20" ht="12.75" customHeight="1" x14ac:dyDescent="0.2">
      <c r="A201" s="191">
        <v>4</v>
      </c>
      <c r="B201" s="190" t="s">
        <v>46</v>
      </c>
      <c r="C201" s="190" t="s">
        <v>1392</v>
      </c>
      <c r="D201" s="191" t="s">
        <v>28</v>
      </c>
      <c r="E201" s="248">
        <v>2.1999999999999999E-2</v>
      </c>
      <c r="F201" s="295">
        <f t="shared" si="306"/>
        <v>336.53293838639996</v>
      </c>
      <c r="G201" s="194"/>
      <c r="H201" s="200">
        <f t="shared" ref="H201" si="346">G201*$P$8/1000</f>
        <v>0</v>
      </c>
      <c r="I201" s="194"/>
      <c r="J201" s="270">
        <f t="shared" si="308"/>
        <v>0</v>
      </c>
      <c r="K201" s="47" t="s">
        <v>1393</v>
      </c>
      <c r="L201" s="47" t="s">
        <v>28</v>
      </c>
      <c r="M201" s="47">
        <v>1</v>
      </c>
      <c r="N201" s="122">
        <v>297.22199999999998</v>
      </c>
      <c r="O201" s="45">
        <f t="shared" si="213"/>
        <v>297.22199999999998</v>
      </c>
      <c r="P201" s="270">
        <f t="shared" ref="P201" si="347">E201*F201</f>
        <v>7.4037246445007989</v>
      </c>
      <c r="Q201" s="270">
        <f t="shared" ref="Q201" si="348">SUM(O201:O204)</f>
        <v>297.22199999999998</v>
      </c>
      <c r="R201" s="270">
        <f t="shared" ref="R201" si="349">Q201*1.02*1.05*$R$14</f>
        <v>336.53293838639996</v>
      </c>
      <c r="S201" s="200">
        <f t="shared" ref="S201" si="350">F201*$S$21</f>
        <v>385.19854264454989</v>
      </c>
      <c r="T201" s="200">
        <f t="shared" ref="T201" si="351">E201*S201</f>
        <v>8.4743679381800963</v>
      </c>
    </row>
    <row r="202" spans="1:20" ht="12.75" customHeight="1" x14ac:dyDescent="0.2">
      <c r="A202" s="191"/>
      <c r="B202" s="190"/>
      <c r="C202" s="190"/>
      <c r="D202" s="191"/>
      <c r="E202" s="248"/>
      <c r="F202" s="296"/>
      <c r="G202" s="194"/>
      <c r="H202" s="200"/>
      <c r="I202" s="194"/>
      <c r="J202" s="271"/>
      <c r="K202" s="47"/>
      <c r="L202" s="47"/>
      <c r="M202" s="47"/>
      <c r="N202" s="20">
        <v>0</v>
      </c>
      <c r="O202" s="45">
        <f t="shared" si="213"/>
        <v>0</v>
      </c>
      <c r="P202" s="271"/>
      <c r="Q202" s="271"/>
      <c r="R202" s="271"/>
      <c r="S202" s="200"/>
      <c r="T202" s="200"/>
    </row>
    <row r="203" spans="1:20" ht="12.75" customHeight="1" x14ac:dyDescent="0.2">
      <c r="A203" s="191"/>
      <c r="B203" s="190"/>
      <c r="C203" s="190"/>
      <c r="D203" s="191"/>
      <c r="E203" s="248"/>
      <c r="F203" s="296"/>
      <c r="G203" s="194"/>
      <c r="H203" s="200"/>
      <c r="I203" s="194"/>
      <c r="J203" s="271"/>
      <c r="K203" s="47"/>
      <c r="L203" s="47"/>
      <c r="M203" s="50"/>
      <c r="N203" s="20">
        <v>0</v>
      </c>
      <c r="O203" s="45">
        <f t="shared" si="213"/>
        <v>0</v>
      </c>
      <c r="P203" s="271"/>
      <c r="Q203" s="271"/>
      <c r="R203" s="271"/>
      <c r="S203" s="200"/>
      <c r="T203" s="200"/>
    </row>
    <row r="204" spans="1:20" ht="12.75" customHeight="1" x14ac:dyDescent="0.2">
      <c r="A204" s="191"/>
      <c r="B204" s="190"/>
      <c r="C204" s="190"/>
      <c r="D204" s="191"/>
      <c r="E204" s="248"/>
      <c r="F204" s="297"/>
      <c r="G204" s="194"/>
      <c r="H204" s="200"/>
      <c r="I204" s="194"/>
      <c r="J204" s="272"/>
      <c r="K204" s="47"/>
      <c r="L204" s="47"/>
      <c r="M204" s="47"/>
      <c r="N204" s="20">
        <v>0</v>
      </c>
      <c r="O204" s="45">
        <f t="shared" si="213"/>
        <v>0</v>
      </c>
      <c r="P204" s="272"/>
      <c r="Q204" s="272"/>
      <c r="R204" s="272"/>
      <c r="S204" s="200"/>
      <c r="T204" s="200"/>
    </row>
    <row r="205" spans="1:20" ht="12.75" customHeight="1" x14ac:dyDescent="0.2">
      <c r="A205" s="191">
        <v>5</v>
      </c>
      <c r="B205" s="190" t="s">
        <v>1394</v>
      </c>
      <c r="C205" s="190" t="s">
        <v>1395</v>
      </c>
      <c r="D205" s="191" t="s">
        <v>31</v>
      </c>
      <c r="E205" s="191">
        <v>0.7</v>
      </c>
      <c r="F205" s="295">
        <f t="shared" si="306"/>
        <v>33.915783207192</v>
      </c>
      <c r="G205" s="194">
        <v>3.7149999999999999</v>
      </c>
      <c r="H205" s="200">
        <f t="shared" ref="H205" si="352">G205*$P$8/1000</f>
        <v>7.0536705</v>
      </c>
      <c r="I205" s="194">
        <v>1.68</v>
      </c>
      <c r="J205" s="270">
        <f t="shared" si="308"/>
        <v>3.9568536000000001</v>
      </c>
      <c r="K205" s="47" t="s">
        <v>1396</v>
      </c>
      <c r="L205" s="47" t="s">
        <v>33</v>
      </c>
      <c r="M205" s="47">
        <v>1.02</v>
      </c>
      <c r="N205" s="115">
        <v>19.832999999999998</v>
      </c>
      <c r="O205" s="45">
        <f t="shared" si="213"/>
        <v>20.229659999999999</v>
      </c>
      <c r="P205" s="270">
        <f t="shared" ref="P205" si="353">E205*F205</f>
        <v>23.741048245034399</v>
      </c>
      <c r="Q205" s="270">
        <f t="shared" ref="Q205" si="354">SUM(O205:O208)</f>
        <v>20.229659999999999</v>
      </c>
      <c r="R205" s="270">
        <f t="shared" ref="R205" si="355">Q205*1.02*1.05*$R$14</f>
        <v>22.905259107191998</v>
      </c>
      <c r="S205" s="200">
        <f t="shared" ref="S205" si="356">F205*$S$21</f>
        <v>38.820301889910972</v>
      </c>
      <c r="T205" s="200">
        <f t="shared" ref="T205" si="357">E205*S205</f>
        <v>27.17421132293768</v>
      </c>
    </row>
    <row r="206" spans="1:20" ht="12.75" customHeight="1" x14ac:dyDescent="0.2">
      <c r="A206" s="191"/>
      <c r="B206" s="190"/>
      <c r="C206" s="190"/>
      <c r="D206" s="191"/>
      <c r="E206" s="191"/>
      <c r="F206" s="296"/>
      <c r="G206" s="194"/>
      <c r="H206" s="200"/>
      <c r="I206" s="194"/>
      <c r="J206" s="271"/>
      <c r="K206" s="47"/>
      <c r="L206" s="47"/>
      <c r="M206" s="47"/>
      <c r="N206" s="115"/>
      <c r="O206" s="45">
        <f t="shared" si="213"/>
        <v>0</v>
      </c>
      <c r="P206" s="271"/>
      <c r="Q206" s="271"/>
      <c r="R206" s="271"/>
      <c r="S206" s="200"/>
      <c r="T206" s="200"/>
    </row>
    <row r="207" spans="1:20" ht="12.75" customHeight="1" x14ac:dyDescent="0.2">
      <c r="A207" s="191"/>
      <c r="B207" s="190"/>
      <c r="C207" s="190"/>
      <c r="D207" s="191"/>
      <c r="E207" s="191"/>
      <c r="F207" s="296"/>
      <c r="G207" s="194"/>
      <c r="H207" s="200"/>
      <c r="I207" s="194"/>
      <c r="J207" s="271"/>
      <c r="K207" s="47"/>
      <c r="L207" s="47"/>
      <c r="M207" s="50"/>
      <c r="N207" s="115"/>
      <c r="O207" s="45">
        <f t="shared" si="213"/>
        <v>0</v>
      </c>
      <c r="P207" s="271"/>
      <c r="Q207" s="271"/>
      <c r="R207" s="271"/>
      <c r="S207" s="200"/>
      <c r="T207" s="200"/>
    </row>
    <row r="208" spans="1:20" ht="12.75" customHeight="1" x14ac:dyDescent="0.2">
      <c r="A208" s="191"/>
      <c r="B208" s="190"/>
      <c r="C208" s="190"/>
      <c r="D208" s="191"/>
      <c r="E208" s="191"/>
      <c r="F208" s="297"/>
      <c r="G208" s="194"/>
      <c r="H208" s="200"/>
      <c r="I208" s="194"/>
      <c r="J208" s="272"/>
      <c r="K208" s="47"/>
      <c r="L208" s="47"/>
      <c r="M208" s="47"/>
      <c r="N208" s="115"/>
      <c r="O208" s="45">
        <f t="shared" si="213"/>
        <v>0</v>
      </c>
      <c r="P208" s="272"/>
      <c r="Q208" s="272"/>
      <c r="R208" s="272"/>
      <c r="S208" s="200"/>
      <c r="T208" s="200"/>
    </row>
    <row r="209" spans="1:20" ht="12.75" customHeight="1" x14ac:dyDescent="0.2">
      <c r="A209" s="191">
        <v>6</v>
      </c>
      <c r="B209" s="190" t="s">
        <v>621</v>
      </c>
      <c r="C209" s="190" t="s">
        <v>1399</v>
      </c>
      <c r="D209" s="193" t="s">
        <v>27</v>
      </c>
      <c r="E209" s="191">
        <v>74</v>
      </c>
      <c r="F209" s="295">
        <f t="shared" si="306"/>
        <v>0.24428743800000002</v>
      </c>
      <c r="G209" s="194">
        <v>0.11700000000000001</v>
      </c>
      <c r="H209" s="200">
        <f t="shared" ref="H209" si="358">G209*$P$8/1000</f>
        <v>0.22214790000000001</v>
      </c>
      <c r="I209" s="202">
        <v>9.4000000000000004E-3</v>
      </c>
      <c r="J209" s="270">
        <f t="shared" si="308"/>
        <v>2.2139538E-2</v>
      </c>
      <c r="K209" s="47"/>
      <c r="L209" s="47"/>
      <c r="M209" s="47"/>
      <c r="N209" s="115"/>
      <c r="O209" s="45">
        <f t="shared" si="213"/>
        <v>0</v>
      </c>
      <c r="P209" s="270">
        <f t="shared" ref="P209" si="359">E209*F209</f>
        <v>18.077270412000001</v>
      </c>
      <c r="Q209" s="270">
        <f t="shared" ref="Q209" si="360">SUM(O209:O212)</f>
        <v>0</v>
      </c>
      <c r="R209" s="270">
        <f t="shared" ref="R209" si="361">Q209*1.02*1.05*$R$14</f>
        <v>0</v>
      </c>
      <c r="S209" s="200">
        <f t="shared" ref="S209" si="362">F209*$S$21</f>
        <v>0.27961353665752675</v>
      </c>
      <c r="T209" s="200">
        <f t="shared" ref="T209" si="363">E209*S209</f>
        <v>20.69140171265698</v>
      </c>
    </row>
    <row r="210" spans="1:20" ht="12.75" customHeight="1" x14ac:dyDescent="0.2">
      <c r="A210" s="191"/>
      <c r="B210" s="190"/>
      <c r="C210" s="190"/>
      <c r="D210" s="193"/>
      <c r="E210" s="191"/>
      <c r="F210" s="296"/>
      <c r="G210" s="194"/>
      <c r="H210" s="200"/>
      <c r="I210" s="202"/>
      <c r="J210" s="271"/>
      <c r="K210" s="47"/>
      <c r="L210" s="47"/>
      <c r="M210" s="47"/>
      <c r="N210" s="115"/>
      <c r="O210" s="45">
        <f t="shared" si="213"/>
        <v>0</v>
      </c>
      <c r="P210" s="271"/>
      <c r="Q210" s="271"/>
      <c r="R210" s="271"/>
      <c r="S210" s="200"/>
      <c r="T210" s="200"/>
    </row>
    <row r="211" spans="1:20" ht="12.75" customHeight="1" x14ac:dyDescent="0.2">
      <c r="A211" s="191"/>
      <c r="B211" s="190"/>
      <c r="C211" s="190"/>
      <c r="D211" s="193"/>
      <c r="E211" s="191"/>
      <c r="F211" s="296"/>
      <c r="G211" s="194"/>
      <c r="H211" s="200"/>
      <c r="I211" s="202"/>
      <c r="J211" s="271"/>
      <c r="K211" s="47"/>
      <c r="L211" s="47"/>
      <c r="M211" s="50"/>
      <c r="N211" s="115"/>
      <c r="O211" s="45">
        <f t="shared" si="213"/>
        <v>0</v>
      </c>
      <c r="P211" s="271"/>
      <c r="Q211" s="271"/>
      <c r="R211" s="271"/>
      <c r="S211" s="200"/>
      <c r="T211" s="200"/>
    </row>
    <row r="212" spans="1:20" ht="12.75" customHeight="1" x14ac:dyDescent="0.2">
      <c r="A212" s="191"/>
      <c r="B212" s="190"/>
      <c r="C212" s="190"/>
      <c r="D212" s="193"/>
      <c r="E212" s="191"/>
      <c r="F212" s="297"/>
      <c r="G212" s="194"/>
      <c r="H212" s="200"/>
      <c r="I212" s="202"/>
      <c r="J212" s="272"/>
      <c r="K212" s="47"/>
      <c r="L212" s="47"/>
      <c r="M212" s="47"/>
      <c r="N212" s="115"/>
      <c r="O212" s="45">
        <f t="shared" si="213"/>
        <v>0</v>
      </c>
      <c r="P212" s="272"/>
      <c r="Q212" s="272"/>
      <c r="R212" s="272"/>
      <c r="S212" s="200"/>
      <c r="T212" s="200"/>
    </row>
    <row r="213" spans="1:20" ht="12.75" customHeight="1" x14ac:dyDescent="0.2">
      <c r="A213" s="191">
        <v>7</v>
      </c>
      <c r="B213" s="421" t="s">
        <v>615</v>
      </c>
      <c r="C213" s="190" t="s">
        <v>1397</v>
      </c>
      <c r="D213" s="191" t="s">
        <v>33</v>
      </c>
      <c r="E213" s="191">
        <v>1E-3</v>
      </c>
      <c r="F213" s="295">
        <f t="shared" si="306"/>
        <v>120.81744962400001</v>
      </c>
      <c r="G213" s="194">
        <v>38.700000000000003</v>
      </c>
      <c r="H213" s="200">
        <f t="shared" ref="H213" si="364">G213*$P$8/1000</f>
        <v>73.479690000000005</v>
      </c>
      <c r="I213" s="194">
        <v>1.1000000000000001</v>
      </c>
      <c r="J213" s="270">
        <f t="shared" si="308"/>
        <v>2.5907970000000002</v>
      </c>
      <c r="K213" s="47" t="s">
        <v>619</v>
      </c>
      <c r="L213" s="47" t="s">
        <v>33</v>
      </c>
      <c r="M213" s="47">
        <v>1.04</v>
      </c>
      <c r="N213" s="115">
        <v>38</v>
      </c>
      <c r="O213" s="45">
        <f t="shared" si="213"/>
        <v>39.520000000000003</v>
      </c>
      <c r="P213" s="270">
        <f t="shared" ref="P213" si="365">E213*F213</f>
        <v>0.12081744962400001</v>
      </c>
      <c r="Q213" s="270">
        <f t="shared" ref="Q213" si="366">SUM(O213:O216)</f>
        <v>39.520000000000003</v>
      </c>
      <c r="R213" s="270">
        <f t="shared" ref="R213" si="367">Q213*1.02*1.05*$R$14</f>
        <v>44.746962623999998</v>
      </c>
      <c r="S213" s="200">
        <f t="shared" ref="S213" si="368">F213*$S$21</f>
        <v>138.28870880912515</v>
      </c>
      <c r="T213" s="200">
        <f t="shared" ref="T213" si="369">E213*S213</f>
        <v>0.13828870880912517</v>
      </c>
    </row>
    <row r="214" spans="1:20" ht="12.75" customHeight="1" x14ac:dyDescent="0.2">
      <c r="A214" s="191"/>
      <c r="B214" s="421"/>
      <c r="C214" s="190"/>
      <c r="D214" s="191"/>
      <c r="E214" s="191"/>
      <c r="F214" s="296"/>
      <c r="G214" s="194"/>
      <c r="H214" s="200"/>
      <c r="I214" s="194"/>
      <c r="J214" s="271"/>
      <c r="K214" s="47"/>
      <c r="L214" s="47"/>
      <c r="M214" s="47"/>
      <c r="N214" s="115"/>
      <c r="O214" s="45">
        <f t="shared" si="213"/>
        <v>0</v>
      </c>
      <c r="P214" s="271"/>
      <c r="Q214" s="271"/>
      <c r="R214" s="271"/>
      <c r="S214" s="200"/>
      <c r="T214" s="200"/>
    </row>
    <row r="215" spans="1:20" ht="12.75" customHeight="1" x14ac:dyDescent="0.2">
      <c r="A215" s="191"/>
      <c r="B215" s="421"/>
      <c r="C215" s="190"/>
      <c r="D215" s="191"/>
      <c r="E215" s="191"/>
      <c r="F215" s="296"/>
      <c r="G215" s="194"/>
      <c r="H215" s="200"/>
      <c r="I215" s="194"/>
      <c r="J215" s="271"/>
      <c r="K215" s="47"/>
      <c r="L215" s="115"/>
      <c r="M215" s="20"/>
      <c r="N215" s="115"/>
      <c r="O215" s="45">
        <f t="shared" si="213"/>
        <v>0</v>
      </c>
      <c r="P215" s="271"/>
      <c r="Q215" s="271"/>
      <c r="R215" s="271"/>
      <c r="S215" s="200"/>
      <c r="T215" s="200"/>
    </row>
    <row r="216" spans="1:20" ht="12.75" customHeight="1" x14ac:dyDescent="0.2">
      <c r="A216" s="191"/>
      <c r="B216" s="421"/>
      <c r="C216" s="190"/>
      <c r="D216" s="191"/>
      <c r="E216" s="191"/>
      <c r="F216" s="297"/>
      <c r="G216" s="194"/>
      <c r="H216" s="200"/>
      <c r="I216" s="194"/>
      <c r="J216" s="272"/>
      <c r="K216" s="47"/>
      <c r="L216" s="47"/>
      <c r="M216" s="47"/>
      <c r="N216" s="115"/>
      <c r="O216" s="45">
        <f t="shared" si="213"/>
        <v>0</v>
      </c>
      <c r="P216" s="272"/>
      <c r="Q216" s="272"/>
      <c r="R216" s="272"/>
      <c r="S216" s="200"/>
      <c r="T216" s="200"/>
    </row>
    <row r="217" spans="1:20" ht="12.75" customHeight="1" x14ac:dyDescent="0.2">
      <c r="A217" s="191"/>
      <c r="B217" s="190"/>
      <c r="C217" s="383" t="s">
        <v>1400</v>
      </c>
      <c r="D217" s="191"/>
      <c r="E217" s="191"/>
      <c r="F217" s="193">
        <f>H217+J217+R217</f>
        <v>0</v>
      </c>
      <c r="G217" s="194"/>
      <c r="H217" s="195">
        <f>G217*$P$8/1000</f>
        <v>0</v>
      </c>
      <c r="I217" s="194"/>
      <c r="J217" s="195">
        <f>I217*$P$9/1000</f>
        <v>0</v>
      </c>
      <c r="K217" s="47"/>
      <c r="L217" s="47"/>
      <c r="M217" s="47"/>
      <c r="N217" s="115"/>
      <c r="O217" s="152">
        <f t="shared" si="213"/>
        <v>0</v>
      </c>
      <c r="P217" s="195">
        <f>E217*F217</f>
        <v>0</v>
      </c>
      <c r="Q217" s="195">
        <f>SUM(O217:O220)</f>
        <v>0</v>
      </c>
      <c r="R217" s="195">
        <f>Q217*1.02*1.05*$R$14</f>
        <v>0</v>
      </c>
      <c r="S217" s="200">
        <f t="shared" ref="S217" si="370">F217*$S$21</f>
        <v>0</v>
      </c>
      <c r="T217" s="200">
        <f t="shared" ref="T217" si="371">E217*S217</f>
        <v>0</v>
      </c>
    </row>
    <row r="218" spans="1:20" ht="12.75" customHeight="1" x14ac:dyDescent="0.2">
      <c r="A218" s="191"/>
      <c r="B218" s="190"/>
      <c r="C218" s="383"/>
      <c r="D218" s="191"/>
      <c r="E218" s="191"/>
      <c r="F218" s="193"/>
      <c r="G218" s="194"/>
      <c r="H218" s="195"/>
      <c r="I218" s="194"/>
      <c r="J218" s="195"/>
      <c r="K218" s="47"/>
      <c r="L218" s="47"/>
      <c r="M218" s="47"/>
      <c r="N218" s="115"/>
      <c r="O218" s="152">
        <f t="shared" si="213"/>
        <v>0</v>
      </c>
      <c r="P218" s="195"/>
      <c r="Q218" s="195"/>
      <c r="R218" s="195"/>
      <c r="S218" s="200"/>
      <c r="T218" s="200"/>
    </row>
    <row r="219" spans="1:20" ht="12.75" customHeight="1" x14ac:dyDescent="0.2">
      <c r="A219" s="191"/>
      <c r="B219" s="190"/>
      <c r="C219" s="383"/>
      <c r="D219" s="191"/>
      <c r="E219" s="191"/>
      <c r="F219" s="193"/>
      <c r="G219" s="194"/>
      <c r="H219" s="195"/>
      <c r="I219" s="194"/>
      <c r="J219" s="195"/>
      <c r="K219" s="47"/>
      <c r="L219" s="47"/>
      <c r="M219" s="106"/>
      <c r="N219" s="115"/>
      <c r="O219" s="152">
        <f t="shared" si="213"/>
        <v>0</v>
      </c>
      <c r="P219" s="195"/>
      <c r="Q219" s="195"/>
      <c r="R219" s="195"/>
      <c r="S219" s="200"/>
      <c r="T219" s="200"/>
    </row>
    <row r="220" spans="1:20" ht="12.75" customHeight="1" x14ac:dyDescent="0.2">
      <c r="A220" s="191"/>
      <c r="B220" s="190"/>
      <c r="C220" s="383"/>
      <c r="D220" s="191"/>
      <c r="E220" s="191"/>
      <c r="F220" s="193"/>
      <c r="G220" s="194"/>
      <c r="H220" s="195"/>
      <c r="I220" s="194"/>
      <c r="J220" s="195"/>
      <c r="K220" s="47"/>
      <c r="L220" s="47"/>
      <c r="M220" s="47"/>
      <c r="N220" s="115"/>
      <c r="O220" s="152">
        <f t="shared" si="213"/>
        <v>0</v>
      </c>
      <c r="P220" s="195"/>
      <c r="Q220" s="195"/>
      <c r="R220" s="195"/>
      <c r="S220" s="200"/>
      <c r="T220" s="200"/>
    </row>
    <row r="221" spans="1:20" ht="12.75" customHeight="1" x14ac:dyDescent="0.2">
      <c r="A221" s="191">
        <v>1</v>
      </c>
      <c r="B221" s="190" t="s">
        <v>46</v>
      </c>
      <c r="C221" s="190" t="s">
        <v>1401</v>
      </c>
      <c r="D221" s="191" t="s">
        <v>28</v>
      </c>
      <c r="E221" s="248">
        <f>189.97/1000</f>
        <v>0.18997</v>
      </c>
      <c r="F221" s="193">
        <f>H221+J221+R221</f>
        <v>434.03308257960003</v>
      </c>
      <c r="G221" s="194"/>
      <c r="H221" s="195">
        <f>G221*$P$8/1000</f>
        <v>0</v>
      </c>
      <c r="I221" s="194"/>
      <c r="J221" s="195">
        <f>I221*$P$9/1000</f>
        <v>0</v>
      </c>
      <c r="K221" s="115" t="s">
        <v>1402</v>
      </c>
      <c r="L221" s="47" t="s">
        <v>28</v>
      </c>
      <c r="M221" s="47">
        <v>1</v>
      </c>
      <c r="N221" s="20">
        <v>383.33300000000003</v>
      </c>
      <c r="O221" s="152">
        <f t="shared" si="213"/>
        <v>383.33300000000003</v>
      </c>
      <c r="P221" s="195">
        <f>E221*F221</f>
        <v>82.453264697646617</v>
      </c>
      <c r="Q221" s="195">
        <f>SUM(O221:O224)</f>
        <v>383.33300000000003</v>
      </c>
      <c r="R221" s="195">
        <f>Q221*1.02*1.05*$R$14</f>
        <v>434.03308257960003</v>
      </c>
      <c r="S221" s="200">
        <f t="shared" ref="S221" si="372">F221*$S$21</f>
        <v>496.79805985950998</v>
      </c>
      <c r="T221" s="200">
        <f t="shared" ref="T221" si="373">E221*S221</f>
        <v>94.376727431511114</v>
      </c>
    </row>
    <row r="222" spans="1:20" ht="12.75" customHeight="1" x14ac:dyDescent="0.2">
      <c r="A222" s="191"/>
      <c r="B222" s="190"/>
      <c r="C222" s="190"/>
      <c r="D222" s="191"/>
      <c r="E222" s="248"/>
      <c r="F222" s="193"/>
      <c r="G222" s="194"/>
      <c r="H222" s="195"/>
      <c r="I222" s="194"/>
      <c r="J222" s="195"/>
      <c r="K222" s="115"/>
      <c r="L222" s="115"/>
      <c r="M222" s="115"/>
      <c r="N222" s="20">
        <v>0</v>
      </c>
      <c r="O222" s="152">
        <f t="shared" si="213"/>
        <v>0</v>
      </c>
      <c r="P222" s="195"/>
      <c r="Q222" s="195"/>
      <c r="R222" s="195"/>
      <c r="S222" s="200"/>
      <c r="T222" s="200"/>
    </row>
    <row r="223" spans="1:20" ht="12.75" customHeight="1" x14ac:dyDescent="0.2">
      <c r="A223" s="191"/>
      <c r="B223" s="190"/>
      <c r="C223" s="190"/>
      <c r="D223" s="191"/>
      <c r="E223" s="248"/>
      <c r="F223" s="193"/>
      <c r="G223" s="194"/>
      <c r="H223" s="195"/>
      <c r="I223" s="194"/>
      <c r="J223" s="195"/>
      <c r="K223" s="115"/>
      <c r="L223" s="115"/>
      <c r="M223" s="115"/>
      <c r="N223" s="20">
        <v>0</v>
      </c>
      <c r="O223" s="152">
        <f t="shared" si="213"/>
        <v>0</v>
      </c>
      <c r="P223" s="195"/>
      <c r="Q223" s="195"/>
      <c r="R223" s="195"/>
      <c r="S223" s="200"/>
      <c r="T223" s="200"/>
    </row>
    <row r="224" spans="1:20" ht="12.75" customHeight="1" x14ac:dyDescent="0.2">
      <c r="A224" s="191"/>
      <c r="B224" s="190"/>
      <c r="C224" s="190"/>
      <c r="D224" s="191"/>
      <c r="E224" s="248"/>
      <c r="F224" s="193"/>
      <c r="G224" s="194"/>
      <c r="H224" s="195"/>
      <c r="I224" s="194"/>
      <c r="J224" s="195"/>
      <c r="K224" s="115"/>
      <c r="L224" s="115"/>
      <c r="M224" s="115"/>
      <c r="N224" s="20">
        <v>0</v>
      </c>
      <c r="O224" s="152">
        <f t="shared" si="213"/>
        <v>0</v>
      </c>
      <c r="P224" s="195"/>
      <c r="Q224" s="195"/>
      <c r="R224" s="195"/>
      <c r="S224" s="200"/>
      <c r="T224" s="200"/>
    </row>
    <row r="225" spans="1:20" ht="12.75" customHeight="1" x14ac:dyDescent="0.2">
      <c r="A225" s="191">
        <v>2</v>
      </c>
      <c r="B225" s="190" t="s">
        <v>46</v>
      </c>
      <c r="C225" s="190" t="s">
        <v>1403</v>
      </c>
      <c r="D225" s="191" t="s">
        <v>27</v>
      </c>
      <c r="E225" s="192">
        <v>800</v>
      </c>
      <c r="F225" s="193">
        <f>H225+J225+R225</f>
        <v>6.7935671999999989E-2</v>
      </c>
      <c r="G225" s="194"/>
      <c r="H225" s="195">
        <f>G225*$P$8/1000</f>
        <v>0</v>
      </c>
      <c r="I225" s="194"/>
      <c r="J225" s="195">
        <f>I225*$P$9/1000</f>
        <v>0</v>
      </c>
      <c r="K225" s="115" t="s">
        <v>581</v>
      </c>
      <c r="L225" s="47" t="s">
        <v>30</v>
      </c>
      <c r="M225" s="115">
        <v>1</v>
      </c>
      <c r="N225" s="20">
        <v>0.06</v>
      </c>
      <c r="O225" s="152">
        <f t="shared" si="213"/>
        <v>0.06</v>
      </c>
      <c r="P225" s="195">
        <f>E225*F225</f>
        <v>54.348537599999993</v>
      </c>
      <c r="Q225" s="195">
        <f>SUM(O225:O228)</f>
        <v>0.06</v>
      </c>
      <c r="R225" s="195">
        <f>Q225*1.02*1.05*$R$14</f>
        <v>6.7935671999999989E-2</v>
      </c>
      <c r="S225" s="200">
        <f t="shared" ref="S225" si="374">F225*$S$21</f>
        <v>7.7759763943022364E-2</v>
      </c>
      <c r="T225" s="200">
        <f t="shared" ref="T225" si="375">E225*S225</f>
        <v>62.20781115441789</v>
      </c>
    </row>
    <row r="226" spans="1:20" ht="12.75" customHeight="1" x14ac:dyDescent="0.2">
      <c r="A226" s="191"/>
      <c r="B226" s="190"/>
      <c r="C226" s="190"/>
      <c r="D226" s="191"/>
      <c r="E226" s="192"/>
      <c r="F226" s="193"/>
      <c r="G226" s="194"/>
      <c r="H226" s="195"/>
      <c r="I226" s="194"/>
      <c r="J226" s="195"/>
      <c r="K226" s="47"/>
      <c r="L226" s="47"/>
      <c r="M226" s="47"/>
      <c r="N226" s="20">
        <v>0</v>
      </c>
      <c r="O226" s="152">
        <f t="shared" si="213"/>
        <v>0</v>
      </c>
      <c r="P226" s="195"/>
      <c r="Q226" s="195"/>
      <c r="R226" s="195"/>
      <c r="S226" s="200"/>
      <c r="T226" s="200"/>
    </row>
    <row r="227" spans="1:20" ht="12.75" customHeight="1" x14ac:dyDescent="0.2">
      <c r="A227" s="191"/>
      <c r="B227" s="190"/>
      <c r="C227" s="190"/>
      <c r="D227" s="191"/>
      <c r="E227" s="192"/>
      <c r="F227" s="193"/>
      <c r="G227" s="194"/>
      <c r="H227" s="195"/>
      <c r="I227" s="194"/>
      <c r="J227" s="195"/>
      <c r="K227" s="47"/>
      <c r="L227" s="47"/>
      <c r="M227" s="50"/>
      <c r="N227" s="20">
        <v>0</v>
      </c>
      <c r="O227" s="152">
        <f t="shared" si="213"/>
        <v>0</v>
      </c>
      <c r="P227" s="195"/>
      <c r="Q227" s="195"/>
      <c r="R227" s="195"/>
      <c r="S227" s="200"/>
      <c r="T227" s="200"/>
    </row>
    <row r="228" spans="1:20" ht="12.75" customHeight="1" x14ac:dyDescent="0.2">
      <c r="A228" s="191"/>
      <c r="B228" s="190"/>
      <c r="C228" s="190"/>
      <c r="D228" s="191"/>
      <c r="E228" s="192"/>
      <c r="F228" s="193"/>
      <c r="G228" s="194"/>
      <c r="H228" s="195"/>
      <c r="I228" s="194"/>
      <c r="J228" s="195"/>
      <c r="K228" s="47"/>
      <c r="L228" s="47"/>
      <c r="M228" s="47"/>
      <c r="N228" s="20">
        <v>0</v>
      </c>
      <c r="O228" s="152">
        <f t="shared" si="213"/>
        <v>0</v>
      </c>
      <c r="P228" s="195"/>
      <c r="Q228" s="195"/>
      <c r="R228" s="195"/>
      <c r="S228" s="200"/>
      <c r="T228" s="200"/>
    </row>
    <row r="229" spans="1:20" ht="12.75" customHeight="1" x14ac:dyDescent="0.2">
      <c r="A229" s="191">
        <v>3</v>
      </c>
      <c r="B229" s="190" t="s">
        <v>46</v>
      </c>
      <c r="C229" s="190" t="s">
        <v>624</v>
      </c>
      <c r="D229" s="190" t="s">
        <v>33</v>
      </c>
      <c r="E229" s="193">
        <v>0.5</v>
      </c>
      <c r="F229" s="193">
        <f>H229+J229+R229</f>
        <v>14.719395599999999</v>
      </c>
      <c r="G229" s="194"/>
      <c r="H229" s="195">
        <f>G229*$P$8/1000</f>
        <v>0</v>
      </c>
      <c r="I229" s="194"/>
      <c r="J229" s="195">
        <f>I229*$P$9/1000</f>
        <v>0</v>
      </c>
      <c r="K229" s="47" t="s">
        <v>625</v>
      </c>
      <c r="L229" s="47" t="s">
        <v>33</v>
      </c>
      <c r="M229" s="47">
        <v>1</v>
      </c>
      <c r="N229" s="20">
        <v>13</v>
      </c>
      <c r="O229" s="152">
        <f t="shared" si="213"/>
        <v>13</v>
      </c>
      <c r="P229" s="195">
        <f>E229*F229</f>
        <v>7.3596977999999993</v>
      </c>
      <c r="Q229" s="195">
        <f>SUM(O229:O232)</f>
        <v>13</v>
      </c>
      <c r="R229" s="195">
        <f>Q229*1.02*1.05*$R$14</f>
        <v>14.719395599999999</v>
      </c>
      <c r="S229" s="200">
        <f t="shared" ref="S229" si="376">F229*$S$21</f>
        <v>16.847948854321512</v>
      </c>
      <c r="T229" s="200">
        <f t="shared" ref="T229" si="377">E229*S229</f>
        <v>8.423974427160756</v>
      </c>
    </row>
    <row r="230" spans="1:20" ht="12.75" customHeight="1" x14ac:dyDescent="0.2">
      <c r="A230" s="191"/>
      <c r="B230" s="190"/>
      <c r="C230" s="190"/>
      <c r="D230" s="191"/>
      <c r="E230" s="193"/>
      <c r="F230" s="193"/>
      <c r="G230" s="194"/>
      <c r="H230" s="195"/>
      <c r="I230" s="194"/>
      <c r="J230" s="195"/>
      <c r="K230" s="47"/>
      <c r="L230" s="47"/>
      <c r="M230" s="47"/>
      <c r="N230" s="20">
        <v>0</v>
      </c>
      <c r="O230" s="152">
        <f t="shared" si="213"/>
        <v>0</v>
      </c>
      <c r="P230" s="195"/>
      <c r="Q230" s="195"/>
      <c r="R230" s="195"/>
      <c r="S230" s="200"/>
      <c r="T230" s="200"/>
    </row>
    <row r="231" spans="1:20" ht="12.75" customHeight="1" x14ac:dyDescent="0.2">
      <c r="A231" s="191"/>
      <c r="B231" s="190"/>
      <c r="C231" s="190"/>
      <c r="D231" s="191"/>
      <c r="E231" s="193"/>
      <c r="F231" s="193"/>
      <c r="G231" s="194"/>
      <c r="H231" s="195"/>
      <c r="I231" s="194"/>
      <c r="J231" s="195"/>
      <c r="K231" s="47"/>
      <c r="L231" s="47"/>
      <c r="M231" s="50"/>
      <c r="N231" s="20">
        <v>0</v>
      </c>
      <c r="O231" s="152">
        <f t="shared" si="213"/>
        <v>0</v>
      </c>
      <c r="P231" s="195"/>
      <c r="Q231" s="195"/>
      <c r="R231" s="195"/>
      <c r="S231" s="200"/>
      <c r="T231" s="200"/>
    </row>
    <row r="232" spans="1:20" ht="12.75" customHeight="1" x14ac:dyDescent="0.2">
      <c r="A232" s="191"/>
      <c r="B232" s="190"/>
      <c r="C232" s="190"/>
      <c r="D232" s="191"/>
      <c r="E232" s="193"/>
      <c r="F232" s="193"/>
      <c r="G232" s="194"/>
      <c r="H232" s="195"/>
      <c r="I232" s="194"/>
      <c r="J232" s="195"/>
      <c r="K232" s="47"/>
      <c r="L232" s="47"/>
      <c r="M232" s="47"/>
      <c r="N232" s="20">
        <v>0</v>
      </c>
      <c r="O232" s="152">
        <f t="shared" si="213"/>
        <v>0</v>
      </c>
      <c r="P232" s="195"/>
      <c r="Q232" s="195"/>
      <c r="R232" s="195"/>
      <c r="S232" s="200"/>
      <c r="T232" s="200"/>
    </row>
    <row r="233" spans="1:20" ht="12.75" customHeight="1" x14ac:dyDescent="0.2">
      <c r="A233" s="191">
        <v>3</v>
      </c>
      <c r="B233" s="421" t="s">
        <v>615</v>
      </c>
      <c r="C233" s="190" t="s">
        <v>1404</v>
      </c>
      <c r="D233" s="191" t="s">
        <v>33</v>
      </c>
      <c r="E233" s="191">
        <f>30*0.005</f>
        <v>0.15</v>
      </c>
      <c r="F233" s="193">
        <f>H233+J233+R233</f>
        <v>107.15785050720001</v>
      </c>
      <c r="G233" s="194">
        <v>38.700000000000003</v>
      </c>
      <c r="H233" s="195">
        <f t="shared" ref="H233" si="378">G233*$P$8/1000</f>
        <v>73.479690000000005</v>
      </c>
      <c r="I233" s="194">
        <v>1.1000000000000001</v>
      </c>
      <c r="J233" s="195">
        <f t="shared" ref="J233" si="379">I233*$P$9/1000</f>
        <v>2.5907970000000002</v>
      </c>
      <c r="K233" s="47" t="s">
        <v>47</v>
      </c>
      <c r="L233" s="47" t="s">
        <v>33</v>
      </c>
      <c r="M233" s="47">
        <v>1.04</v>
      </c>
      <c r="N233" s="115">
        <v>26.4</v>
      </c>
      <c r="O233" s="152">
        <f t="shared" si="213"/>
        <v>27.456</v>
      </c>
      <c r="P233" s="195">
        <f>E233*F233</f>
        <v>16.073677576080001</v>
      </c>
      <c r="Q233" s="195">
        <f>SUM(O233:O236)</f>
        <v>27.456</v>
      </c>
      <c r="R233" s="195">
        <f t="shared" ref="R233" si="380">Q233*1.02*1.05*$R$14</f>
        <v>31.087363507200003</v>
      </c>
      <c r="S233" s="200">
        <f t="shared" ref="S233" si="381">F233*$S$21</f>
        <v>122.65381227231479</v>
      </c>
      <c r="T233" s="200">
        <f t="shared" ref="T233" si="382">E233*S233</f>
        <v>18.398071840847219</v>
      </c>
    </row>
    <row r="234" spans="1:20" ht="12.75" customHeight="1" x14ac:dyDescent="0.2">
      <c r="A234" s="191"/>
      <c r="B234" s="421"/>
      <c r="C234" s="190"/>
      <c r="D234" s="191"/>
      <c r="E234" s="191"/>
      <c r="F234" s="193"/>
      <c r="G234" s="194"/>
      <c r="H234" s="195"/>
      <c r="I234" s="194"/>
      <c r="J234" s="195"/>
      <c r="K234" s="47"/>
      <c r="L234" s="47"/>
      <c r="M234" s="47"/>
      <c r="N234" s="115"/>
      <c r="O234" s="152">
        <f t="shared" si="213"/>
        <v>0</v>
      </c>
      <c r="P234" s="195"/>
      <c r="Q234" s="195"/>
      <c r="R234" s="195"/>
      <c r="S234" s="200"/>
      <c r="T234" s="200"/>
    </row>
    <row r="235" spans="1:20" ht="12.75" customHeight="1" x14ac:dyDescent="0.2">
      <c r="A235" s="191"/>
      <c r="B235" s="421"/>
      <c r="C235" s="190"/>
      <c r="D235" s="191"/>
      <c r="E235" s="191"/>
      <c r="F235" s="193"/>
      <c r="G235" s="194"/>
      <c r="H235" s="195"/>
      <c r="I235" s="194"/>
      <c r="J235" s="195"/>
      <c r="K235" s="47"/>
      <c r="L235" s="115"/>
      <c r="M235" s="20"/>
      <c r="N235" s="115"/>
      <c r="O235" s="152">
        <f t="shared" si="213"/>
        <v>0</v>
      </c>
      <c r="P235" s="195"/>
      <c r="Q235" s="195"/>
      <c r="R235" s="195"/>
      <c r="S235" s="200"/>
      <c r="T235" s="200"/>
    </row>
    <row r="236" spans="1:20" ht="12.75" customHeight="1" x14ac:dyDescent="0.2">
      <c r="A236" s="191"/>
      <c r="B236" s="421"/>
      <c r="C236" s="190"/>
      <c r="D236" s="191"/>
      <c r="E236" s="191"/>
      <c r="F236" s="193"/>
      <c r="G236" s="194"/>
      <c r="H236" s="195"/>
      <c r="I236" s="194"/>
      <c r="J236" s="195"/>
      <c r="K236" s="47"/>
      <c r="L236" s="47"/>
      <c r="M236" s="47"/>
      <c r="N236" s="115"/>
      <c r="O236" s="152">
        <f t="shared" si="213"/>
        <v>0</v>
      </c>
      <c r="P236" s="195"/>
      <c r="Q236" s="195"/>
      <c r="R236" s="195"/>
      <c r="S236" s="200"/>
      <c r="T236" s="200"/>
    </row>
    <row r="237" spans="1:20" ht="12.75" customHeight="1" x14ac:dyDescent="0.2">
      <c r="A237" s="259"/>
      <c r="B237" s="250"/>
      <c r="C237" s="289" t="s">
        <v>119</v>
      </c>
      <c r="D237" s="307"/>
      <c r="E237" s="268"/>
      <c r="F237" s="295">
        <f t="shared" si="306"/>
        <v>0</v>
      </c>
      <c r="G237" s="269"/>
      <c r="H237" s="270">
        <f t="shared" ref="H237" si="383">G237*$P$8/1000</f>
        <v>0</v>
      </c>
      <c r="I237" s="318"/>
      <c r="J237" s="270">
        <f t="shared" ref="J237" si="384">I237*$P$9/1000</f>
        <v>0</v>
      </c>
      <c r="K237" s="23"/>
      <c r="L237" s="23"/>
      <c r="M237" s="23"/>
      <c r="N237" s="122"/>
      <c r="O237" s="45">
        <f t="shared" si="213"/>
        <v>0</v>
      </c>
      <c r="P237" s="270">
        <f t="shared" ref="P237" si="385">E237*F237</f>
        <v>0</v>
      </c>
      <c r="Q237" s="270">
        <f t="shared" ref="Q237" si="386">SUM(O237:O240)</f>
        <v>0</v>
      </c>
      <c r="R237" s="270">
        <f t="shared" ref="R237" si="387">Q237*1.02*1.05*$R$14</f>
        <v>0</v>
      </c>
      <c r="S237" s="200">
        <f t="shared" ref="S237" si="388">F237*$S$21</f>
        <v>0</v>
      </c>
      <c r="T237" s="200">
        <f t="shared" ref="T237" si="389">E237*S237</f>
        <v>0</v>
      </c>
    </row>
    <row r="238" spans="1:20" ht="12.75" customHeight="1" x14ac:dyDescent="0.2">
      <c r="A238" s="260"/>
      <c r="B238" s="250"/>
      <c r="C238" s="290"/>
      <c r="D238" s="307"/>
      <c r="E238" s="268"/>
      <c r="F238" s="296"/>
      <c r="G238" s="269"/>
      <c r="H238" s="271"/>
      <c r="I238" s="318"/>
      <c r="J238" s="271"/>
      <c r="K238" s="23"/>
      <c r="L238" s="23"/>
      <c r="M238" s="23"/>
      <c r="N238" s="122"/>
      <c r="O238" s="45">
        <f t="shared" si="213"/>
        <v>0</v>
      </c>
      <c r="P238" s="271"/>
      <c r="Q238" s="271"/>
      <c r="R238" s="271"/>
      <c r="S238" s="200"/>
      <c r="T238" s="200"/>
    </row>
    <row r="239" spans="1:20" ht="12.75" customHeight="1" x14ac:dyDescent="0.2">
      <c r="A239" s="260"/>
      <c r="B239" s="250"/>
      <c r="C239" s="290"/>
      <c r="D239" s="307"/>
      <c r="E239" s="268"/>
      <c r="F239" s="296"/>
      <c r="G239" s="269"/>
      <c r="H239" s="271"/>
      <c r="I239" s="318"/>
      <c r="J239" s="271"/>
      <c r="K239" s="23"/>
      <c r="L239" s="23"/>
      <c r="M239" s="16"/>
      <c r="N239" s="122"/>
      <c r="O239" s="45">
        <f t="shared" si="213"/>
        <v>0</v>
      </c>
      <c r="P239" s="271"/>
      <c r="Q239" s="271"/>
      <c r="R239" s="271"/>
      <c r="S239" s="200"/>
      <c r="T239" s="200"/>
    </row>
    <row r="240" spans="1:20" ht="12.75" customHeight="1" x14ac:dyDescent="0.2">
      <c r="A240" s="261"/>
      <c r="B240" s="250"/>
      <c r="C240" s="291"/>
      <c r="D240" s="307"/>
      <c r="E240" s="268"/>
      <c r="F240" s="297"/>
      <c r="G240" s="269"/>
      <c r="H240" s="272"/>
      <c r="I240" s="318"/>
      <c r="J240" s="272"/>
      <c r="K240" s="23"/>
      <c r="L240" s="23"/>
      <c r="M240" s="23"/>
      <c r="N240" s="122"/>
      <c r="O240" s="45">
        <f t="shared" si="213"/>
        <v>0</v>
      </c>
      <c r="P240" s="272"/>
      <c r="Q240" s="272"/>
      <c r="R240" s="272"/>
      <c r="S240" s="200"/>
      <c r="T240" s="200"/>
    </row>
    <row r="241" spans="1:20" ht="12.75" customHeight="1" x14ac:dyDescent="0.2">
      <c r="A241" s="259">
        <v>1</v>
      </c>
      <c r="B241" s="262" t="s">
        <v>677</v>
      </c>
      <c r="C241" s="262" t="s">
        <v>1339</v>
      </c>
      <c r="D241" s="259" t="s">
        <v>31</v>
      </c>
      <c r="E241" s="295">
        <v>1414.2</v>
      </c>
      <c r="F241" s="295">
        <f t="shared" ref="F241" si="390">H241+J241+R241</f>
        <v>9.59504902728</v>
      </c>
      <c r="G241" s="308">
        <v>1.82</v>
      </c>
      <c r="H241" s="270">
        <f t="shared" ref="H241" si="391">G241*$P$8/1000</f>
        <v>3.4556339999999999</v>
      </c>
      <c r="I241" s="308">
        <v>0.41</v>
      </c>
      <c r="J241" s="270">
        <f t="shared" ref="J241" si="392">I241*$P$9/1000</f>
        <v>0.96566069999999993</v>
      </c>
      <c r="K241" s="23" t="s">
        <v>548</v>
      </c>
      <c r="L241" s="23" t="s">
        <v>33</v>
      </c>
      <c r="M241" s="23">
        <v>0.09</v>
      </c>
      <c r="N241" s="122">
        <v>4.8600000000000003</v>
      </c>
      <c r="O241" s="45">
        <f t="shared" si="213"/>
        <v>0.43740000000000001</v>
      </c>
      <c r="P241" s="270">
        <f t="shared" ref="P241" si="393">E241*F241</f>
        <v>13569.318334379377</v>
      </c>
      <c r="Q241" s="270">
        <f t="shared" ref="Q241" si="394">SUM(O241:O244)</f>
        <v>4.5693999999999999</v>
      </c>
      <c r="R241" s="270">
        <f t="shared" ref="R241" si="395">Q241*1.02*1.05*$R$14</f>
        <v>5.1737543272800002</v>
      </c>
      <c r="S241" s="200">
        <f t="shared" ref="S241" si="396">F241*$S$21</f>
        <v>10.982576979337441</v>
      </c>
      <c r="T241" s="200">
        <f t="shared" ref="T241" si="397">E241*S241</f>
        <v>15531.560364179009</v>
      </c>
    </row>
    <row r="242" spans="1:20" ht="12.75" customHeight="1" x14ac:dyDescent="0.2">
      <c r="A242" s="260"/>
      <c r="B242" s="263"/>
      <c r="C242" s="263"/>
      <c r="D242" s="260"/>
      <c r="E242" s="296"/>
      <c r="F242" s="296"/>
      <c r="G242" s="308"/>
      <c r="H242" s="271"/>
      <c r="I242" s="308"/>
      <c r="J242" s="271"/>
      <c r="K242" s="23" t="s">
        <v>679</v>
      </c>
      <c r="L242" s="23" t="s">
        <v>33</v>
      </c>
      <c r="M242" s="23">
        <v>0.18</v>
      </c>
      <c r="N242" s="122">
        <v>1.4</v>
      </c>
      <c r="O242" s="45">
        <f t="shared" si="213"/>
        <v>0.252</v>
      </c>
      <c r="P242" s="271"/>
      <c r="Q242" s="271"/>
      <c r="R242" s="271"/>
      <c r="S242" s="200"/>
      <c r="T242" s="200"/>
    </row>
    <row r="243" spans="1:20" ht="12.75" customHeight="1" x14ac:dyDescent="0.2">
      <c r="A243" s="260"/>
      <c r="B243" s="263"/>
      <c r="C243" s="263"/>
      <c r="D243" s="260"/>
      <c r="E243" s="296"/>
      <c r="F243" s="296"/>
      <c r="G243" s="308"/>
      <c r="H243" s="271"/>
      <c r="I243" s="308"/>
      <c r="J243" s="271"/>
      <c r="K243" s="23" t="s">
        <v>678</v>
      </c>
      <c r="L243" s="23" t="s">
        <v>33</v>
      </c>
      <c r="M243" s="23">
        <v>0.97</v>
      </c>
      <c r="N243" s="122">
        <v>4</v>
      </c>
      <c r="O243" s="45">
        <f t="shared" si="213"/>
        <v>3.88</v>
      </c>
      <c r="P243" s="271"/>
      <c r="Q243" s="271"/>
      <c r="R243" s="271"/>
      <c r="S243" s="200"/>
      <c r="T243" s="200"/>
    </row>
    <row r="244" spans="1:20" ht="12.75" customHeight="1" x14ac:dyDescent="0.2">
      <c r="A244" s="261"/>
      <c r="B244" s="264"/>
      <c r="C244" s="264"/>
      <c r="D244" s="261"/>
      <c r="E244" s="297"/>
      <c r="F244" s="297"/>
      <c r="G244" s="308"/>
      <c r="H244" s="272"/>
      <c r="I244" s="308"/>
      <c r="J244" s="272"/>
      <c r="K244" s="23"/>
      <c r="L244" s="23"/>
      <c r="M244" s="23"/>
      <c r="N244" s="122"/>
      <c r="O244" s="45">
        <f t="shared" si="213"/>
        <v>0</v>
      </c>
      <c r="P244" s="272"/>
      <c r="Q244" s="272"/>
      <c r="R244" s="272"/>
      <c r="S244" s="200"/>
      <c r="T244" s="200"/>
    </row>
    <row r="245" spans="1:20" ht="12.75" customHeight="1" x14ac:dyDescent="0.2">
      <c r="A245" s="259">
        <v>2</v>
      </c>
      <c r="B245" s="262" t="s">
        <v>89</v>
      </c>
      <c r="C245" s="262" t="s">
        <v>90</v>
      </c>
      <c r="D245" s="259" t="s">
        <v>23</v>
      </c>
      <c r="E245" s="359">
        <v>1414.2</v>
      </c>
      <c r="F245" s="295">
        <f t="shared" ref="F245" si="398">H245+J245+R245</f>
        <v>1.2040565878079998</v>
      </c>
      <c r="G245" s="254">
        <v>0.14000000000000001</v>
      </c>
      <c r="H245" s="270">
        <f t="shared" ref="H245" si="399">G245*$P$8/1000</f>
        <v>0.26581800000000005</v>
      </c>
      <c r="I245" s="254">
        <v>0.01</v>
      </c>
      <c r="J245" s="270">
        <f t="shared" ref="J245" si="400">I245*$P$9/1000</f>
        <v>2.3552700000000003E-2</v>
      </c>
      <c r="K245" s="23" t="s">
        <v>47</v>
      </c>
      <c r="L245" s="23" t="s">
        <v>33</v>
      </c>
      <c r="M245" s="23">
        <v>3.0599999999999999E-2</v>
      </c>
      <c r="N245" s="122">
        <v>26.4</v>
      </c>
      <c r="O245" s="45">
        <f t="shared" si="213"/>
        <v>0.80783999999999989</v>
      </c>
      <c r="P245" s="270">
        <f t="shared" ref="P245" si="401">E245*F245</f>
        <v>1702.7768264780734</v>
      </c>
      <c r="Q245" s="270">
        <f t="shared" ref="Q245" si="402">SUM(O245:O248)</f>
        <v>0.80783999999999989</v>
      </c>
      <c r="R245" s="270">
        <f t="shared" ref="R245" si="403">Q245*1.02*1.05*$R$14</f>
        <v>0.91468588780799975</v>
      </c>
      <c r="S245" s="200">
        <f t="shared" ref="S245" si="404">F245*$S$21</f>
        <v>1.3781736941086129</v>
      </c>
      <c r="T245" s="200">
        <f t="shared" ref="T245" si="405">E245*S245</f>
        <v>1949.0132382084005</v>
      </c>
    </row>
    <row r="246" spans="1:20" ht="12.75" customHeight="1" x14ac:dyDescent="0.2">
      <c r="A246" s="260"/>
      <c r="B246" s="263"/>
      <c r="C246" s="263"/>
      <c r="D246" s="260"/>
      <c r="E246" s="360"/>
      <c r="F246" s="296"/>
      <c r="G246" s="255"/>
      <c r="H246" s="271"/>
      <c r="I246" s="255"/>
      <c r="J246" s="271"/>
      <c r="K246" s="23"/>
      <c r="L246" s="23"/>
      <c r="M246" s="23"/>
      <c r="N246" s="122"/>
      <c r="O246" s="45">
        <f t="shared" si="213"/>
        <v>0</v>
      </c>
      <c r="P246" s="271"/>
      <c r="Q246" s="271"/>
      <c r="R246" s="271"/>
      <c r="S246" s="200"/>
      <c r="T246" s="200"/>
    </row>
    <row r="247" spans="1:20" ht="12.75" customHeight="1" x14ac:dyDescent="0.2">
      <c r="A247" s="260"/>
      <c r="B247" s="263"/>
      <c r="C247" s="263"/>
      <c r="D247" s="260"/>
      <c r="E247" s="360"/>
      <c r="F247" s="296"/>
      <c r="G247" s="255"/>
      <c r="H247" s="271"/>
      <c r="I247" s="255"/>
      <c r="J247" s="271"/>
      <c r="K247" s="23"/>
      <c r="L247" s="23"/>
      <c r="M247" s="24"/>
      <c r="N247" s="122"/>
      <c r="O247" s="45">
        <f t="shared" si="213"/>
        <v>0</v>
      </c>
      <c r="P247" s="271"/>
      <c r="Q247" s="271"/>
      <c r="R247" s="271"/>
      <c r="S247" s="200"/>
      <c r="T247" s="200"/>
    </row>
    <row r="248" spans="1:20" ht="12.75" customHeight="1" x14ac:dyDescent="0.2">
      <c r="A248" s="261"/>
      <c r="B248" s="264"/>
      <c r="C248" s="264"/>
      <c r="D248" s="261"/>
      <c r="E248" s="361"/>
      <c r="F248" s="297"/>
      <c r="G248" s="256"/>
      <c r="H248" s="272"/>
      <c r="I248" s="256"/>
      <c r="J248" s="272"/>
      <c r="K248" s="23"/>
      <c r="L248" s="23"/>
      <c r="M248" s="23"/>
      <c r="N248" s="122"/>
      <c r="O248" s="45">
        <f t="shared" si="213"/>
        <v>0</v>
      </c>
      <c r="P248" s="272"/>
      <c r="Q248" s="272"/>
      <c r="R248" s="272"/>
      <c r="S248" s="200"/>
      <c r="T248" s="200"/>
    </row>
    <row r="249" spans="1:20" ht="12.75" customHeight="1" x14ac:dyDescent="0.2">
      <c r="A249" s="259">
        <v>3</v>
      </c>
      <c r="B249" s="262" t="s">
        <v>543</v>
      </c>
      <c r="C249" s="262" t="s">
        <v>544</v>
      </c>
      <c r="D249" s="259" t="s">
        <v>39</v>
      </c>
      <c r="E249" s="359">
        <v>110.4</v>
      </c>
      <c r="F249" s="295">
        <f t="shared" ref="F249" si="406">H249+J249+R249</f>
        <v>6.3715408994400011</v>
      </c>
      <c r="G249" s="254">
        <v>0.43</v>
      </c>
      <c r="H249" s="270">
        <f t="shared" ref="H249" si="407">G249*$P$8/1000</f>
        <v>0.81644100000000008</v>
      </c>
      <c r="I249" s="332"/>
      <c r="J249" s="270">
        <f t="shared" ref="J249" si="408">I249*$P$9/1000</f>
        <v>0</v>
      </c>
      <c r="K249" s="23" t="s">
        <v>545</v>
      </c>
      <c r="L249" s="23" t="s">
        <v>23</v>
      </c>
      <c r="M249" s="23">
        <v>1.02</v>
      </c>
      <c r="N249" s="122">
        <v>4.8099999999999996</v>
      </c>
      <c r="O249" s="45">
        <f t="shared" si="213"/>
        <v>4.9062000000000001</v>
      </c>
      <c r="P249" s="270">
        <f t="shared" ref="P249" si="409">E249*F249</f>
        <v>703.41811529817619</v>
      </c>
      <c r="Q249" s="270">
        <f t="shared" ref="Q249" si="410">SUM(O249:O252)</f>
        <v>4.9062000000000001</v>
      </c>
      <c r="R249" s="270">
        <f t="shared" ref="R249" si="411">Q249*1.02*1.05*$R$14</f>
        <v>5.5550998994400009</v>
      </c>
      <c r="S249" s="200">
        <f t="shared" ref="S249" si="412">F249*$S$21</f>
        <v>7.2929214020841204</v>
      </c>
      <c r="T249" s="200">
        <f t="shared" ref="T249" si="413">E249*S249</f>
        <v>805.13852279008688</v>
      </c>
    </row>
    <row r="250" spans="1:20" ht="12.75" customHeight="1" x14ac:dyDescent="0.2">
      <c r="A250" s="260"/>
      <c r="B250" s="263"/>
      <c r="C250" s="263"/>
      <c r="D250" s="260"/>
      <c r="E250" s="360"/>
      <c r="F250" s="296"/>
      <c r="G250" s="255"/>
      <c r="H250" s="271"/>
      <c r="I250" s="333"/>
      <c r="J250" s="271"/>
      <c r="K250" s="23" t="s">
        <v>546</v>
      </c>
      <c r="L250" s="23"/>
      <c r="M250" s="23"/>
      <c r="N250" s="122"/>
      <c r="O250" s="45">
        <f t="shared" si="213"/>
        <v>0</v>
      </c>
      <c r="P250" s="271"/>
      <c r="Q250" s="271"/>
      <c r="R250" s="271"/>
      <c r="S250" s="200"/>
      <c r="T250" s="200"/>
    </row>
    <row r="251" spans="1:20" ht="12.75" customHeight="1" x14ac:dyDescent="0.2">
      <c r="A251" s="260"/>
      <c r="B251" s="263"/>
      <c r="C251" s="263"/>
      <c r="D251" s="260"/>
      <c r="E251" s="360"/>
      <c r="F251" s="296"/>
      <c r="G251" s="255"/>
      <c r="H251" s="271"/>
      <c r="I251" s="333"/>
      <c r="J251" s="271"/>
      <c r="K251" s="23"/>
      <c r="L251" s="23"/>
      <c r="M251" s="16"/>
      <c r="N251" s="122"/>
      <c r="O251" s="45">
        <f t="shared" si="213"/>
        <v>0</v>
      </c>
      <c r="P251" s="271"/>
      <c r="Q251" s="271"/>
      <c r="R251" s="271"/>
      <c r="S251" s="200"/>
      <c r="T251" s="200"/>
    </row>
    <row r="252" spans="1:20" ht="12.75" customHeight="1" x14ac:dyDescent="0.2">
      <c r="A252" s="261"/>
      <c r="B252" s="264"/>
      <c r="C252" s="264"/>
      <c r="D252" s="261"/>
      <c r="E252" s="361"/>
      <c r="F252" s="297"/>
      <c r="G252" s="256"/>
      <c r="H252" s="272"/>
      <c r="I252" s="334"/>
      <c r="J252" s="272"/>
      <c r="K252" s="23"/>
      <c r="L252" s="23"/>
      <c r="M252" s="23"/>
      <c r="N252" s="122"/>
      <c r="O252" s="45">
        <f t="shared" si="213"/>
        <v>0</v>
      </c>
      <c r="P252" s="272"/>
      <c r="Q252" s="272"/>
      <c r="R252" s="272"/>
      <c r="S252" s="200"/>
      <c r="T252" s="200"/>
    </row>
    <row r="253" spans="1:20" ht="12.75" customHeight="1" x14ac:dyDescent="0.2">
      <c r="A253" s="259">
        <v>4</v>
      </c>
      <c r="B253" s="262" t="s">
        <v>421</v>
      </c>
      <c r="C253" s="262" t="s">
        <v>424</v>
      </c>
      <c r="D253" s="259" t="s">
        <v>39</v>
      </c>
      <c r="E253" s="312">
        <v>814.5</v>
      </c>
      <c r="F253" s="295">
        <f t="shared" ref="F253" si="414">H253+J253+R253</f>
        <v>16.436081483039999</v>
      </c>
      <c r="G253" s="254">
        <v>0.436</v>
      </c>
      <c r="H253" s="270">
        <f t="shared" ref="H253" si="415">G253*$P$8/1000</f>
        <v>0.82783320000000005</v>
      </c>
      <c r="I253" s="251">
        <v>2.8E-3</v>
      </c>
      <c r="J253" s="270">
        <f t="shared" ref="J253" si="416">I253*$P$9/1000</f>
        <v>6.5947560000000002E-3</v>
      </c>
      <c r="K253" s="23" t="s">
        <v>422</v>
      </c>
      <c r="L253" s="23" t="s">
        <v>23</v>
      </c>
      <c r="M253" s="23">
        <v>1.02</v>
      </c>
      <c r="N253" s="122">
        <v>13.21</v>
      </c>
      <c r="O253" s="45">
        <f t="shared" ref="O253:O316" si="417">M253*N253</f>
        <v>13.474200000000002</v>
      </c>
      <c r="P253" s="270">
        <f t="shared" ref="P253" si="418">E253*F253</f>
        <v>13387.18836793608</v>
      </c>
      <c r="Q253" s="270">
        <f t="shared" ref="Q253" si="419">SUM(O253:O256)</f>
        <v>13.779200000000001</v>
      </c>
      <c r="R253" s="270">
        <f t="shared" ref="R253" si="420">Q253*1.02*1.05*$R$14</f>
        <v>15.60165352704</v>
      </c>
      <c r="S253" s="200">
        <f t="shared" ref="S253" si="421">F253*$S$21</f>
        <v>18.812882520238723</v>
      </c>
      <c r="T253" s="200">
        <f t="shared" ref="T253" si="422">E253*S253</f>
        <v>15323.09281273444</v>
      </c>
    </row>
    <row r="254" spans="1:20" ht="12.75" customHeight="1" x14ac:dyDescent="0.2">
      <c r="A254" s="260"/>
      <c r="B254" s="263"/>
      <c r="C254" s="263"/>
      <c r="D254" s="260"/>
      <c r="E254" s="312"/>
      <c r="F254" s="296"/>
      <c r="G254" s="255"/>
      <c r="H254" s="271"/>
      <c r="I254" s="252"/>
      <c r="J254" s="271"/>
      <c r="K254" s="23"/>
      <c r="L254" s="23"/>
      <c r="M254" s="23"/>
      <c r="N254" s="122"/>
      <c r="O254" s="45">
        <f t="shared" si="417"/>
        <v>0</v>
      </c>
      <c r="P254" s="271"/>
      <c r="Q254" s="271"/>
      <c r="R254" s="271"/>
      <c r="S254" s="200"/>
      <c r="T254" s="200"/>
    </row>
    <row r="255" spans="1:20" ht="12.75" customHeight="1" x14ac:dyDescent="0.2">
      <c r="A255" s="260"/>
      <c r="B255" s="263"/>
      <c r="C255" s="263"/>
      <c r="D255" s="260"/>
      <c r="E255" s="312"/>
      <c r="F255" s="296"/>
      <c r="G255" s="255"/>
      <c r="H255" s="271"/>
      <c r="I255" s="252"/>
      <c r="J255" s="271"/>
      <c r="K255" s="23" t="s">
        <v>423</v>
      </c>
      <c r="L255" s="23" t="s">
        <v>30</v>
      </c>
      <c r="M255" s="23">
        <v>0.5</v>
      </c>
      <c r="N255" s="122">
        <v>0.61</v>
      </c>
      <c r="O255" s="45">
        <f t="shared" si="417"/>
        <v>0.30499999999999999</v>
      </c>
      <c r="P255" s="271"/>
      <c r="Q255" s="271"/>
      <c r="R255" s="271"/>
      <c r="S255" s="200"/>
      <c r="T255" s="200"/>
    </row>
    <row r="256" spans="1:20" ht="12.75" customHeight="1" x14ac:dyDescent="0.2">
      <c r="A256" s="261"/>
      <c r="B256" s="264"/>
      <c r="C256" s="264"/>
      <c r="D256" s="261"/>
      <c r="E256" s="312"/>
      <c r="F256" s="297"/>
      <c r="G256" s="256"/>
      <c r="H256" s="272"/>
      <c r="I256" s="253"/>
      <c r="J256" s="272"/>
      <c r="K256" s="23"/>
      <c r="L256" s="23"/>
      <c r="M256" s="23"/>
      <c r="N256" s="122"/>
      <c r="O256" s="45">
        <f t="shared" si="417"/>
        <v>0</v>
      </c>
      <c r="P256" s="272"/>
      <c r="Q256" s="272"/>
      <c r="R256" s="272"/>
      <c r="S256" s="200"/>
      <c r="T256" s="200"/>
    </row>
    <row r="257" spans="1:20" ht="12.75" customHeight="1" x14ac:dyDescent="0.2">
      <c r="A257" s="259">
        <v>5</v>
      </c>
      <c r="B257" s="262" t="s">
        <v>91</v>
      </c>
      <c r="C257" s="262" t="s">
        <v>640</v>
      </c>
      <c r="D257" s="259" t="s">
        <v>39</v>
      </c>
      <c r="E257" s="359">
        <v>359.2</v>
      </c>
      <c r="F257" s="295">
        <f t="shared" ref="F257" si="423">H257+J257+R257</f>
        <v>8.0381514195359998</v>
      </c>
      <c r="G257" s="254">
        <v>0.61</v>
      </c>
      <c r="H257" s="270">
        <f t="shared" ref="H257" si="424">G257*$P$8/1000</f>
        <v>1.1582070000000002</v>
      </c>
      <c r="I257" s="254">
        <v>0.05</v>
      </c>
      <c r="J257" s="270">
        <f t="shared" ref="J257" si="425">I257*$P$9/1000</f>
        <v>0.11776350000000001</v>
      </c>
      <c r="K257" s="23" t="s">
        <v>92</v>
      </c>
      <c r="L257" s="23" t="s">
        <v>23</v>
      </c>
      <c r="M257" s="23">
        <v>1.02</v>
      </c>
      <c r="N257" s="122">
        <v>5.2779999999999996</v>
      </c>
      <c r="O257" s="45">
        <f t="shared" si="417"/>
        <v>5.3835599999999992</v>
      </c>
      <c r="P257" s="270">
        <f t="shared" ref="P257" si="426">E257*F257</f>
        <v>2887.3039898973311</v>
      </c>
      <c r="Q257" s="270">
        <f t="shared" ref="Q257" si="427">SUM(O257:O260)</f>
        <v>5.9722799999999996</v>
      </c>
      <c r="R257" s="270">
        <f t="shared" ref="R257" si="428">Q257*1.02*1.05*$R$14</f>
        <v>6.7621809195359992</v>
      </c>
      <c r="S257" s="200">
        <f t="shared" ref="S257" si="429">F257*$S$21</f>
        <v>9.2005383699066012</v>
      </c>
      <c r="T257" s="200">
        <f t="shared" ref="T257" si="430">E257*S257</f>
        <v>3304.8333824704509</v>
      </c>
    </row>
    <row r="258" spans="1:20" ht="12.75" customHeight="1" x14ac:dyDescent="0.2">
      <c r="A258" s="260"/>
      <c r="B258" s="263"/>
      <c r="C258" s="263"/>
      <c r="D258" s="260"/>
      <c r="E258" s="360"/>
      <c r="F258" s="296"/>
      <c r="G258" s="255"/>
      <c r="H258" s="271"/>
      <c r="I258" s="255"/>
      <c r="J258" s="271"/>
      <c r="K258" s="23"/>
      <c r="L258" s="23"/>
      <c r="M258" s="23"/>
      <c r="N258" s="122"/>
      <c r="O258" s="45">
        <f t="shared" si="417"/>
        <v>0</v>
      </c>
      <c r="P258" s="271"/>
      <c r="Q258" s="271"/>
      <c r="R258" s="271"/>
      <c r="S258" s="200"/>
      <c r="T258" s="200"/>
    </row>
    <row r="259" spans="1:20" ht="12.75" customHeight="1" x14ac:dyDescent="0.2">
      <c r="A259" s="260"/>
      <c r="B259" s="263"/>
      <c r="C259" s="263"/>
      <c r="D259" s="260"/>
      <c r="E259" s="360"/>
      <c r="F259" s="296"/>
      <c r="G259" s="255"/>
      <c r="H259" s="271"/>
      <c r="I259" s="255"/>
      <c r="J259" s="271"/>
      <c r="K259" s="23" t="s">
        <v>47</v>
      </c>
      <c r="L259" s="23" t="s">
        <v>33</v>
      </c>
      <c r="M259" s="23">
        <v>2.23E-2</v>
      </c>
      <c r="N259" s="122">
        <v>26.4</v>
      </c>
      <c r="O259" s="45">
        <f t="shared" si="417"/>
        <v>0.58872000000000002</v>
      </c>
      <c r="P259" s="271"/>
      <c r="Q259" s="271"/>
      <c r="R259" s="271"/>
      <c r="S259" s="200"/>
      <c r="T259" s="200"/>
    </row>
    <row r="260" spans="1:20" ht="12.75" customHeight="1" x14ac:dyDescent="0.2">
      <c r="A260" s="261"/>
      <c r="B260" s="264"/>
      <c r="C260" s="264"/>
      <c r="D260" s="261"/>
      <c r="E260" s="361"/>
      <c r="F260" s="297"/>
      <c r="G260" s="256"/>
      <c r="H260" s="272"/>
      <c r="I260" s="256"/>
      <c r="J260" s="272"/>
      <c r="K260" s="26"/>
      <c r="L260" s="26"/>
      <c r="M260" s="26"/>
      <c r="N260" s="134"/>
      <c r="O260" s="45">
        <f t="shared" si="417"/>
        <v>0</v>
      </c>
      <c r="P260" s="272"/>
      <c r="Q260" s="272"/>
      <c r="R260" s="272"/>
      <c r="S260" s="200"/>
      <c r="T260" s="200"/>
    </row>
    <row r="261" spans="1:20" ht="12.75" customHeight="1" x14ac:dyDescent="0.2">
      <c r="A261" s="259">
        <v>6</v>
      </c>
      <c r="B261" s="262" t="s">
        <v>680</v>
      </c>
      <c r="C261" s="262" t="s">
        <v>554</v>
      </c>
      <c r="D261" s="259" t="s">
        <v>39</v>
      </c>
      <c r="E261" s="359">
        <v>38.799999999999997</v>
      </c>
      <c r="F261" s="295">
        <f t="shared" ref="F261" si="431">H261+J261+R261</f>
        <v>16.997715936336</v>
      </c>
      <c r="G261" s="254">
        <v>3.76</v>
      </c>
      <c r="H261" s="270">
        <f t="shared" ref="H261" si="432">G261*$P$8/1000</f>
        <v>7.1391119999999999</v>
      </c>
      <c r="I261" s="254">
        <v>3.4000000000000002E-2</v>
      </c>
      <c r="J261" s="270">
        <f t="shared" ref="J261" si="433">I261*$P$9/1000</f>
        <v>8.0079180000000014E-2</v>
      </c>
      <c r="K261" s="23" t="s">
        <v>641</v>
      </c>
      <c r="L261" s="23" t="s">
        <v>23</v>
      </c>
      <c r="M261" s="23">
        <v>1.01</v>
      </c>
      <c r="N261" s="122">
        <v>8.0280000000000005</v>
      </c>
      <c r="O261" s="45">
        <f t="shared" si="417"/>
        <v>8.1082800000000006</v>
      </c>
      <c r="P261" s="270">
        <f t="shared" ref="P261" si="434">E261*F261</f>
        <v>659.51137832983682</v>
      </c>
      <c r="Q261" s="270">
        <f t="shared" ref="Q261" si="435">SUM(O261:O264)</f>
        <v>8.6362800000000011</v>
      </c>
      <c r="R261" s="270">
        <f t="shared" ref="R261" si="436">Q261*1.02*1.05*$R$14</f>
        <v>9.7785247563360009</v>
      </c>
      <c r="S261" s="200">
        <f t="shared" ref="S261" si="437">F261*$S$21</f>
        <v>19.455734224282597</v>
      </c>
      <c r="T261" s="200">
        <f t="shared" ref="T261" si="438">E261*S261</f>
        <v>754.88248790216471</v>
      </c>
    </row>
    <row r="262" spans="1:20" ht="12.75" customHeight="1" x14ac:dyDescent="0.2">
      <c r="A262" s="260"/>
      <c r="B262" s="263"/>
      <c r="C262" s="263"/>
      <c r="D262" s="260"/>
      <c r="E262" s="360"/>
      <c r="F262" s="296"/>
      <c r="G262" s="255"/>
      <c r="H262" s="271"/>
      <c r="I262" s="255"/>
      <c r="J262" s="271"/>
      <c r="K262" s="23"/>
      <c r="L262" s="23"/>
      <c r="M262" s="23"/>
      <c r="N262" s="122"/>
      <c r="O262" s="45">
        <f t="shared" si="417"/>
        <v>0</v>
      </c>
      <c r="P262" s="271"/>
      <c r="Q262" s="271"/>
      <c r="R262" s="271"/>
      <c r="S262" s="200"/>
      <c r="T262" s="200"/>
    </row>
    <row r="263" spans="1:20" ht="12.75" customHeight="1" x14ac:dyDescent="0.2">
      <c r="A263" s="260"/>
      <c r="B263" s="263"/>
      <c r="C263" s="263"/>
      <c r="D263" s="260"/>
      <c r="E263" s="360"/>
      <c r="F263" s="296"/>
      <c r="G263" s="255"/>
      <c r="H263" s="271"/>
      <c r="I263" s="255"/>
      <c r="J263" s="271"/>
      <c r="K263" s="23" t="s">
        <v>47</v>
      </c>
      <c r="L263" s="23" t="s">
        <v>33</v>
      </c>
      <c r="M263" s="23">
        <v>0.02</v>
      </c>
      <c r="N263" s="122">
        <v>26.4</v>
      </c>
      <c r="O263" s="45">
        <f t="shared" si="417"/>
        <v>0.52800000000000002</v>
      </c>
      <c r="P263" s="271"/>
      <c r="Q263" s="271"/>
      <c r="R263" s="271"/>
      <c r="S263" s="200"/>
      <c r="T263" s="200"/>
    </row>
    <row r="264" spans="1:20" ht="12.75" customHeight="1" x14ac:dyDescent="0.2">
      <c r="A264" s="261"/>
      <c r="B264" s="264"/>
      <c r="C264" s="264"/>
      <c r="D264" s="261"/>
      <c r="E264" s="361"/>
      <c r="F264" s="297"/>
      <c r="G264" s="256"/>
      <c r="H264" s="272"/>
      <c r="I264" s="256"/>
      <c r="J264" s="272"/>
      <c r="K264" s="26"/>
      <c r="L264" s="26"/>
      <c r="M264" s="26"/>
      <c r="N264" s="134"/>
      <c r="O264" s="45">
        <f t="shared" si="417"/>
        <v>0</v>
      </c>
      <c r="P264" s="272"/>
      <c r="Q264" s="272"/>
      <c r="R264" s="272"/>
      <c r="S264" s="200"/>
      <c r="T264" s="200"/>
    </row>
    <row r="265" spans="1:20" ht="12.75" customHeight="1" x14ac:dyDescent="0.2">
      <c r="A265" s="259">
        <v>7</v>
      </c>
      <c r="B265" s="262" t="s">
        <v>468</v>
      </c>
      <c r="C265" s="262" t="s">
        <v>692</v>
      </c>
      <c r="D265" s="259" t="s">
        <v>39</v>
      </c>
      <c r="E265" s="312">
        <v>140.6</v>
      </c>
      <c r="F265" s="295">
        <f t="shared" ref="F265" si="439">H265+J265+R265</f>
        <v>2.1710090831520001</v>
      </c>
      <c r="G265" s="254">
        <v>0.33400000000000002</v>
      </c>
      <c r="H265" s="270">
        <f t="shared" ref="H265" si="440">G265*$P$8/1000</f>
        <v>0.63416580000000011</v>
      </c>
      <c r="I265" s="251">
        <v>6.9400000000000003E-2</v>
      </c>
      <c r="J265" s="270">
        <f t="shared" ref="J265" si="441">I265*$P$9/1000</f>
        <v>0.16345573799999999</v>
      </c>
      <c r="K265" s="23" t="s">
        <v>469</v>
      </c>
      <c r="L265" s="23" t="s">
        <v>23</v>
      </c>
      <c r="M265" s="23">
        <v>1.1200000000000001</v>
      </c>
      <c r="N265" s="122">
        <v>1.083</v>
      </c>
      <c r="O265" s="45">
        <f t="shared" si="417"/>
        <v>1.21296</v>
      </c>
      <c r="P265" s="270">
        <f t="shared" ref="P265" si="442">E265*F265</f>
        <v>305.24387709117121</v>
      </c>
      <c r="Q265" s="270">
        <f t="shared" ref="Q265" si="443">SUM(O265:O268)</f>
        <v>1.21296</v>
      </c>
      <c r="R265" s="270">
        <f t="shared" ref="R265" si="444">Q265*1.02*1.05*$R$14</f>
        <v>1.3733875451519999</v>
      </c>
      <c r="S265" s="200">
        <f t="shared" ref="S265" si="445">F265*$S$21</f>
        <v>2.4849559716441307</v>
      </c>
      <c r="T265" s="200">
        <f t="shared" ref="T265" si="446">E265*S265</f>
        <v>349.38480961316475</v>
      </c>
    </row>
    <row r="266" spans="1:20" ht="12.75" customHeight="1" x14ac:dyDescent="0.2">
      <c r="A266" s="260"/>
      <c r="B266" s="263"/>
      <c r="C266" s="263"/>
      <c r="D266" s="260"/>
      <c r="E266" s="312"/>
      <c r="F266" s="296"/>
      <c r="G266" s="255"/>
      <c r="H266" s="271"/>
      <c r="I266" s="252"/>
      <c r="J266" s="271"/>
      <c r="K266" s="23"/>
      <c r="L266" s="23"/>
      <c r="M266" s="23"/>
      <c r="N266" s="122"/>
      <c r="O266" s="45">
        <f t="shared" si="417"/>
        <v>0</v>
      </c>
      <c r="P266" s="271"/>
      <c r="Q266" s="271"/>
      <c r="R266" s="271"/>
      <c r="S266" s="200"/>
      <c r="T266" s="200"/>
    </row>
    <row r="267" spans="1:20" ht="12.75" customHeight="1" x14ac:dyDescent="0.2">
      <c r="A267" s="260"/>
      <c r="B267" s="263"/>
      <c r="C267" s="263"/>
      <c r="D267" s="260"/>
      <c r="E267" s="312"/>
      <c r="F267" s="296"/>
      <c r="G267" s="255"/>
      <c r="H267" s="271"/>
      <c r="I267" s="252"/>
      <c r="J267" s="271"/>
      <c r="K267" s="23"/>
      <c r="L267" s="23"/>
      <c r="M267" s="23"/>
      <c r="N267" s="122"/>
      <c r="O267" s="45">
        <f t="shared" si="417"/>
        <v>0</v>
      </c>
      <c r="P267" s="271"/>
      <c r="Q267" s="271"/>
      <c r="R267" s="271"/>
      <c r="S267" s="200"/>
      <c r="T267" s="200"/>
    </row>
    <row r="268" spans="1:20" ht="12.75" customHeight="1" x14ac:dyDescent="0.2">
      <c r="A268" s="261"/>
      <c r="B268" s="264"/>
      <c r="C268" s="264"/>
      <c r="D268" s="261"/>
      <c r="E268" s="312"/>
      <c r="F268" s="297"/>
      <c r="G268" s="256"/>
      <c r="H268" s="272"/>
      <c r="I268" s="253"/>
      <c r="J268" s="272"/>
      <c r="K268" s="23"/>
      <c r="L268" s="23"/>
      <c r="M268" s="23"/>
      <c r="N268" s="122"/>
      <c r="O268" s="45">
        <f t="shared" si="417"/>
        <v>0</v>
      </c>
      <c r="P268" s="272"/>
      <c r="Q268" s="272"/>
      <c r="R268" s="272"/>
      <c r="S268" s="200"/>
      <c r="T268" s="200"/>
    </row>
    <row r="269" spans="1:20" ht="12.75" customHeight="1" x14ac:dyDescent="0.2">
      <c r="A269" s="259">
        <v>8</v>
      </c>
      <c r="B269" s="262" t="s">
        <v>91</v>
      </c>
      <c r="C269" s="262" t="s">
        <v>93</v>
      </c>
      <c r="D269" s="259" t="s">
        <v>39</v>
      </c>
      <c r="E269" s="312">
        <v>140.6</v>
      </c>
      <c r="F269" s="295">
        <f t="shared" ref="F269" si="447">H269+J269+R269</f>
        <v>6.2411170237920004</v>
      </c>
      <c r="G269" s="254">
        <v>0.61</v>
      </c>
      <c r="H269" s="270">
        <f t="shared" ref="H269" si="448">G269*$P$8/1000</f>
        <v>1.1582070000000002</v>
      </c>
      <c r="I269" s="254">
        <v>0.05</v>
      </c>
      <c r="J269" s="270">
        <f t="shared" ref="J269" si="449">I269*$P$9/1000</f>
        <v>0.11776350000000001</v>
      </c>
      <c r="K269" s="23" t="s">
        <v>94</v>
      </c>
      <c r="L269" s="23" t="s">
        <v>23</v>
      </c>
      <c r="M269" s="23">
        <v>1.02</v>
      </c>
      <c r="N269" s="122">
        <v>3.722</v>
      </c>
      <c r="O269" s="45">
        <f t="shared" si="417"/>
        <v>3.79644</v>
      </c>
      <c r="P269" s="270">
        <f t="shared" ref="P269" si="450">E269*F269</f>
        <v>877.50105354515517</v>
      </c>
      <c r="Q269" s="270">
        <f t="shared" ref="Q269" si="451">SUM(O269:O272)</f>
        <v>4.3851599999999999</v>
      </c>
      <c r="R269" s="270">
        <f t="shared" ref="R269" si="452">Q269*1.02*1.05*$R$14</f>
        <v>4.9651465237919998</v>
      </c>
      <c r="S269" s="200">
        <f t="shared" ref="S269" si="453">F269*$S$21</f>
        <v>7.1436370940857739</v>
      </c>
      <c r="T269" s="200">
        <f t="shared" ref="T269" si="454">E269*S269</f>
        <v>1004.3953754284597</v>
      </c>
    </row>
    <row r="270" spans="1:20" ht="12.75" customHeight="1" x14ac:dyDescent="0.2">
      <c r="A270" s="260"/>
      <c r="B270" s="263"/>
      <c r="C270" s="263"/>
      <c r="D270" s="260"/>
      <c r="E270" s="312"/>
      <c r="F270" s="296"/>
      <c r="G270" s="255"/>
      <c r="H270" s="271"/>
      <c r="I270" s="255"/>
      <c r="J270" s="271"/>
      <c r="K270" s="23"/>
      <c r="L270" s="23"/>
      <c r="M270" s="23"/>
      <c r="N270" s="122"/>
      <c r="O270" s="45">
        <f t="shared" si="417"/>
        <v>0</v>
      </c>
      <c r="P270" s="271"/>
      <c r="Q270" s="271"/>
      <c r="R270" s="271"/>
      <c r="S270" s="200"/>
      <c r="T270" s="200"/>
    </row>
    <row r="271" spans="1:20" ht="12.75" customHeight="1" x14ac:dyDescent="0.2">
      <c r="A271" s="260"/>
      <c r="B271" s="263"/>
      <c r="C271" s="263"/>
      <c r="D271" s="260"/>
      <c r="E271" s="312"/>
      <c r="F271" s="296"/>
      <c r="G271" s="255"/>
      <c r="H271" s="271"/>
      <c r="I271" s="255"/>
      <c r="J271" s="271"/>
      <c r="K271" s="23" t="s">
        <v>47</v>
      </c>
      <c r="L271" s="23" t="s">
        <v>33</v>
      </c>
      <c r="M271" s="23">
        <v>2.23E-2</v>
      </c>
      <c r="N271" s="122">
        <v>26.4</v>
      </c>
      <c r="O271" s="45">
        <f t="shared" si="417"/>
        <v>0.58872000000000002</v>
      </c>
      <c r="P271" s="271"/>
      <c r="Q271" s="271"/>
      <c r="R271" s="271"/>
      <c r="S271" s="200"/>
      <c r="T271" s="200"/>
    </row>
    <row r="272" spans="1:20" ht="12.75" customHeight="1" x14ac:dyDescent="0.2">
      <c r="A272" s="261"/>
      <c r="B272" s="264"/>
      <c r="C272" s="264"/>
      <c r="D272" s="261"/>
      <c r="E272" s="312"/>
      <c r="F272" s="297"/>
      <c r="G272" s="256"/>
      <c r="H272" s="272"/>
      <c r="I272" s="256"/>
      <c r="J272" s="272"/>
      <c r="K272" s="23"/>
      <c r="L272" s="23"/>
      <c r="M272" s="23"/>
      <c r="N272" s="122"/>
      <c r="O272" s="45">
        <f t="shared" si="417"/>
        <v>0</v>
      </c>
      <c r="P272" s="272"/>
      <c r="Q272" s="272"/>
      <c r="R272" s="272"/>
      <c r="S272" s="200"/>
      <c r="T272" s="200"/>
    </row>
    <row r="273" spans="1:20" ht="12.75" customHeight="1" x14ac:dyDescent="0.2">
      <c r="A273" s="259">
        <v>9</v>
      </c>
      <c r="B273" s="262" t="s">
        <v>95</v>
      </c>
      <c r="C273" s="262" t="s">
        <v>96</v>
      </c>
      <c r="D273" s="259" t="s">
        <v>32</v>
      </c>
      <c r="E273" s="312">
        <v>484</v>
      </c>
      <c r="F273" s="295">
        <f t="shared" ref="F273" si="455">H273+J273+R273</f>
        <v>1.5593923561871998</v>
      </c>
      <c r="G273" s="254">
        <v>0.17100000000000001</v>
      </c>
      <c r="H273" s="200">
        <f>G273*$P$8/1000</f>
        <v>0.32467770000000001</v>
      </c>
      <c r="I273" s="251">
        <v>1.1599999999999999E-2</v>
      </c>
      <c r="J273" s="270">
        <f t="shared" ref="J273" si="456">I273*$P$9/1000</f>
        <v>2.7321131999999998E-2</v>
      </c>
      <c r="K273" s="23" t="s">
        <v>92</v>
      </c>
      <c r="L273" s="23" t="s">
        <v>23</v>
      </c>
      <c r="M273" s="23">
        <v>0.10199999999999999</v>
      </c>
      <c r="N273" s="122">
        <v>5.2779999999999996</v>
      </c>
      <c r="O273" s="45">
        <f t="shared" si="417"/>
        <v>0.53835599999999995</v>
      </c>
      <c r="P273" s="270">
        <f t="shared" ref="P273" si="457">E273*F273</f>
        <v>754.74590039460475</v>
      </c>
      <c r="Q273" s="270">
        <f t="shared" ref="Q273" si="458">SUM(O273:O276)</f>
        <v>1.0663559999999999</v>
      </c>
      <c r="R273" s="270">
        <f t="shared" ref="R273" si="459">Q273*1.02*1.05*$R$14</f>
        <v>1.2073935241871998</v>
      </c>
      <c r="S273" s="200">
        <f t="shared" ref="S273" si="460">F273*$S$21</f>
        <v>1.7848941203035442</v>
      </c>
      <c r="T273" s="200">
        <f t="shared" ref="T273" si="461">E273*S273</f>
        <v>863.88875422691535</v>
      </c>
    </row>
    <row r="274" spans="1:20" ht="12.75" customHeight="1" x14ac:dyDescent="0.2">
      <c r="A274" s="260"/>
      <c r="B274" s="263"/>
      <c r="C274" s="263"/>
      <c r="D274" s="260"/>
      <c r="E274" s="312"/>
      <c r="F274" s="296"/>
      <c r="G274" s="255"/>
      <c r="H274" s="200"/>
      <c r="I274" s="252"/>
      <c r="J274" s="271"/>
      <c r="K274" s="23"/>
      <c r="L274" s="23"/>
      <c r="M274" s="23"/>
      <c r="N274" s="122"/>
      <c r="O274" s="45">
        <f t="shared" si="417"/>
        <v>0</v>
      </c>
      <c r="P274" s="271"/>
      <c r="Q274" s="271"/>
      <c r="R274" s="271"/>
      <c r="S274" s="200"/>
      <c r="T274" s="200"/>
    </row>
    <row r="275" spans="1:20" ht="12.75" customHeight="1" x14ac:dyDescent="0.2">
      <c r="A275" s="260"/>
      <c r="B275" s="263"/>
      <c r="C275" s="263"/>
      <c r="D275" s="260"/>
      <c r="E275" s="312"/>
      <c r="F275" s="296"/>
      <c r="G275" s="255"/>
      <c r="H275" s="200"/>
      <c r="I275" s="252"/>
      <c r="J275" s="271"/>
      <c r="K275" s="23" t="s">
        <v>47</v>
      </c>
      <c r="L275" s="23" t="s">
        <v>33</v>
      </c>
      <c r="M275" s="23">
        <v>0.02</v>
      </c>
      <c r="N275" s="122">
        <v>26.4</v>
      </c>
      <c r="O275" s="45">
        <f t="shared" si="417"/>
        <v>0.52800000000000002</v>
      </c>
      <c r="P275" s="271"/>
      <c r="Q275" s="271"/>
      <c r="R275" s="271"/>
      <c r="S275" s="200"/>
      <c r="T275" s="200"/>
    </row>
    <row r="276" spans="1:20" ht="12.75" customHeight="1" x14ac:dyDescent="0.2">
      <c r="A276" s="261"/>
      <c r="B276" s="264"/>
      <c r="C276" s="264"/>
      <c r="D276" s="261"/>
      <c r="E276" s="312"/>
      <c r="F276" s="297"/>
      <c r="G276" s="256"/>
      <c r="H276" s="200"/>
      <c r="I276" s="253"/>
      <c r="J276" s="272"/>
      <c r="K276" s="23"/>
      <c r="L276" s="23"/>
      <c r="M276" s="23"/>
      <c r="N276" s="122"/>
      <c r="O276" s="45">
        <f t="shared" si="417"/>
        <v>0</v>
      </c>
      <c r="P276" s="272"/>
      <c r="Q276" s="272"/>
      <c r="R276" s="272"/>
      <c r="S276" s="200"/>
      <c r="T276" s="200"/>
    </row>
    <row r="277" spans="1:20" ht="12.75" customHeight="1" x14ac:dyDescent="0.2">
      <c r="A277" s="259">
        <v>10</v>
      </c>
      <c r="B277" s="262" t="s">
        <v>46</v>
      </c>
      <c r="C277" s="262" t="s">
        <v>549</v>
      </c>
      <c r="D277" s="259" t="s">
        <v>32</v>
      </c>
      <c r="E277" s="312">
        <v>64</v>
      </c>
      <c r="F277" s="295">
        <f t="shared" ref="F277" si="462">H277+J277+R277</f>
        <v>1.2454873200000001</v>
      </c>
      <c r="G277" s="254"/>
      <c r="H277" s="200">
        <f>G277*$P$8/1000</f>
        <v>0</v>
      </c>
      <c r="I277" s="251"/>
      <c r="J277" s="270">
        <f t="shared" ref="J277" si="463">I277*$P$9/1000</f>
        <v>0</v>
      </c>
      <c r="K277" s="23" t="s">
        <v>228</v>
      </c>
      <c r="L277" s="23" t="s">
        <v>32</v>
      </c>
      <c r="M277" s="23">
        <v>1</v>
      </c>
      <c r="N277" s="122">
        <v>1.1000000000000001</v>
      </c>
      <c r="O277" s="45">
        <f t="shared" si="417"/>
        <v>1.1000000000000001</v>
      </c>
      <c r="P277" s="270">
        <f t="shared" ref="P277" si="464">E277*F277</f>
        <v>79.711188480000004</v>
      </c>
      <c r="Q277" s="270">
        <f t="shared" ref="Q277" si="465">SUM(O277:O280)</f>
        <v>1.1000000000000001</v>
      </c>
      <c r="R277" s="270">
        <f t="shared" ref="R277" si="466">Q277*1.02*1.05*$R$14</f>
        <v>1.2454873200000001</v>
      </c>
      <c r="S277" s="200">
        <f t="shared" ref="S277" si="467">F277*$S$21</f>
        <v>1.4255956722887435</v>
      </c>
      <c r="T277" s="200">
        <f t="shared" ref="T277" si="468">E277*S277</f>
        <v>91.238123026479585</v>
      </c>
    </row>
    <row r="278" spans="1:20" ht="12.75" customHeight="1" x14ac:dyDescent="0.2">
      <c r="A278" s="260"/>
      <c r="B278" s="263"/>
      <c r="C278" s="263"/>
      <c r="D278" s="260"/>
      <c r="E278" s="312"/>
      <c r="F278" s="296"/>
      <c r="G278" s="255"/>
      <c r="H278" s="200"/>
      <c r="I278" s="252"/>
      <c r="J278" s="271"/>
      <c r="K278" s="23"/>
      <c r="L278" s="23"/>
      <c r="M278" s="23"/>
      <c r="N278" s="122"/>
      <c r="O278" s="45">
        <f t="shared" si="417"/>
        <v>0</v>
      </c>
      <c r="P278" s="271"/>
      <c r="Q278" s="271"/>
      <c r="R278" s="271"/>
      <c r="S278" s="200"/>
      <c r="T278" s="200"/>
    </row>
    <row r="279" spans="1:20" ht="12.75" customHeight="1" x14ac:dyDescent="0.2">
      <c r="A279" s="260"/>
      <c r="B279" s="263"/>
      <c r="C279" s="263"/>
      <c r="D279" s="260"/>
      <c r="E279" s="312"/>
      <c r="F279" s="296"/>
      <c r="G279" s="255"/>
      <c r="H279" s="200"/>
      <c r="I279" s="252"/>
      <c r="J279" s="271"/>
      <c r="K279" s="23"/>
      <c r="L279" s="23"/>
      <c r="M279" s="23"/>
      <c r="N279" s="122"/>
      <c r="O279" s="45">
        <f t="shared" si="417"/>
        <v>0</v>
      </c>
      <c r="P279" s="271"/>
      <c r="Q279" s="271"/>
      <c r="R279" s="271"/>
      <c r="S279" s="200"/>
      <c r="T279" s="200"/>
    </row>
    <row r="280" spans="1:20" ht="12.75" customHeight="1" x14ac:dyDescent="0.2">
      <c r="A280" s="261"/>
      <c r="B280" s="264"/>
      <c r="C280" s="264"/>
      <c r="D280" s="261"/>
      <c r="E280" s="312"/>
      <c r="F280" s="297"/>
      <c r="G280" s="256"/>
      <c r="H280" s="200"/>
      <c r="I280" s="253"/>
      <c r="J280" s="272"/>
      <c r="K280" s="23"/>
      <c r="L280" s="23"/>
      <c r="M280" s="23"/>
      <c r="N280" s="122"/>
      <c r="O280" s="45">
        <f t="shared" si="417"/>
        <v>0</v>
      </c>
      <c r="P280" s="272"/>
      <c r="Q280" s="272"/>
      <c r="R280" s="272"/>
      <c r="S280" s="200"/>
      <c r="T280" s="200"/>
    </row>
    <row r="281" spans="1:20" ht="12.75" customHeight="1" x14ac:dyDescent="0.2">
      <c r="A281" s="259">
        <v>11</v>
      </c>
      <c r="B281" s="313" t="s">
        <v>97</v>
      </c>
      <c r="C281" s="250" t="s">
        <v>662</v>
      </c>
      <c r="D281" s="307" t="s">
        <v>32</v>
      </c>
      <c r="E281" s="312">
        <v>607.6</v>
      </c>
      <c r="F281" s="295">
        <f t="shared" ref="F281" si="469">H281+J281+R281</f>
        <v>0.98496818451000001</v>
      </c>
      <c r="G281" s="269">
        <v>7.1999999999999995E-2</v>
      </c>
      <c r="H281" s="200">
        <f>G281*$P$8/1000</f>
        <v>0.13670640000000001</v>
      </c>
      <c r="I281" s="309"/>
      <c r="J281" s="270">
        <f t="shared" ref="J281" si="470">I281*$P$9/1000</f>
        <v>0</v>
      </c>
      <c r="K281" s="23" t="s">
        <v>98</v>
      </c>
      <c r="L281" s="23" t="s">
        <v>32</v>
      </c>
      <c r="M281" s="23">
        <v>1</v>
      </c>
      <c r="N281" s="122">
        <v>0.74299999999999999</v>
      </c>
      <c r="O281" s="45">
        <f t="shared" si="417"/>
        <v>0.74299999999999999</v>
      </c>
      <c r="P281" s="270">
        <f t="shared" ref="P281" si="471">E281*F281</f>
        <v>598.46666890827601</v>
      </c>
      <c r="Q281" s="270">
        <f t="shared" ref="Q281" si="472">SUM(O281:O284)</f>
        <v>0.74917500000000004</v>
      </c>
      <c r="R281" s="270">
        <f t="shared" ref="R281" si="473">Q281*1.02*1.05*$R$14</f>
        <v>0.84826178451000001</v>
      </c>
      <c r="S281" s="200">
        <f t="shared" ref="S281" si="474">F281*$S$21</f>
        <v>1.12740319281577</v>
      </c>
      <c r="T281" s="200">
        <f t="shared" ref="T281" si="475">E281*S281</f>
        <v>685.01017995486188</v>
      </c>
    </row>
    <row r="282" spans="1:20" ht="12.75" customHeight="1" x14ac:dyDescent="0.2">
      <c r="A282" s="260"/>
      <c r="B282" s="250"/>
      <c r="C282" s="250"/>
      <c r="D282" s="307"/>
      <c r="E282" s="312"/>
      <c r="F282" s="296"/>
      <c r="G282" s="269"/>
      <c r="H282" s="200"/>
      <c r="I282" s="309"/>
      <c r="J282" s="271"/>
      <c r="K282" s="23" t="s">
        <v>99</v>
      </c>
      <c r="L282" s="23" t="s">
        <v>30</v>
      </c>
      <c r="M282" s="23">
        <v>1.2999999999999999E-2</v>
      </c>
      <c r="N282" s="122">
        <v>0.47499999999999998</v>
      </c>
      <c r="O282" s="45">
        <f t="shared" si="417"/>
        <v>6.1749999999999991E-3</v>
      </c>
      <c r="P282" s="271"/>
      <c r="Q282" s="271"/>
      <c r="R282" s="271"/>
      <c r="S282" s="200"/>
      <c r="T282" s="200"/>
    </row>
    <row r="283" spans="1:20" ht="12.75" customHeight="1" x14ac:dyDescent="0.2">
      <c r="A283" s="260"/>
      <c r="B283" s="250"/>
      <c r="C283" s="250"/>
      <c r="D283" s="307"/>
      <c r="E283" s="312"/>
      <c r="F283" s="296"/>
      <c r="G283" s="269"/>
      <c r="H283" s="200"/>
      <c r="I283" s="309"/>
      <c r="J283" s="271"/>
      <c r="K283" s="23"/>
      <c r="L283" s="23"/>
      <c r="M283" s="23"/>
      <c r="N283" s="122"/>
      <c r="O283" s="45">
        <f t="shared" si="417"/>
        <v>0</v>
      </c>
      <c r="P283" s="271"/>
      <c r="Q283" s="271"/>
      <c r="R283" s="271"/>
      <c r="S283" s="200"/>
      <c r="T283" s="200"/>
    </row>
    <row r="284" spans="1:20" ht="12.75" customHeight="1" x14ac:dyDescent="0.2">
      <c r="A284" s="261"/>
      <c r="B284" s="250"/>
      <c r="C284" s="250"/>
      <c r="D284" s="307"/>
      <c r="E284" s="312"/>
      <c r="F284" s="297"/>
      <c r="G284" s="269"/>
      <c r="H284" s="200"/>
      <c r="I284" s="309"/>
      <c r="J284" s="272"/>
      <c r="K284" s="23"/>
      <c r="L284" s="23"/>
      <c r="M284" s="23"/>
      <c r="N284" s="122"/>
      <c r="O284" s="45">
        <f t="shared" si="417"/>
        <v>0</v>
      </c>
      <c r="P284" s="272"/>
      <c r="Q284" s="272"/>
      <c r="R284" s="272"/>
      <c r="S284" s="200"/>
      <c r="T284" s="200"/>
    </row>
    <row r="285" spans="1:20" ht="12.75" customHeight="1" x14ac:dyDescent="0.2">
      <c r="A285" s="187"/>
      <c r="B285" s="250"/>
      <c r="C285" s="289" t="s">
        <v>118</v>
      </c>
      <c r="D285" s="307"/>
      <c r="E285" s="268"/>
      <c r="F285" s="295">
        <f t="shared" ref="F285" si="476">H285+J285+R285</f>
        <v>0</v>
      </c>
      <c r="G285" s="269"/>
      <c r="H285" s="270">
        <f t="shared" ref="H285" si="477">G285*$P$8/1000</f>
        <v>0</v>
      </c>
      <c r="I285" s="269"/>
      <c r="J285" s="270">
        <f t="shared" ref="J285" si="478">I285*$P$9/1000</f>
        <v>0</v>
      </c>
      <c r="K285" s="23"/>
      <c r="L285" s="23"/>
      <c r="M285" s="23"/>
      <c r="N285" s="122"/>
      <c r="O285" s="45">
        <f t="shared" si="417"/>
        <v>0</v>
      </c>
      <c r="P285" s="270">
        <f t="shared" ref="P285" si="479">E285*F285</f>
        <v>0</v>
      </c>
      <c r="Q285" s="270">
        <f t="shared" ref="Q285" si="480">SUM(O285:O288)</f>
        <v>0</v>
      </c>
      <c r="R285" s="270">
        <f t="shared" ref="R285" si="481">Q285*1.02*1.05*$R$14</f>
        <v>0</v>
      </c>
      <c r="S285" s="200">
        <f t="shared" ref="S285" si="482">F285*$S$21</f>
        <v>0</v>
      </c>
      <c r="T285" s="200">
        <f t="shared" ref="T285" si="483">E285*S285</f>
        <v>0</v>
      </c>
    </row>
    <row r="286" spans="1:20" ht="12.75" customHeight="1" x14ac:dyDescent="0.2">
      <c r="A286" s="188"/>
      <c r="B286" s="250"/>
      <c r="C286" s="290"/>
      <c r="D286" s="307"/>
      <c r="E286" s="268"/>
      <c r="F286" s="296"/>
      <c r="G286" s="269"/>
      <c r="H286" s="271"/>
      <c r="I286" s="269"/>
      <c r="J286" s="271"/>
      <c r="K286" s="23"/>
      <c r="L286" s="23"/>
      <c r="M286" s="23"/>
      <c r="N286" s="122"/>
      <c r="O286" s="45">
        <f t="shared" si="417"/>
        <v>0</v>
      </c>
      <c r="P286" s="271"/>
      <c r="Q286" s="271"/>
      <c r="R286" s="271"/>
      <c r="S286" s="200"/>
      <c r="T286" s="200"/>
    </row>
    <row r="287" spans="1:20" ht="12.75" customHeight="1" x14ac:dyDescent="0.2">
      <c r="A287" s="188"/>
      <c r="B287" s="250"/>
      <c r="C287" s="290"/>
      <c r="D287" s="307"/>
      <c r="E287" s="268"/>
      <c r="F287" s="296"/>
      <c r="G287" s="269"/>
      <c r="H287" s="271"/>
      <c r="I287" s="269"/>
      <c r="J287" s="271"/>
      <c r="K287" s="23"/>
      <c r="L287" s="23"/>
      <c r="M287" s="24"/>
      <c r="N287" s="23"/>
      <c r="O287" s="45">
        <f t="shared" si="417"/>
        <v>0</v>
      </c>
      <c r="P287" s="271"/>
      <c r="Q287" s="271"/>
      <c r="R287" s="271"/>
      <c r="S287" s="200"/>
      <c r="T287" s="200"/>
    </row>
    <row r="288" spans="1:20" ht="12.75" customHeight="1" x14ac:dyDescent="0.2">
      <c r="A288" s="189"/>
      <c r="B288" s="250"/>
      <c r="C288" s="291"/>
      <c r="D288" s="307"/>
      <c r="E288" s="268"/>
      <c r="F288" s="297"/>
      <c r="G288" s="269"/>
      <c r="H288" s="272"/>
      <c r="I288" s="269"/>
      <c r="J288" s="272"/>
      <c r="K288" s="23"/>
      <c r="L288" s="23"/>
      <c r="M288" s="23"/>
      <c r="N288" s="122"/>
      <c r="O288" s="45">
        <f t="shared" si="417"/>
        <v>0</v>
      </c>
      <c r="P288" s="272"/>
      <c r="Q288" s="272"/>
      <c r="R288" s="272"/>
      <c r="S288" s="200"/>
      <c r="T288" s="200"/>
    </row>
    <row r="289" spans="1:20" ht="12.75" customHeight="1" x14ac:dyDescent="0.2">
      <c r="A289" s="187">
        <v>1</v>
      </c>
      <c r="B289" s="250" t="s">
        <v>668</v>
      </c>
      <c r="C289" s="262" t="s">
        <v>100</v>
      </c>
      <c r="D289" s="259" t="s">
        <v>39</v>
      </c>
      <c r="E289" s="359">
        <v>1472.88</v>
      </c>
      <c r="F289" s="295">
        <f t="shared" ref="F289" si="484">H289+J289+R289</f>
        <v>3.0927068233874402</v>
      </c>
      <c r="G289" s="254">
        <v>1.1000000000000001</v>
      </c>
      <c r="H289" s="270">
        <f t="shared" ref="H289" si="485">G289*$P$8/1000</f>
        <v>2.0885700000000003</v>
      </c>
      <c r="I289" s="251">
        <v>0.13469999999999999</v>
      </c>
      <c r="J289" s="270">
        <f t="shared" ref="J289" si="486">I289*$P$9/1000</f>
        <v>0.31725486899999999</v>
      </c>
      <c r="K289" s="23" t="s">
        <v>101</v>
      </c>
      <c r="L289" s="122" t="s">
        <v>28</v>
      </c>
      <c r="M289" s="122">
        <v>3.3700000000000001E-2</v>
      </c>
      <c r="N289" s="122">
        <v>17.526</v>
      </c>
      <c r="O289" s="45">
        <f t="shared" si="417"/>
        <v>0.59062619999999999</v>
      </c>
      <c r="P289" s="270">
        <f t="shared" ref="P289" si="487">E289*F289</f>
        <v>4555.1860260308931</v>
      </c>
      <c r="Q289" s="270">
        <f t="shared" ref="Q289" si="488">SUM(O289:O292)</f>
        <v>0.60664619999999991</v>
      </c>
      <c r="R289" s="270">
        <f t="shared" ref="R289" si="489">Q289*1.02*1.05*$R$14</f>
        <v>0.68688195438743982</v>
      </c>
      <c r="S289" s="200">
        <f t="shared" ref="S289" si="490">F289*$S$21</f>
        <v>3.5399392609464719</v>
      </c>
      <c r="T289" s="200">
        <f t="shared" ref="T289" si="491">E289*S289</f>
        <v>5213.9057386628401</v>
      </c>
    </row>
    <row r="290" spans="1:20" ht="12.75" customHeight="1" x14ac:dyDescent="0.2">
      <c r="A290" s="188"/>
      <c r="B290" s="250"/>
      <c r="C290" s="263"/>
      <c r="D290" s="260"/>
      <c r="E290" s="360"/>
      <c r="F290" s="296"/>
      <c r="G290" s="255"/>
      <c r="H290" s="271"/>
      <c r="I290" s="252"/>
      <c r="J290" s="271"/>
      <c r="K290" s="23" t="s">
        <v>113</v>
      </c>
      <c r="L290" s="23" t="s">
        <v>23</v>
      </c>
      <c r="M290" s="24">
        <v>5.28E-2</v>
      </c>
      <c r="N290" s="122">
        <v>0.27500000000000002</v>
      </c>
      <c r="O290" s="45">
        <f t="shared" si="417"/>
        <v>1.4520000000000002E-2</v>
      </c>
      <c r="P290" s="271"/>
      <c r="Q290" s="271"/>
      <c r="R290" s="271"/>
      <c r="S290" s="200"/>
      <c r="T290" s="200"/>
    </row>
    <row r="291" spans="1:20" ht="12.75" customHeight="1" x14ac:dyDescent="0.2">
      <c r="A291" s="188"/>
      <c r="B291" s="250"/>
      <c r="C291" s="263"/>
      <c r="D291" s="260"/>
      <c r="E291" s="360"/>
      <c r="F291" s="296"/>
      <c r="G291" s="255"/>
      <c r="H291" s="271"/>
      <c r="I291" s="252"/>
      <c r="J291" s="271"/>
      <c r="K291" s="23" t="s">
        <v>48</v>
      </c>
      <c r="L291" s="23" t="s">
        <v>33</v>
      </c>
      <c r="M291" s="122">
        <v>0.01</v>
      </c>
      <c r="N291" s="122">
        <v>0.15</v>
      </c>
      <c r="O291" s="45">
        <f t="shared" si="417"/>
        <v>1.5E-3</v>
      </c>
      <c r="P291" s="271"/>
      <c r="Q291" s="271"/>
      <c r="R291" s="271"/>
      <c r="S291" s="200"/>
      <c r="T291" s="200"/>
    </row>
    <row r="292" spans="1:20" ht="12.75" customHeight="1" x14ac:dyDescent="0.2">
      <c r="A292" s="189"/>
      <c r="B292" s="250"/>
      <c r="C292" s="264"/>
      <c r="D292" s="261"/>
      <c r="E292" s="361"/>
      <c r="F292" s="297"/>
      <c r="G292" s="256"/>
      <c r="H292" s="272"/>
      <c r="I292" s="253"/>
      <c r="J292" s="272"/>
      <c r="K292" s="23"/>
      <c r="L292" s="23"/>
      <c r="M292" s="23"/>
      <c r="N292" s="122"/>
      <c r="O292" s="45">
        <f t="shared" si="417"/>
        <v>0</v>
      </c>
      <c r="P292" s="272"/>
      <c r="Q292" s="272"/>
      <c r="R292" s="272"/>
      <c r="S292" s="200"/>
      <c r="T292" s="200"/>
    </row>
    <row r="293" spans="1:20" ht="12.75" customHeight="1" x14ac:dyDescent="0.2">
      <c r="A293" s="191">
        <v>2</v>
      </c>
      <c r="B293" s="250" t="s">
        <v>102</v>
      </c>
      <c r="C293" s="250" t="s">
        <v>103</v>
      </c>
      <c r="D293" s="325" t="s">
        <v>23</v>
      </c>
      <c r="E293" s="359">
        <v>1472.88</v>
      </c>
      <c r="F293" s="295">
        <f t="shared" ref="F293" si="492">H293+J293+R293</f>
        <v>1.2193538375999999</v>
      </c>
      <c r="G293" s="309">
        <v>0.26500000000000001</v>
      </c>
      <c r="H293" s="270">
        <f t="shared" ref="H293" si="493">G293*$P$8/1000</f>
        <v>0.50315549999999998</v>
      </c>
      <c r="I293" s="309">
        <v>1.4200000000000001E-2</v>
      </c>
      <c r="J293" s="270">
        <f t="shared" ref="J293" si="494">I293*$P$9/1000</f>
        <v>3.3444834E-2</v>
      </c>
      <c r="K293" s="23" t="s">
        <v>104</v>
      </c>
      <c r="L293" s="23" t="s">
        <v>30</v>
      </c>
      <c r="M293" s="23">
        <v>9</v>
      </c>
      <c r="N293" s="122">
        <v>6.7000000000000004E-2</v>
      </c>
      <c r="O293" s="45">
        <f t="shared" si="417"/>
        <v>0.60299999999999998</v>
      </c>
      <c r="P293" s="270">
        <f t="shared" ref="P293" si="495">E293*F293</f>
        <v>1795.9618803242881</v>
      </c>
      <c r="Q293" s="270">
        <f t="shared" ref="Q293" si="496">SUM(O293:O296)</f>
        <v>0.60299999999999998</v>
      </c>
      <c r="R293" s="270">
        <f t="shared" ref="R293" si="497">Q293*1.02*1.05*$R$14</f>
        <v>0.68275350359999987</v>
      </c>
      <c r="S293" s="200">
        <f t="shared" ref="S293" si="498">F293*$S$21</f>
        <v>1.3956830599216627</v>
      </c>
      <c r="T293" s="200">
        <f t="shared" ref="T293" si="499">E293*S293</f>
        <v>2055.6736652974187</v>
      </c>
    </row>
    <row r="294" spans="1:20" ht="12.75" customHeight="1" x14ac:dyDescent="0.2">
      <c r="A294" s="191"/>
      <c r="B294" s="250"/>
      <c r="C294" s="250"/>
      <c r="D294" s="326"/>
      <c r="E294" s="360"/>
      <c r="F294" s="296"/>
      <c r="G294" s="309"/>
      <c r="H294" s="271"/>
      <c r="I294" s="309"/>
      <c r="J294" s="271"/>
      <c r="K294" s="54"/>
      <c r="L294" s="54"/>
      <c r="M294" s="54"/>
      <c r="N294" s="129"/>
      <c r="O294" s="45">
        <f t="shared" si="417"/>
        <v>0</v>
      </c>
      <c r="P294" s="271"/>
      <c r="Q294" s="271"/>
      <c r="R294" s="271"/>
      <c r="S294" s="200"/>
      <c r="T294" s="200"/>
    </row>
    <row r="295" spans="1:20" ht="12.75" customHeight="1" x14ac:dyDescent="0.2">
      <c r="A295" s="191"/>
      <c r="B295" s="250"/>
      <c r="C295" s="250"/>
      <c r="D295" s="326"/>
      <c r="E295" s="360"/>
      <c r="F295" s="296"/>
      <c r="G295" s="309"/>
      <c r="H295" s="271"/>
      <c r="I295" s="309"/>
      <c r="J295" s="271"/>
      <c r="K295" s="54"/>
      <c r="L295" s="54"/>
      <c r="M295" s="56"/>
      <c r="N295" s="57"/>
      <c r="O295" s="45">
        <f t="shared" si="417"/>
        <v>0</v>
      </c>
      <c r="P295" s="271"/>
      <c r="Q295" s="271"/>
      <c r="R295" s="271"/>
      <c r="S295" s="200"/>
      <c r="T295" s="200"/>
    </row>
    <row r="296" spans="1:20" ht="12.75" customHeight="1" x14ac:dyDescent="0.2">
      <c r="A296" s="191"/>
      <c r="B296" s="250"/>
      <c r="C296" s="250"/>
      <c r="D296" s="327"/>
      <c r="E296" s="361"/>
      <c r="F296" s="297"/>
      <c r="G296" s="309"/>
      <c r="H296" s="272"/>
      <c r="I296" s="309"/>
      <c r="J296" s="272"/>
      <c r="K296" s="23"/>
      <c r="L296" s="23"/>
      <c r="M296" s="23"/>
      <c r="N296" s="122"/>
      <c r="O296" s="45">
        <f t="shared" si="417"/>
        <v>0</v>
      </c>
      <c r="P296" s="272"/>
      <c r="Q296" s="272"/>
      <c r="R296" s="272"/>
      <c r="S296" s="200"/>
      <c r="T296" s="200"/>
    </row>
    <row r="297" spans="1:20" ht="12.75" customHeight="1" x14ac:dyDescent="0.2">
      <c r="A297" s="187">
        <v>3</v>
      </c>
      <c r="B297" s="250" t="s">
        <v>105</v>
      </c>
      <c r="C297" s="341" t="s">
        <v>106</v>
      </c>
      <c r="D297" s="325" t="s">
        <v>23</v>
      </c>
      <c r="E297" s="359">
        <v>1320.98</v>
      </c>
      <c r="F297" s="295">
        <f t="shared" ref="F297" si="500">H297+J297+R297</f>
        <v>1.4675332856159999</v>
      </c>
      <c r="G297" s="316">
        <v>0.28899999999999998</v>
      </c>
      <c r="H297" s="270">
        <f t="shared" ref="H297" si="501">G297*$P$8/1000</f>
        <v>0.54872429999999994</v>
      </c>
      <c r="I297" s="308">
        <v>0.01</v>
      </c>
      <c r="J297" s="270">
        <f t="shared" ref="J297" si="502">I297*$P$9/1000</f>
        <v>2.3552700000000003E-2</v>
      </c>
      <c r="K297" s="23" t="s">
        <v>107</v>
      </c>
      <c r="L297" s="23" t="s">
        <v>30</v>
      </c>
      <c r="M297" s="23">
        <v>0.63</v>
      </c>
      <c r="N297" s="122">
        <v>1.111</v>
      </c>
      <c r="O297" s="45">
        <f t="shared" si="417"/>
        <v>0.69993000000000005</v>
      </c>
      <c r="P297" s="270">
        <f t="shared" ref="P297" si="503">E297*F297</f>
        <v>1938.5821196330237</v>
      </c>
      <c r="Q297" s="270">
        <f t="shared" ref="Q297" si="504">SUM(O297:O300)</f>
        <v>0.79068000000000005</v>
      </c>
      <c r="R297" s="270">
        <f t="shared" ref="R297" si="505">Q297*1.02*1.05*$R$14</f>
        <v>0.89525628561600001</v>
      </c>
      <c r="S297" s="200">
        <f t="shared" ref="S297" si="506">F297*$S$21</f>
        <v>1.6797514252604755</v>
      </c>
      <c r="T297" s="200">
        <f t="shared" ref="T297" si="507">E297*S297</f>
        <v>2218.9180377405828</v>
      </c>
    </row>
    <row r="298" spans="1:20" ht="12.75" customHeight="1" x14ac:dyDescent="0.2">
      <c r="A298" s="188"/>
      <c r="B298" s="250"/>
      <c r="C298" s="342"/>
      <c r="D298" s="326"/>
      <c r="E298" s="360"/>
      <c r="F298" s="296"/>
      <c r="G298" s="316"/>
      <c r="H298" s="271"/>
      <c r="I298" s="308"/>
      <c r="J298" s="271"/>
      <c r="K298" s="23"/>
      <c r="L298" s="23"/>
      <c r="M298" s="23"/>
      <c r="N298" s="122"/>
      <c r="O298" s="45">
        <f t="shared" si="417"/>
        <v>0</v>
      </c>
      <c r="P298" s="271"/>
      <c r="Q298" s="271"/>
      <c r="R298" s="271"/>
      <c r="S298" s="200"/>
      <c r="T298" s="200"/>
    </row>
    <row r="299" spans="1:20" ht="12.75" customHeight="1" x14ac:dyDescent="0.2">
      <c r="A299" s="188"/>
      <c r="B299" s="250"/>
      <c r="C299" s="342"/>
      <c r="D299" s="326"/>
      <c r="E299" s="360"/>
      <c r="F299" s="296"/>
      <c r="G299" s="316"/>
      <c r="H299" s="271"/>
      <c r="I299" s="308"/>
      <c r="J299" s="271"/>
      <c r="K299" s="23" t="s">
        <v>63</v>
      </c>
      <c r="L299" s="23" t="s">
        <v>30</v>
      </c>
      <c r="M299" s="23">
        <v>0.55000000000000004</v>
      </c>
      <c r="N299" s="122">
        <v>0.16500000000000001</v>
      </c>
      <c r="O299" s="45">
        <f t="shared" si="417"/>
        <v>9.0750000000000011E-2</v>
      </c>
      <c r="P299" s="271"/>
      <c r="Q299" s="271"/>
      <c r="R299" s="271"/>
      <c r="S299" s="200"/>
      <c r="T299" s="200"/>
    </row>
    <row r="300" spans="1:20" ht="12.75" customHeight="1" x14ac:dyDescent="0.2">
      <c r="A300" s="189"/>
      <c r="B300" s="250"/>
      <c r="C300" s="343"/>
      <c r="D300" s="327"/>
      <c r="E300" s="361"/>
      <c r="F300" s="297"/>
      <c r="G300" s="316"/>
      <c r="H300" s="272"/>
      <c r="I300" s="308"/>
      <c r="J300" s="272"/>
      <c r="K300" s="26"/>
      <c r="L300" s="26"/>
      <c r="M300" s="26"/>
      <c r="N300" s="134"/>
      <c r="O300" s="45">
        <f t="shared" si="417"/>
        <v>0</v>
      </c>
      <c r="P300" s="272"/>
      <c r="Q300" s="272"/>
      <c r="R300" s="272"/>
      <c r="S300" s="200"/>
      <c r="T300" s="200"/>
    </row>
    <row r="301" spans="1:20" ht="12.75" customHeight="1" x14ac:dyDescent="0.2">
      <c r="A301" s="191">
        <v>4</v>
      </c>
      <c r="B301" s="262" t="s">
        <v>632</v>
      </c>
      <c r="C301" s="341" t="s">
        <v>644</v>
      </c>
      <c r="D301" s="319" t="s">
        <v>78</v>
      </c>
      <c r="E301" s="359">
        <v>151.9</v>
      </c>
      <c r="F301" s="295">
        <f t="shared" ref="F301" si="508">H301+J301+R301</f>
        <v>7.7642404784119208</v>
      </c>
      <c r="G301" s="371">
        <v>2.56</v>
      </c>
      <c r="H301" s="270">
        <f t="shared" ref="H301" si="509">G301*$P$8/1000</f>
        <v>4.8606720000000001</v>
      </c>
      <c r="I301" s="254">
        <v>0.214</v>
      </c>
      <c r="J301" s="270">
        <f t="shared" ref="J301" si="510">I301*$P$9/1000</f>
        <v>0.50402778000000004</v>
      </c>
      <c r="K301" s="23" t="s">
        <v>108</v>
      </c>
      <c r="L301" s="23" t="s">
        <v>23</v>
      </c>
      <c r="M301" s="23">
        <v>1</v>
      </c>
      <c r="N301" s="122">
        <v>1.181</v>
      </c>
      <c r="O301" s="45">
        <f t="shared" si="417"/>
        <v>1.181</v>
      </c>
      <c r="P301" s="270">
        <f t="shared" ref="P301" si="511">E301*F301</f>
        <v>1179.3881286707708</v>
      </c>
      <c r="Q301" s="270">
        <f t="shared" ref="Q301" si="512">SUM(O301:O304)</f>
        <v>2.1192465999999999</v>
      </c>
      <c r="R301" s="270">
        <f t="shared" ref="R301" si="513">Q301*1.02*1.05*$R$14</f>
        <v>2.3995406984119199</v>
      </c>
      <c r="S301" s="200">
        <f t="shared" ref="S301" si="514">F301*$S$21</f>
        <v>8.8870175126577102</v>
      </c>
      <c r="T301" s="200">
        <f t="shared" ref="T301" si="515">E301*S301</f>
        <v>1349.9379601727062</v>
      </c>
    </row>
    <row r="302" spans="1:20" ht="12.75" customHeight="1" x14ac:dyDescent="0.2">
      <c r="A302" s="191"/>
      <c r="B302" s="263"/>
      <c r="C302" s="342"/>
      <c r="D302" s="320"/>
      <c r="E302" s="360"/>
      <c r="F302" s="296"/>
      <c r="G302" s="372"/>
      <c r="H302" s="271"/>
      <c r="I302" s="255"/>
      <c r="J302" s="271"/>
      <c r="K302" s="23" t="s">
        <v>109</v>
      </c>
      <c r="L302" s="23" t="s">
        <v>30</v>
      </c>
      <c r="M302" s="23">
        <v>2.15</v>
      </c>
      <c r="N302" s="122">
        <v>0.4</v>
      </c>
      <c r="O302" s="45">
        <f t="shared" si="417"/>
        <v>0.86</v>
      </c>
      <c r="P302" s="271"/>
      <c r="Q302" s="271"/>
      <c r="R302" s="271"/>
      <c r="S302" s="200"/>
      <c r="T302" s="200"/>
    </row>
    <row r="303" spans="1:20" ht="12.75" customHeight="1" x14ac:dyDescent="0.2">
      <c r="A303" s="191"/>
      <c r="B303" s="263"/>
      <c r="C303" s="342"/>
      <c r="D303" s="320"/>
      <c r="E303" s="360"/>
      <c r="F303" s="296"/>
      <c r="G303" s="372"/>
      <c r="H303" s="271"/>
      <c r="I303" s="255"/>
      <c r="J303" s="271"/>
      <c r="K303" s="23" t="s">
        <v>110</v>
      </c>
      <c r="L303" s="23" t="s">
        <v>30</v>
      </c>
      <c r="M303" s="16">
        <v>0.08</v>
      </c>
      <c r="N303" s="122">
        <v>0.96699999999999997</v>
      </c>
      <c r="O303" s="45">
        <f t="shared" si="417"/>
        <v>7.7359999999999998E-2</v>
      </c>
      <c r="P303" s="271"/>
      <c r="Q303" s="271"/>
      <c r="R303" s="271"/>
      <c r="S303" s="200"/>
      <c r="T303" s="200"/>
    </row>
    <row r="304" spans="1:20" ht="12.75" customHeight="1" x14ac:dyDescent="0.2">
      <c r="A304" s="191"/>
      <c r="B304" s="264"/>
      <c r="C304" s="343"/>
      <c r="D304" s="321"/>
      <c r="E304" s="361"/>
      <c r="F304" s="297"/>
      <c r="G304" s="373"/>
      <c r="H304" s="272"/>
      <c r="I304" s="256"/>
      <c r="J304" s="272"/>
      <c r="K304" s="23" t="s">
        <v>59</v>
      </c>
      <c r="L304" s="23" t="s">
        <v>30</v>
      </c>
      <c r="M304" s="23">
        <v>1.1000000000000001E-3</v>
      </c>
      <c r="N304" s="122">
        <v>0.80600000000000005</v>
      </c>
      <c r="O304" s="45">
        <f t="shared" si="417"/>
        <v>8.8660000000000008E-4</v>
      </c>
      <c r="P304" s="272"/>
      <c r="Q304" s="272"/>
      <c r="R304" s="272"/>
      <c r="S304" s="200"/>
      <c r="T304" s="200"/>
    </row>
    <row r="305" spans="1:20" ht="12.75" customHeight="1" x14ac:dyDescent="0.2">
      <c r="A305" s="187">
        <v>5</v>
      </c>
      <c r="B305" s="250" t="s">
        <v>669</v>
      </c>
      <c r="C305" s="250" t="s">
        <v>233</v>
      </c>
      <c r="D305" s="307" t="s">
        <v>39</v>
      </c>
      <c r="E305" s="295">
        <v>3258.76</v>
      </c>
      <c r="F305" s="295">
        <f t="shared" ref="F305" si="516">H305+J305+R305</f>
        <v>1.8778811107699198</v>
      </c>
      <c r="G305" s="269">
        <v>0.57999999999999996</v>
      </c>
      <c r="H305" s="270">
        <f t="shared" ref="H305" si="517">G305*$P$8/1000</f>
        <v>1.1012459999999999</v>
      </c>
      <c r="I305" s="269">
        <v>0.1192</v>
      </c>
      <c r="J305" s="270">
        <f t="shared" ref="J305" si="518">I305*$P$9/1000</f>
        <v>0.28074818399999996</v>
      </c>
      <c r="K305" s="23" t="s">
        <v>101</v>
      </c>
      <c r="L305" s="122" t="s">
        <v>28</v>
      </c>
      <c r="M305" s="24">
        <v>2.41E-2</v>
      </c>
      <c r="N305" s="122">
        <v>17.526</v>
      </c>
      <c r="O305" s="45">
        <f t="shared" si="417"/>
        <v>0.42237659999999999</v>
      </c>
      <c r="P305" s="270">
        <f t="shared" ref="P305" si="519">E305*F305</f>
        <v>6119.5638485325844</v>
      </c>
      <c r="Q305" s="270">
        <f t="shared" ref="Q305" si="520">SUM(O305:O308)</f>
        <v>0.43796159999999995</v>
      </c>
      <c r="R305" s="270">
        <f t="shared" ref="R305" si="521">Q305*1.02*1.05*$R$14</f>
        <v>0.49588692676991997</v>
      </c>
      <c r="S305" s="200">
        <f t="shared" ref="S305" si="522">F305*$S$21</f>
        <v>2.1494391324565041</v>
      </c>
      <c r="T305" s="200">
        <f t="shared" ref="T305" si="523">E305*S305</f>
        <v>7004.5062672839576</v>
      </c>
    </row>
    <row r="306" spans="1:20" ht="12.75" customHeight="1" x14ac:dyDescent="0.2">
      <c r="A306" s="188"/>
      <c r="B306" s="250"/>
      <c r="C306" s="250"/>
      <c r="D306" s="307"/>
      <c r="E306" s="296"/>
      <c r="F306" s="296"/>
      <c r="G306" s="269"/>
      <c r="H306" s="271"/>
      <c r="I306" s="269"/>
      <c r="J306" s="271"/>
      <c r="K306" s="23" t="s">
        <v>113</v>
      </c>
      <c r="L306" s="23" t="s">
        <v>23</v>
      </c>
      <c r="M306" s="24">
        <v>5.28E-2</v>
      </c>
      <c r="N306" s="122">
        <v>0.27500000000000002</v>
      </c>
      <c r="O306" s="45">
        <f t="shared" si="417"/>
        <v>1.4520000000000002E-2</v>
      </c>
      <c r="P306" s="271"/>
      <c r="Q306" s="271"/>
      <c r="R306" s="271"/>
      <c r="S306" s="200"/>
      <c r="T306" s="200"/>
    </row>
    <row r="307" spans="1:20" ht="12.75" customHeight="1" x14ac:dyDescent="0.2">
      <c r="A307" s="188"/>
      <c r="B307" s="250"/>
      <c r="C307" s="250"/>
      <c r="D307" s="307"/>
      <c r="E307" s="296"/>
      <c r="F307" s="296"/>
      <c r="G307" s="269"/>
      <c r="H307" s="271"/>
      <c r="I307" s="269"/>
      <c r="J307" s="271"/>
      <c r="K307" s="23" t="s">
        <v>48</v>
      </c>
      <c r="L307" s="23" t="s">
        <v>33</v>
      </c>
      <c r="M307" s="24">
        <v>7.1000000000000004E-3</v>
      </c>
      <c r="N307" s="122">
        <v>0.15</v>
      </c>
      <c r="O307" s="45">
        <f t="shared" si="417"/>
        <v>1.065E-3</v>
      </c>
      <c r="P307" s="271"/>
      <c r="Q307" s="271"/>
      <c r="R307" s="271"/>
      <c r="S307" s="200"/>
      <c r="T307" s="200"/>
    </row>
    <row r="308" spans="1:20" ht="12.75" customHeight="1" x14ac:dyDescent="0.2">
      <c r="A308" s="189"/>
      <c r="B308" s="250"/>
      <c r="C308" s="250"/>
      <c r="D308" s="307"/>
      <c r="E308" s="297"/>
      <c r="F308" s="297"/>
      <c r="G308" s="269"/>
      <c r="H308" s="272"/>
      <c r="I308" s="269"/>
      <c r="J308" s="272"/>
      <c r="K308" s="23"/>
      <c r="L308" s="23"/>
      <c r="M308" s="23"/>
      <c r="N308" s="122"/>
      <c r="O308" s="45">
        <f t="shared" si="417"/>
        <v>0</v>
      </c>
      <c r="P308" s="272"/>
      <c r="Q308" s="272"/>
      <c r="R308" s="272"/>
      <c r="S308" s="200"/>
      <c r="T308" s="200"/>
    </row>
    <row r="309" spans="1:20" ht="12.75" customHeight="1" x14ac:dyDescent="0.2">
      <c r="A309" s="191">
        <v>6</v>
      </c>
      <c r="B309" s="250" t="s">
        <v>633</v>
      </c>
      <c r="C309" s="250" t="s">
        <v>111</v>
      </c>
      <c r="D309" s="325" t="s">
        <v>23</v>
      </c>
      <c r="E309" s="295">
        <v>3258.76</v>
      </c>
      <c r="F309" s="295">
        <f t="shared" ref="F309" si="524">H309+J309+R309</f>
        <v>1.1379742326</v>
      </c>
      <c r="G309" s="316">
        <v>0.224</v>
      </c>
      <c r="H309" s="270">
        <f t="shared" ref="H309" si="525">G309*$P$8/1000</f>
        <v>0.42530880000000004</v>
      </c>
      <c r="I309" s="309">
        <v>1.2699999999999999E-2</v>
      </c>
      <c r="J309" s="270">
        <f t="shared" ref="J309" si="526">I309*$P$9/1000</f>
        <v>2.9911928999999997E-2</v>
      </c>
      <c r="K309" s="23" t="s">
        <v>104</v>
      </c>
      <c r="L309" s="23" t="s">
        <v>30</v>
      </c>
      <c r="M309" s="23">
        <v>9</v>
      </c>
      <c r="N309" s="122">
        <v>6.7000000000000004E-2</v>
      </c>
      <c r="O309" s="45">
        <f t="shared" si="417"/>
        <v>0.60299999999999998</v>
      </c>
      <c r="P309" s="270">
        <f t="shared" ref="P309" si="527">E309*F309</f>
        <v>3708.3849102275763</v>
      </c>
      <c r="Q309" s="270">
        <f t="shared" ref="Q309" si="528">SUM(O309:O312)</f>
        <v>0.60299999999999998</v>
      </c>
      <c r="R309" s="270">
        <f t="shared" ref="R309" si="529">Q309*1.02*1.05*$R$14</f>
        <v>0.68275350359999987</v>
      </c>
      <c r="S309" s="200">
        <f t="shared" ref="S309" si="530">F309*$S$21</f>
        <v>1.3025352527640859</v>
      </c>
      <c r="T309" s="200">
        <f t="shared" ref="T309" si="531">E309*S309</f>
        <v>4244.6497802974927</v>
      </c>
    </row>
    <row r="310" spans="1:20" ht="12.75" customHeight="1" x14ac:dyDescent="0.2">
      <c r="A310" s="191"/>
      <c r="B310" s="250"/>
      <c r="C310" s="250"/>
      <c r="D310" s="326"/>
      <c r="E310" s="296"/>
      <c r="F310" s="296"/>
      <c r="G310" s="316"/>
      <c r="H310" s="271"/>
      <c r="I310" s="309"/>
      <c r="J310" s="271"/>
      <c r="K310" s="54"/>
      <c r="L310" s="54"/>
      <c r="M310" s="54"/>
      <c r="N310" s="54"/>
      <c r="O310" s="45">
        <f t="shared" si="417"/>
        <v>0</v>
      </c>
      <c r="P310" s="271"/>
      <c r="Q310" s="271"/>
      <c r="R310" s="271"/>
      <c r="S310" s="200"/>
      <c r="T310" s="200"/>
    </row>
    <row r="311" spans="1:20" ht="12.75" customHeight="1" x14ac:dyDescent="0.2">
      <c r="A311" s="191"/>
      <c r="B311" s="250"/>
      <c r="C311" s="250"/>
      <c r="D311" s="326"/>
      <c r="E311" s="296"/>
      <c r="F311" s="296"/>
      <c r="G311" s="316"/>
      <c r="H311" s="271"/>
      <c r="I311" s="309"/>
      <c r="J311" s="271"/>
      <c r="K311" s="54"/>
      <c r="L311" s="54"/>
      <c r="M311" s="58"/>
      <c r="N311" s="54"/>
      <c r="O311" s="45">
        <f t="shared" si="417"/>
        <v>0</v>
      </c>
      <c r="P311" s="271"/>
      <c r="Q311" s="271"/>
      <c r="R311" s="271"/>
      <c r="S311" s="200"/>
      <c r="T311" s="200"/>
    </row>
    <row r="312" spans="1:20" ht="12.75" customHeight="1" x14ac:dyDescent="0.2">
      <c r="A312" s="191"/>
      <c r="B312" s="250"/>
      <c r="C312" s="250"/>
      <c r="D312" s="327"/>
      <c r="E312" s="297"/>
      <c r="F312" s="297"/>
      <c r="G312" s="316"/>
      <c r="H312" s="272"/>
      <c r="I312" s="309"/>
      <c r="J312" s="272"/>
      <c r="K312" s="54"/>
      <c r="L312" s="54"/>
      <c r="M312" s="54"/>
      <c r="N312" s="129"/>
      <c r="O312" s="45">
        <f t="shared" si="417"/>
        <v>0</v>
      </c>
      <c r="P312" s="272"/>
      <c r="Q312" s="272"/>
      <c r="R312" s="272"/>
      <c r="S312" s="200"/>
      <c r="T312" s="200"/>
    </row>
    <row r="313" spans="1:20" ht="12.75" customHeight="1" x14ac:dyDescent="0.2">
      <c r="A313" s="187">
        <v>7</v>
      </c>
      <c r="B313" s="250" t="s">
        <v>114</v>
      </c>
      <c r="C313" s="262" t="s">
        <v>123</v>
      </c>
      <c r="D313" s="325" t="s">
        <v>23</v>
      </c>
      <c r="E313" s="268">
        <v>3258.76</v>
      </c>
      <c r="F313" s="295">
        <f t="shared" ref="F313" si="532">H313+J313+R313</f>
        <v>1.3475804916960001</v>
      </c>
      <c r="G313" s="316">
        <v>0.23100000000000001</v>
      </c>
      <c r="H313" s="270">
        <f t="shared" ref="H313" si="533">G313*$P$8/1000</f>
        <v>0.43859970000000004</v>
      </c>
      <c r="I313" s="316">
        <v>8.9999999999999993E-3</v>
      </c>
      <c r="J313" s="270">
        <f t="shared" ref="J313" si="534">I313*$P$9/1000</f>
        <v>2.1197429999999996E-2</v>
      </c>
      <c r="K313" s="23" t="s">
        <v>107</v>
      </c>
      <c r="L313" s="23" t="s">
        <v>30</v>
      </c>
      <c r="M313" s="23">
        <v>0.63</v>
      </c>
      <c r="N313" s="122">
        <v>1.111</v>
      </c>
      <c r="O313" s="45">
        <f t="shared" si="417"/>
        <v>0.69993000000000005</v>
      </c>
      <c r="P313" s="270">
        <f t="shared" ref="P313" si="535">E313*F313</f>
        <v>4391.4414031192573</v>
      </c>
      <c r="Q313" s="270">
        <f t="shared" ref="Q313" si="536">SUM(O313:O316)</f>
        <v>0.78408000000000011</v>
      </c>
      <c r="R313" s="270">
        <f t="shared" ref="R313" si="537">Q313*1.02*1.05*$R$14</f>
        <v>0.88778336169600014</v>
      </c>
      <c r="S313" s="200">
        <f t="shared" ref="S313" si="538">F313*$S$21</f>
        <v>1.5424524089274187</v>
      </c>
      <c r="T313" s="200">
        <f t="shared" ref="T313" si="539">E313*S313</f>
        <v>5026.4822121163152</v>
      </c>
    </row>
    <row r="314" spans="1:20" ht="12.75" customHeight="1" x14ac:dyDescent="0.2">
      <c r="A314" s="188"/>
      <c r="B314" s="250"/>
      <c r="C314" s="263"/>
      <c r="D314" s="326"/>
      <c r="E314" s="268"/>
      <c r="F314" s="296"/>
      <c r="G314" s="316"/>
      <c r="H314" s="271"/>
      <c r="I314" s="316"/>
      <c r="J314" s="271"/>
      <c r="K314" s="23"/>
      <c r="L314" s="23"/>
      <c r="M314" s="23"/>
      <c r="N314" s="122"/>
      <c r="O314" s="45">
        <f t="shared" si="417"/>
        <v>0</v>
      </c>
      <c r="P314" s="271"/>
      <c r="Q314" s="271"/>
      <c r="R314" s="271"/>
      <c r="S314" s="200"/>
      <c r="T314" s="200"/>
    </row>
    <row r="315" spans="1:20" ht="12.75" customHeight="1" x14ac:dyDescent="0.2">
      <c r="A315" s="188"/>
      <c r="B315" s="250"/>
      <c r="C315" s="263"/>
      <c r="D315" s="326"/>
      <c r="E315" s="268"/>
      <c r="F315" s="296"/>
      <c r="G315" s="316"/>
      <c r="H315" s="271"/>
      <c r="I315" s="316"/>
      <c r="J315" s="271"/>
      <c r="K315" s="23" t="s">
        <v>63</v>
      </c>
      <c r="L315" s="23" t="s">
        <v>30</v>
      </c>
      <c r="M315" s="23">
        <v>0.51</v>
      </c>
      <c r="N315" s="122">
        <v>0.16500000000000001</v>
      </c>
      <c r="O315" s="45">
        <f t="shared" si="417"/>
        <v>8.4150000000000003E-2</v>
      </c>
      <c r="P315" s="271"/>
      <c r="Q315" s="271"/>
      <c r="R315" s="271"/>
      <c r="S315" s="200"/>
      <c r="T315" s="200"/>
    </row>
    <row r="316" spans="1:20" ht="12.75" customHeight="1" x14ac:dyDescent="0.2">
      <c r="A316" s="189"/>
      <c r="B316" s="250"/>
      <c r="C316" s="264"/>
      <c r="D316" s="327"/>
      <c r="E316" s="268"/>
      <c r="F316" s="297"/>
      <c r="G316" s="316"/>
      <c r="H316" s="272"/>
      <c r="I316" s="316"/>
      <c r="J316" s="272"/>
      <c r="K316" s="23"/>
      <c r="L316" s="23"/>
      <c r="M316" s="23"/>
      <c r="N316" s="122"/>
      <c r="O316" s="45">
        <f t="shared" si="417"/>
        <v>0</v>
      </c>
      <c r="P316" s="272"/>
      <c r="Q316" s="272"/>
      <c r="R316" s="272"/>
      <c r="S316" s="200"/>
      <c r="T316" s="200"/>
    </row>
    <row r="317" spans="1:20" ht="12.75" customHeight="1" x14ac:dyDescent="0.2">
      <c r="A317" s="187">
        <v>7</v>
      </c>
      <c r="B317" s="250" t="s">
        <v>695</v>
      </c>
      <c r="C317" s="262" t="s">
        <v>693</v>
      </c>
      <c r="D317" s="325" t="s">
        <v>23</v>
      </c>
      <c r="E317" s="268">
        <v>139.81</v>
      </c>
      <c r="F317" s="295">
        <f t="shared" ref="F317" si="540">H317+J317+R317</f>
        <v>0.95417816909640008</v>
      </c>
      <c r="G317" s="316">
        <v>0.27800000000000002</v>
      </c>
      <c r="H317" s="270">
        <f t="shared" ref="H317" si="541">G317*$P$8/1000</f>
        <v>0.52783860000000005</v>
      </c>
      <c r="I317" s="316">
        <v>8.0000000000000002E-3</v>
      </c>
      <c r="J317" s="270">
        <f t="shared" ref="J317" si="542">I317*$P$9/1000</f>
        <v>1.884216E-2</v>
      </c>
      <c r="K317" s="47" t="s">
        <v>51</v>
      </c>
      <c r="L317" s="47" t="s">
        <v>30</v>
      </c>
      <c r="M317" s="47">
        <v>0.183</v>
      </c>
      <c r="N317" s="20">
        <v>1.012</v>
      </c>
      <c r="O317" s="45">
        <f t="shared" ref="O317:O380" si="543">M317*N317</f>
        <v>0.185196</v>
      </c>
      <c r="P317" s="270">
        <f t="shared" ref="P317" si="544">E317*F317</f>
        <v>133.40364982136771</v>
      </c>
      <c r="Q317" s="270">
        <f t="shared" ref="Q317" si="545">SUM(O317:O320)</f>
        <v>0.35989699999999997</v>
      </c>
      <c r="R317" s="270">
        <f t="shared" ref="R317" si="546">Q317*1.02*1.05*$R$14</f>
        <v>0.40749740909639998</v>
      </c>
      <c r="S317" s="200">
        <f t="shared" ref="S317" si="547">F317*$S$21</f>
        <v>1.0921606720622614</v>
      </c>
      <c r="T317" s="200">
        <f t="shared" ref="T317" si="548">E317*S317</f>
        <v>152.69498356102477</v>
      </c>
    </row>
    <row r="318" spans="1:20" ht="12.75" customHeight="1" x14ac:dyDescent="0.2">
      <c r="A318" s="188"/>
      <c r="B318" s="250"/>
      <c r="C318" s="263"/>
      <c r="D318" s="326"/>
      <c r="E318" s="268"/>
      <c r="F318" s="296"/>
      <c r="G318" s="316"/>
      <c r="H318" s="271"/>
      <c r="I318" s="316"/>
      <c r="J318" s="271"/>
      <c r="K318" s="47" t="s">
        <v>52</v>
      </c>
      <c r="L318" s="47" t="s">
        <v>30</v>
      </c>
      <c r="M318" s="47">
        <v>6.9999999999999999E-4</v>
      </c>
      <c r="N318" s="115">
        <v>0.7</v>
      </c>
      <c r="O318" s="45">
        <f t="shared" si="543"/>
        <v>4.8999999999999998E-4</v>
      </c>
      <c r="P318" s="271"/>
      <c r="Q318" s="271"/>
      <c r="R318" s="271"/>
      <c r="S318" s="200"/>
      <c r="T318" s="200"/>
    </row>
    <row r="319" spans="1:20" ht="12.75" customHeight="1" x14ac:dyDescent="0.2">
      <c r="A319" s="188"/>
      <c r="B319" s="250"/>
      <c r="C319" s="263"/>
      <c r="D319" s="326"/>
      <c r="E319" s="268"/>
      <c r="F319" s="296"/>
      <c r="G319" s="316"/>
      <c r="H319" s="271"/>
      <c r="I319" s="316"/>
      <c r="J319" s="271"/>
      <c r="K319" s="47" t="s">
        <v>53</v>
      </c>
      <c r="L319" s="47" t="s">
        <v>30</v>
      </c>
      <c r="M319" s="47">
        <v>0.113</v>
      </c>
      <c r="N319" s="115">
        <v>0.79700000000000004</v>
      </c>
      <c r="O319" s="45">
        <f t="shared" si="543"/>
        <v>9.0061000000000002E-2</v>
      </c>
      <c r="P319" s="271"/>
      <c r="Q319" s="271"/>
      <c r="R319" s="271"/>
      <c r="S319" s="200"/>
      <c r="T319" s="200"/>
    </row>
    <row r="320" spans="1:20" ht="12.75" customHeight="1" x14ac:dyDescent="0.2">
      <c r="A320" s="189"/>
      <c r="B320" s="250"/>
      <c r="C320" s="264"/>
      <c r="D320" s="327"/>
      <c r="E320" s="268"/>
      <c r="F320" s="297"/>
      <c r="G320" s="316"/>
      <c r="H320" s="272"/>
      <c r="I320" s="316"/>
      <c r="J320" s="272"/>
      <c r="K320" s="23" t="s">
        <v>63</v>
      </c>
      <c r="L320" s="23" t="s">
        <v>30</v>
      </c>
      <c r="M320" s="23">
        <v>0.51</v>
      </c>
      <c r="N320" s="122">
        <v>0.16500000000000001</v>
      </c>
      <c r="O320" s="45">
        <f t="shared" si="543"/>
        <v>8.4150000000000003E-2</v>
      </c>
      <c r="P320" s="272"/>
      <c r="Q320" s="272"/>
      <c r="R320" s="272"/>
      <c r="S320" s="200"/>
      <c r="T320" s="200"/>
    </row>
    <row r="321" spans="1:20" ht="12.75" customHeight="1" x14ac:dyDescent="0.2">
      <c r="A321" s="187">
        <v>9</v>
      </c>
      <c r="B321" s="250" t="s">
        <v>112</v>
      </c>
      <c r="C321" s="250" t="s">
        <v>1340</v>
      </c>
      <c r="D321" s="307" t="s">
        <v>39</v>
      </c>
      <c r="E321" s="295">
        <v>700.02</v>
      </c>
      <c r="F321" s="295">
        <f t="shared" ref="F321" si="549">H321+J321+R321</f>
        <v>1.31002926108</v>
      </c>
      <c r="G321" s="269">
        <v>0.371</v>
      </c>
      <c r="H321" s="270">
        <f t="shared" ref="H321" si="550">G321*$P$8/1000</f>
        <v>0.70441769999999992</v>
      </c>
      <c r="I321" s="269">
        <v>6.2E-2</v>
      </c>
      <c r="J321" s="270">
        <f t="shared" ref="J321" si="551">I321*$P$9/1000</f>
        <v>0.14602673999999999</v>
      </c>
      <c r="K321" s="23" t="s">
        <v>47</v>
      </c>
      <c r="L321" s="23" t="s">
        <v>33</v>
      </c>
      <c r="M321" s="23">
        <v>1.5100000000000001E-2</v>
      </c>
      <c r="N321" s="122">
        <v>26.4</v>
      </c>
      <c r="O321" s="45">
        <f t="shared" si="543"/>
        <v>0.39863999999999999</v>
      </c>
      <c r="P321" s="270">
        <f t="shared" ref="P321" si="552">E321*F321</f>
        <v>917.04668334122152</v>
      </c>
      <c r="Q321" s="270">
        <f t="shared" ref="Q321" si="553">SUM(O321:O324)</f>
        <v>0.40589999999999998</v>
      </c>
      <c r="R321" s="270">
        <f t="shared" ref="R321" si="554">Q321*1.02*1.05*$R$14</f>
        <v>0.45958482107999998</v>
      </c>
      <c r="S321" s="200">
        <f t="shared" ref="S321" si="555">F321*$S$21</f>
        <v>1.4994709421588237</v>
      </c>
      <c r="T321" s="200">
        <f t="shared" ref="T321" si="556">E321*S321</f>
        <v>1049.6596489300198</v>
      </c>
    </row>
    <row r="322" spans="1:20" ht="12.75" customHeight="1" x14ac:dyDescent="0.2">
      <c r="A322" s="188"/>
      <c r="B322" s="250"/>
      <c r="C322" s="250"/>
      <c r="D322" s="307"/>
      <c r="E322" s="296"/>
      <c r="F322" s="296"/>
      <c r="G322" s="269"/>
      <c r="H322" s="271"/>
      <c r="I322" s="269"/>
      <c r="J322" s="271"/>
      <c r="K322" s="23"/>
      <c r="L322" s="23"/>
      <c r="M322" s="23"/>
      <c r="N322" s="122"/>
      <c r="O322" s="45">
        <f t="shared" si="543"/>
        <v>0</v>
      </c>
      <c r="P322" s="271"/>
      <c r="Q322" s="271"/>
      <c r="R322" s="271"/>
      <c r="S322" s="200"/>
      <c r="T322" s="200"/>
    </row>
    <row r="323" spans="1:20" ht="12.75" customHeight="1" x14ac:dyDescent="0.2">
      <c r="A323" s="188"/>
      <c r="B323" s="250"/>
      <c r="C323" s="250"/>
      <c r="D323" s="307"/>
      <c r="E323" s="296"/>
      <c r="F323" s="296"/>
      <c r="G323" s="269"/>
      <c r="H323" s="271"/>
      <c r="I323" s="269"/>
      <c r="J323" s="271"/>
      <c r="K323" s="23" t="s">
        <v>113</v>
      </c>
      <c r="L323" s="23" t="s">
        <v>23</v>
      </c>
      <c r="M323" s="24">
        <v>2.64E-2</v>
      </c>
      <c r="N323" s="122">
        <v>0.27500000000000002</v>
      </c>
      <c r="O323" s="45">
        <f t="shared" si="543"/>
        <v>7.2600000000000008E-3</v>
      </c>
      <c r="P323" s="271"/>
      <c r="Q323" s="271"/>
      <c r="R323" s="271"/>
      <c r="S323" s="200"/>
      <c r="T323" s="200"/>
    </row>
    <row r="324" spans="1:20" ht="12.75" customHeight="1" x14ac:dyDescent="0.2">
      <c r="A324" s="189"/>
      <c r="B324" s="250"/>
      <c r="C324" s="250"/>
      <c r="D324" s="307"/>
      <c r="E324" s="297"/>
      <c r="F324" s="297"/>
      <c r="G324" s="269"/>
      <c r="H324" s="272"/>
      <c r="I324" s="269"/>
      <c r="J324" s="272"/>
      <c r="K324" s="23"/>
      <c r="L324" s="23"/>
      <c r="M324" s="23"/>
      <c r="N324" s="122"/>
      <c r="O324" s="45">
        <f t="shared" si="543"/>
        <v>0</v>
      </c>
      <c r="P324" s="272"/>
      <c r="Q324" s="272"/>
      <c r="R324" s="272"/>
      <c r="S324" s="200"/>
      <c r="T324" s="200"/>
    </row>
    <row r="325" spans="1:20" ht="12.75" customHeight="1" x14ac:dyDescent="0.2">
      <c r="A325" s="191">
        <v>10</v>
      </c>
      <c r="B325" s="250" t="s">
        <v>115</v>
      </c>
      <c r="C325" s="250" t="s">
        <v>116</v>
      </c>
      <c r="D325" s="307" t="s">
        <v>78</v>
      </c>
      <c r="E325" s="295">
        <v>700.02</v>
      </c>
      <c r="F325" s="295">
        <f t="shared" ref="F325" si="557">H325+J325+R325</f>
        <v>5.9733986351999997</v>
      </c>
      <c r="G325" s="269">
        <v>0.94699999999999995</v>
      </c>
      <c r="H325" s="270">
        <f t="shared" ref="H325" si="558">G325*$P$8/1000</f>
        <v>1.7980689000000001</v>
      </c>
      <c r="I325" s="269">
        <v>0.02</v>
      </c>
      <c r="J325" s="270">
        <f t="shared" ref="J325" si="559">I325*$P$9/1000</f>
        <v>4.7105400000000006E-2</v>
      </c>
      <c r="K325" s="23" t="s">
        <v>117</v>
      </c>
      <c r="L325" s="23" t="s">
        <v>23</v>
      </c>
      <c r="M325" s="23">
        <v>1</v>
      </c>
      <c r="N325" s="122">
        <v>3.25</v>
      </c>
      <c r="O325" s="45">
        <f t="shared" si="543"/>
        <v>3.25</v>
      </c>
      <c r="P325" s="270">
        <f t="shared" ref="P325" si="560">E325*F325</f>
        <v>4181.498512612704</v>
      </c>
      <c r="Q325" s="270">
        <f t="shared" ref="Q325" si="561">SUM(O325:O328)</f>
        <v>3.6459999999999999</v>
      </c>
      <c r="R325" s="270">
        <f t="shared" ref="R325" si="562">Q325*1.02*1.05*$R$14</f>
        <v>4.1282243351999997</v>
      </c>
      <c r="S325" s="200">
        <f t="shared" ref="S325" si="563">F325*$S$21</f>
        <v>6.8372042865892899</v>
      </c>
      <c r="T325" s="200">
        <f t="shared" ref="T325" si="564">E325*S325</f>
        <v>4786.1797446982346</v>
      </c>
    </row>
    <row r="326" spans="1:20" ht="12.75" customHeight="1" x14ac:dyDescent="0.2">
      <c r="A326" s="191"/>
      <c r="B326" s="250"/>
      <c r="C326" s="250"/>
      <c r="D326" s="307"/>
      <c r="E326" s="296"/>
      <c r="F326" s="296"/>
      <c r="G326" s="269"/>
      <c r="H326" s="271"/>
      <c r="I326" s="269"/>
      <c r="J326" s="271"/>
      <c r="K326" s="23"/>
      <c r="L326" s="23"/>
      <c r="M326" s="23"/>
      <c r="N326" s="122"/>
      <c r="O326" s="45">
        <f t="shared" si="543"/>
        <v>0</v>
      </c>
      <c r="P326" s="271"/>
      <c r="Q326" s="271"/>
      <c r="R326" s="271"/>
      <c r="S326" s="200"/>
      <c r="T326" s="200"/>
    </row>
    <row r="327" spans="1:20" ht="12.75" customHeight="1" x14ac:dyDescent="0.2">
      <c r="A327" s="191"/>
      <c r="B327" s="250"/>
      <c r="C327" s="250"/>
      <c r="D327" s="307"/>
      <c r="E327" s="296"/>
      <c r="F327" s="296"/>
      <c r="G327" s="269"/>
      <c r="H327" s="271"/>
      <c r="I327" s="269"/>
      <c r="J327" s="271"/>
      <c r="K327" s="23" t="s">
        <v>47</v>
      </c>
      <c r="L327" s="23" t="s">
        <v>33</v>
      </c>
      <c r="M327" s="17">
        <v>1.4999999999999999E-2</v>
      </c>
      <c r="N327" s="122">
        <v>26.4</v>
      </c>
      <c r="O327" s="45">
        <f t="shared" si="543"/>
        <v>0.39599999999999996</v>
      </c>
      <c r="P327" s="271"/>
      <c r="Q327" s="271"/>
      <c r="R327" s="271"/>
      <c r="S327" s="200"/>
      <c r="T327" s="200"/>
    </row>
    <row r="328" spans="1:20" ht="12.75" customHeight="1" x14ac:dyDescent="0.2">
      <c r="A328" s="191"/>
      <c r="B328" s="250"/>
      <c r="C328" s="250"/>
      <c r="D328" s="307"/>
      <c r="E328" s="297"/>
      <c r="F328" s="297"/>
      <c r="G328" s="269"/>
      <c r="H328" s="272"/>
      <c r="I328" s="269"/>
      <c r="J328" s="272"/>
      <c r="K328" s="23"/>
      <c r="L328" s="23"/>
      <c r="M328" s="23"/>
      <c r="N328" s="122"/>
      <c r="O328" s="45">
        <f t="shared" si="543"/>
        <v>0</v>
      </c>
      <c r="P328" s="272"/>
      <c r="Q328" s="272"/>
      <c r="R328" s="272"/>
      <c r="S328" s="200"/>
      <c r="T328" s="200"/>
    </row>
    <row r="329" spans="1:20" ht="12.75" customHeight="1" x14ac:dyDescent="0.2">
      <c r="A329" s="187">
        <v>11</v>
      </c>
      <c r="B329" s="250" t="s">
        <v>46</v>
      </c>
      <c r="C329" s="250" t="s">
        <v>470</v>
      </c>
      <c r="D329" s="307" t="s">
        <v>78</v>
      </c>
      <c r="E329" s="295">
        <v>25.5</v>
      </c>
      <c r="F329" s="295">
        <f t="shared" ref="F329" si="565">H329+J329+R329</f>
        <v>18.399244499999998</v>
      </c>
      <c r="G329" s="254"/>
      <c r="H329" s="270">
        <f t="shared" ref="H329" si="566">G329*$P$8/1000</f>
        <v>0</v>
      </c>
      <c r="I329" s="254"/>
      <c r="J329" s="270">
        <f t="shared" ref="J329" si="567">I329*$P$9/1000</f>
        <v>0</v>
      </c>
      <c r="K329" s="23" t="s">
        <v>122</v>
      </c>
      <c r="L329" s="23" t="s">
        <v>23</v>
      </c>
      <c r="M329" s="23">
        <v>1</v>
      </c>
      <c r="N329" s="122">
        <v>16.25</v>
      </c>
      <c r="O329" s="45">
        <f t="shared" si="543"/>
        <v>16.25</v>
      </c>
      <c r="P329" s="270">
        <f t="shared" ref="P329" si="568">E329*F329</f>
        <v>469.18073474999994</v>
      </c>
      <c r="Q329" s="270">
        <f t="shared" ref="Q329" si="569">SUM(O329:O332)</f>
        <v>16.25</v>
      </c>
      <c r="R329" s="270">
        <f t="shared" ref="R329" si="570">Q329*1.02*1.05*$R$14</f>
        <v>18.399244499999998</v>
      </c>
      <c r="S329" s="200">
        <f t="shared" ref="S329" si="571">F329*$S$21</f>
        <v>21.059936067901891</v>
      </c>
      <c r="T329" s="200">
        <f t="shared" ref="T329" si="572">E329*S329</f>
        <v>537.02836973149817</v>
      </c>
    </row>
    <row r="330" spans="1:20" ht="12.75" customHeight="1" x14ac:dyDescent="0.2">
      <c r="A330" s="188"/>
      <c r="B330" s="250"/>
      <c r="C330" s="250"/>
      <c r="D330" s="307"/>
      <c r="E330" s="296"/>
      <c r="F330" s="296"/>
      <c r="G330" s="255"/>
      <c r="H330" s="271"/>
      <c r="I330" s="255"/>
      <c r="J330" s="271"/>
      <c r="K330" s="23"/>
      <c r="L330" s="23"/>
      <c r="M330" s="23"/>
      <c r="N330" s="122"/>
      <c r="O330" s="45">
        <f t="shared" si="543"/>
        <v>0</v>
      </c>
      <c r="P330" s="271"/>
      <c r="Q330" s="271"/>
      <c r="R330" s="271"/>
      <c r="S330" s="200"/>
      <c r="T330" s="200"/>
    </row>
    <row r="331" spans="1:20" ht="12.75" customHeight="1" x14ac:dyDescent="0.2">
      <c r="A331" s="188"/>
      <c r="B331" s="250"/>
      <c r="C331" s="250"/>
      <c r="D331" s="307"/>
      <c r="E331" s="296"/>
      <c r="F331" s="296"/>
      <c r="G331" s="255"/>
      <c r="H331" s="271"/>
      <c r="I331" s="255"/>
      <c r="J331" s="271"/>
      <c r="K331" s="23"/>
      <c r="L331" s="23"/>
      <c r="M331" s="23"/>
      <c r="N331" s="122"/>
      <c r="O331" s="45">
        <f t="shared" si="543"/>
        <v>0</v>
      </c>
      <c r="P331" s="271"/>
      <c r="Q331" s="271"/>
      <c r="R331" s="271"/>
      <c r="S331" s="200"/>
      <c r="T331" s="200"/>
    </row>
    <row r="332" spans="1:20" ht="12.75" customHeight="1" x14ac:dyDescent="0.2">
      <c r="A332" s="189"/>
      <c r="B332" s="250"/>
      <c r="C332" s="250"/>
      <c r="D332" s="307"/>
      <c r="E332" s="297"/>
      <c r="F332" s="297"/>
      <c r="G332" s="256"/>
      <c r="H332" s="272"/>
      <c r="I332" s="256"/>
      <c r="J332" s="272"/>
      <c r="K332" s="23"/>
      <c r="L332" s="23"/>
      <c r="M332" s="23"/>
      <c r="N332" s="122"/>
      <c r="O332" s="45">
        <f t="shared" si="543"/>
        <v>0</v>
      </c>
      <c r="P332" s="272"/>
      <c r="Q332" s="272"/>
      <c r="R332" s="272"/>
      <c r="S332" s="200"/>
      <c r="T332" s="200"/>
    </row>
    <row r="333" spans="1:20" ht="12.75" customHeight="1" x14ac:dyDescent="0.2">
      <c r="A333" s="191">
        <v>12</v>
      </c>
      <c r="B333" s="262" t="s">
        <v>632</v>
      </c>
      <c r="C333" s="250" t="s">
        <v>643</v>
      </c>
      <c r="D333" s="319" t="s">
        <v>78</v>
      </c>
      <c r="E333" s="359">
        <v>68</v>
      </c>
      <c r="F333" s="295">
        <f t="shared" ref="F333" si="573">H333+J333+R333</f>
        <v>7.8582181580119208</v>
      </c>
      <c r="G333" s="371">
        <v>2.56</v>
      </c>
      <c r="H333" s="270">
        <f t="shared" ref="H333" si="574">G333*$P$8/1000</f>
        <v>4.8606720000000001</v>
      </c>
      <c r="I333" s="254">
        <v>0.214</v>
      </c>
      <c r="J333" s="270">
        <f t="shared" ref="J333" si="575">I333*$P$9/1000</f>
        <v>0.50402778000000004</v>
      </c>
      <c r="K333" s="23" t="s">
        <v>642</v>
      </c>
      <c r="L333" s="23" t="s">
        <v>23</v>
      </c>
      <c r="M333" s="23">
        <v>1</v>
      </c>
      <c r="N333" s="122">
        <v>1.264</v>
      </c>
      <c r="O333" s="45">
        <f t="shared" si="543"/>
        <v>1.264</v>
      </c>
      <c r="P333" s="270">
        <f t="shared" ref="P333" si="576">E333*F333</f>
        <v>534.35883474481057</v>
      </c>
      <c r="Q333" s="270">
        <f t="shared" ref="Q333" si="577">SUM(O333:O336)</f>
        <v>2.2022466000000001</v>
      </c>
      <c r="R333" s="270">
        <f t="shared" ref="R333" si="578">Q333*1.02*1.05*$R$14</f>
        <v>2.4935183780119203</v>
      </c>
      <c r="S333" s="200">
        <f t="shared" ref="S333" si="579">F333*$S$21</f>
        <v>8.994585186112225</v>
      </c>
      <c r="T333" s="200">
        <f t="shared" ref="T333" si="580">E333*S333</f>
        <v>611.63179265563133</v>
      </c>
    </row>
    <row r="334" spans="1:20" ht="12.75" customHeight="1" x14ac:dyDescent="0.2">
      <c r="A334" s="191"/>
      <c r="B334" s="263"/>
      <c r="C334" s="250"/>
      <c r="D334" s="320"/>
      <c r="E334" s="360"/>
      <c r="F334" s="296"/>
      <c r="G334" s="372"/>
      <c r="H334" s="271"/>
      <c r="I334" s="255"/>
      <c r="J334" s="271"/>
      <c r="K334" s="23" t="s">
        <v>109</v>
      </c>
      <c r="L334" s="23" t="s">
        <v>30</v>
      </c>
      <c r="M334" s="23">
        <v>2.15</v>
      </c>
      <c r="N334" s="122">
        <v>0.4</v>
      </c>
      <c r="O334" s="45">
        <f t="shared" si="543"/>
        <v>0.86</v>
      </c>
      <c r="P334" s="271"/>
      <c r="Q334" s="271"/>
      <c r="R334" s="271"/>
      <c r="S334" s="200"/>
      <c r="T334" s="200"/>
    </row>
    <row r="335" spans="1:20" ht="12.75" customHeight="1" x14ac:dyDescent="0.2">
      <c r="A335" s="191"/>
      <c r="B335" s="263"/>
      <c r="C335" s="250"/>
      <c r="D335" s="320"/>
      <c r="E335" s="360"/>
      <c r="F335" s="296"/>
      <c r="G335" s="372"/>
      <c r="H335" s="271"/>
      <c r="I335" s="255"/>
      <c r="J335" s="271"/>
      <c r="K335" s="23" t="s">
        <v>110</v>
      </c>
      <c r="L335" s="23" t="s">
        <v>30</v>
      </c>
      <c r="M335" s="16">
        <v>0.08</v>
      </c>
      <c r="N335" s="122">
        <v>0.96699999999999997</v>
      </c>
      <c r="O335" s="45">
        <f t="shared" si="543"/>
        <v>7.7359999999999998E-2</v>
      </c>
      <c r="P335" s="271"/>
      <c r="Q335" s="271"/>
      <c r="R335" s="271"/>
      <c r="S335" s="200"/>
      <c r="T335" s="200"/>
    </row>
    <row r="336" spans="1:20" ht="12.75" customHeight="1" x14ac:dyDescent="0.2">
      <c r="A336" s="191"/>
      <c r="B336" s="264"/>
      <c r="C336" s="250"/>
      <c r="D336" s="321"/>
      <c r="E336" s="361"/>
      <c r="F336" s="297"/>
      <c r="G336" s="373"/>
      <c r="H336" s="272"/>
      <c r="I336" s="256"/>
      <c r="J336" s="272"/>
      <c r="K336" s="23" t="s">
        <v>59</v>
      </c>
      <c r="L336" s="23" t="s">
        <v>30</v>
      </c>
      <c r="M336" s="23">
        <v>1.1000000000000001E-3</v>
      </c>
      <c r="N336" s="122">
        <v>0.80600000000000005</v>
      </c>
      <c r="O336" s="45">
        <f t="shared" si="543"/>
        <v>8.8660000000000008E-4</v>
      </c>
      <c r="P336" s="272"/>
      <c r="Q336" s="272"/>
      <c r="R336" s="272"/>
      <c r="S336" s="200"/>
      <c r="T336" s="200"/>
    </row>
    <row r="337" spans="1:20" ht="12.75" customHeight="1" x14ac:dyDescent="0.2">
      <c r="A337" s="187">
        <v>13</v>
      </c>
      <c r="B337" s="250" t="s">
        <v>638</v>
      </c>
      <c r="C337" s="262" t="s">
        <v>235</v>
      </c>
      <c r="D337" s="259" t="s">
        <v>32</v>
      </c>
      <c r="E337" s="359">
        <v>88</v>
      </c>
      <c r="F337" s="295">
        <f t="shared" ref="F337" si="581">H337+J337+R337</f>
        <v>22.658417399999998</v>
      </c>
      <c r="G337" s="269">
        <v>1.1499999999999999</v>
      </c>
      <c r="H337" s="200">
        <f t="shared" ref="H337" si="582">G337*$P$8/1000</f>
        <v>2.1835050000000003</v>
      </c>
      <c r="I337" s="269">
        <v>0.04</v>
      </c>
      <c r="J337" s="270">
        <f t="shared" ref="J337" si="583">I337*$P$9/1000</f>
        <v>9.4210800000000011E-2</v>
      </c>
      <c r="K337" s="23" t="s">
        <v>234</v>
      </c>
      <c r="L337" s="23" t="s">
        <v>32</v>
      </c>
      <c r="M337" s="23">
        <v>1</v>
      </c>
      <c r="N337" s="122">
        <v>18</v>
      </c>
      <c r="O337" s="45">
        <f t="shared" si="543"/>
        <v>18</v>
      </c>
      <c r="P337" s="270">
        <f t="shared" ref="P337" si="584">E337*F337</f>
        <v>1993.9407311999998</v>
      </c>
      <c r="Q337" s="270">
        <f t="shared" ref="Q337" si="585">SUM(O337:O340)</f>
        <v>18</v>
      </c>
      <c r="R337" s="270">
        <f t="shared" ref="R337" si="586">Q337*1.02*1.05*$R$14</f>
        <v>20.380701599999998</v>
      </c>
      <c r="S337" s="200">
        <f t="shared" ref="S337" si="587">F337*$S$21</f>
        <v>25.935022595293834</v>
      </c>
      <c r="T337" s="200">
        <f t="shared" ref="T337" si="588">E337*S337</f>
        <v>2282.2819883858574</v>
      </c>
    </row>
    <row r="338" spans="1:20" ht="12.75" customHeight="1" x14ac:dyDescent="0.2">
      <c r="A338" s="188"/>
      <c r="B338" s="250"/>
      <c r="C338" s="263"/>
      <c r="D338" s="260"/>
      <c r="E338" s="360"/>
      <c r="F338" s="296"/>
      <c r="G338" s="269"/>
      <c r="H338" s="200"/>
      <c r="I338" s="269"/>
      <c r="J338" s="271"/>
      <c r="K338" s="23"/>
      <c r="L338" s="23"/>
      <c r="M338" s="23"/>
      <c r="N338" s="122"/>
      <c r="O338" s="45">
        <f t="shared" si="543"/>
        <v>0</v>
      </c>
      <c r="P338" s="271"/>
      <c r="Q338" s="271"/>
      <c r="R338" s="271"/>
      <c r="S338" s="200"/>
      <c r="T338" s="200"/>
    </row>
    <row r="339" spans="1:20" ht="12.75" customHeight="1" x14ac:dyDescent="0.2">
      <c r="A339" s="188"/>
      <c r="B339" s="250"/>
      <c r="C339" s="263"/>
      <c r="D339" s="260"/>
      <c r="E339" s="360"/>
      <c r="F339" s="296"/>
      <c r="G339" s="269"/>
      <c r="H339" s="200"/>
      <c r="I339" s="269"/>
      <c r="J339" s="271"/>
      <c r="K339" s="23"/>
      <c r="L339" s="23"/>
      <c r="M339" s="24"/>
      <c r="N339" s="122"/>
      <c r="O339" s="45">
        <f t="shared" si="543"/>
        <v>0</v>
      </c>
      <c r="P339" s="271"/>
      <c r="Q339" s="271"/>
      <c r="R339" s="271"/>
      <c r="S339" s="200"/>
      <c r="T339" s="200"/>
    </row>
    <row r="340" spans="1:20" ht="15.75" customHeight="1" x14ac:dyDescent="0.2">
      <c r="A340" s="189"/>
      <c r="B340" s="250"/>
      <c r="C340" s="264"/>
      <c r="D340" s="261"/>
      <c r="E340" s="361"/>
      <c r="F340" s="297"/>
      <c r="G340" s="269"/>
      <c r="H340" s="200"/>
      <c r="I340" s="269"/>
      <c r="J340" s="272"/>
      <c r="K340" s="23"/>
      <c r="L340" s="23"/>
      <c r="M340" s="23"/>
      <c r="N340" s="122"/>
      <c r="O340" s="45">
        <f t="shared" si="543"/>
        <v>0</v>
      </c>
      <c r="P340" s="272"/>
      <c r="Q340" s="272"/>
      <c r="R340" s="272"/>
      <c r="S340" s="200"/>
      <c r="T340" s="200"/>
    </row>
    <row r="341" spans="1:20" ht="12.75" customHeight="1" x14ac:dyDescent="0.2">
      <c r="A341" s="191">
        <v>14</v>
      </c>
      <c r="B341" s="250" t="s">
        <v>537</v>
      </c>
      <c r="C341" s="250" t="s">
        <v>539</v>
      </c>
      <c r="D341" s="307" t="s">
        <v>475</v>
      </c>
      <c r="E341" s="192">
        <v>58</v>
      </c>
      <c r="F341" s="295">
        <f t="shared" ref="F341" si="589">H341+J341+R341</f>
        <v>0.30379200000000001</v>
      </c>
      <c r="G341" s="269">
        <v>0.16</v>
      </c>
      <c r="H341" s="200">
        <f t="shared" ref="H341" si="590">G341*$P$8/1000</f>
        <v>0.30379200000000001</v>
      </c>
      <c r="I341" s="269"/>
      <c r="J341" s="270">
        <f t="shared" ref="J341" si="591">I341*$P$9/1000</f>
        <v>0</v>
      </c>
      <c r="K341" s="23"/>
      <c r="L341" s="23"/>
      <c r="M341" s="23"/>
      <c r="N341" s="122"/>
      <c r="O341" s="45">
        <f t="shared" si="543"/>
        <v>0</v>
      </c>
      <c r="P341" s="270">
        <f t="shared" ref="P341" si="592">E341*F341</f>
        <v>17.619935999999999</v>
      </c>
      <c r="Q341" s="270">
        <f t="shared" ref="Q341" si="593">SUM(O341:O344)</f>
        <v>0</v>
      </c>
      <c r="R341" s="270">
        <f t="shared" ref="R341" si="594">Q341*1.02*1.05*$R$14</f>
        <v>0</v>
      </c>
      <c r="S341" s="200">
        <f t="shared" ref="S341" si="595">F341*$S$21</f>
        <v>0.34772297840490418</v>
      </c>
      <c r="T341" s="200">
        <f t="shared" ref="T341" si="596">E341*S341</f>
        <v>20.167932747484443</v>
      </c>
    </row>
    <row r="342" spans="1:20" ht="12.75" customHeight="1" x14ac:dyDescent="0.2">
      <c r="A342" s="191"/>
      <c r="B342" s="250"/>
      <c r="C342" s="250"/>
      <c r="D342" s="307"/>
      <c r="E342" s="192"/>
      <c r="F342" s="296"/>
      <c r="G342" s="269"/>
      <c r="H342" s="200"/>
      <c r="I342" s="269"/>
      <c r="J342" s="271"/>
      <c r="K342" s="23"/>
      <c r="L342" s="23"/>
      <c r="M342" s="23"/>
      <c r="N342" s="122"/>
      <c r="O342" s="45">
        <f t="shared" si="543"/>
        <v>0</v>
      </c>
      <c r="P342" s="271"/>
      <c r="Q342" s="271"/>
      <c r="R342" s="271"/>
      <c r="S342" s="200"/>
      <c r="T342" s="200"/>
    </row>
    <row r="343" spans="1:20" ht="12.75" customHeight="1" x14ac:dyDescent="0.2">
      <c r="A343" s="191"/>
      <c r="B343" s="250"/>
      <c r="C343" s="250"/>
      <c r="D343" s="307"/>
      <c r="E343" s="192"/>
      <c r="F343" s="296"/>
      <c r="G343" s="269"/>
      <c r="H343" s="200"/>
      <c r="I343" s="269"/>
      <c r="J343" s="271"/>
      <c r="K343" s="23"/>
      <c r="L343" s="23"/>
      <c r="M343" s="24"/>
      <c r="N343" s="122"/>
      <c r="O343" s="45">
        <f t="shared" si="543"/>
        <v>0</v>
      </c>
      <c r="P343" s="271"/>
      <c r="Q343" s="271"/>
      <c r="R343" s="271"/>
      <c r="S343" s="200"/>
      <c r="T343" s="200"/>
    </row>
    <row r="344" spans="1:20" ht="12.75" customHeight="1" x14ac:dyDescent="0.2">
      <c r="A344" s="191"/>
      <c r="B344" s="250"/>
      <c r="C344" s="250"/>
      <c r="D344" s="307"/>
      <c r="E344" s="192"/>
      <c r="F344" s="297"/>
      <c r="G344" s="269"/>
      <c r="H344" s="200"/>
      <c r="I344" s="269"/>
      <c r="J344" s="272"/>
      <c r="K344" s="23"/>
      <c r="L344" s="23"/>
      <c r="M344" s="23"/>
      <c r="N344" s="122"/>
      <c r="O344" s="45">
        <f t="shared" si="543"/>
        <v>0</v>
      </c>
      <c r="P344" s="272"/>
      <c r="Q344" s="272"/>
      <c r="R344" s="272"/>
      <c r="S344" s="200"/>
      <c r="T344" s="200"/>
    </row>
    <row r="345" spans="1:20" ht="12.75" customHeight="1" x14ac:dyDescent="0.2">
      <c r="A345" s="187">
        <v>15</v>
      </c>
      <c r="B345" s="250" t="s">
        <v>538</v>
      </c>
      <c r="C345" s="250" t="s">
        <v>540</v>
      </c>
      <c r="D345" s="307" t="s">
        <v>39</v>
      </c>
      <c r="E345" s="192">
        <v>62</v>
      </c>
      <c r="F345" s="295">
        <f t="shared" ref="F345" si="597">H345+J345+R345</f>
        <v>0.91898776709279995</v>
      </c>
      <c r="G345" s="269">
        <v>0.35099999999999998</v>
      </c>
      <c r="H345" s="200">
        <f t="shared" ref="H345" si="598">G345*$P$8/1000</f>
        <v>0.66644369999999997</v>
      </c>
      <c r="I345" s="316"/>
      <c r="J345" s="270">
        <f t="shared" ref="J345" si="599">I345*$P$9/1000</f>
        <v>0</v>
      </c>
      <c r="K345" s="23" t="s">
        <v>51</v>
      </c>
      <c r="L345" s="23" t="s">
        <v>30</v>
      </c>
      <c r="M345" s="23">
        <v>0.13600000000000001</v>
      </c>
      <c r="N345" s="17">
        <v>1.012</v>
      </c>
      <c r="O345" s="45">
        <f t="shared" si="543"/>
        <v>0.137632</v>
      </c>
      <c r="P345" s="270">
        <f t="shared" ref="P345" si="600">E345*F345</f>
        <v>56.977241559753594</v>
      </c>
      <c r="Q345" s="270">
        <f t="shared" ref="Q345" si="601">SUM(O345:O348)</f>
        <v>0.22304399999999999</v>
      </c>
      <c r="R345" s="270">
        <f t="shared" ref="R345" si="602">Q345*1.02*1.05*$R$14</f>
        <v>0.25254406709279997</v>
      </c>
      <c r="S345" s="200">
        <f t="shared" ref="S345" si="603">F345*$S$21</f>
        <v>1.0518814303575499</v>
      </c>
      <c r="T345" s="200">
        <f t="shared" ref="T345" si="604">E345*S345</f>
        <v>65.216648682168099</v>
      </c>
    </row>
    <row r="346" spans="1:20" ht="12.75" customHeight="1" x14ac:dyDescent="0.2">
      <c r="A346" s="188"/>
      <c r="B346" s="250"/>
      <c r="C346" s="250"/>
      <c r="D346" s="307"/>
      <c r="E346" s="192"/>
      <c r="F346" s="296"/>
      <c r="G346" s="269"/>
      <c r="H346" s="200"/>
      <c r="I346" s="316"/>
      <c r="J346" s="271"/>
      <c r="K346" s="23" t="s">
        <v>53</v>
      </c>
      <c r="L346" s="23" t="s">
        <v>30</v>
      </c>
      <c r="M346" s="23">
        <v>8.5999999999999993E-2</v>
      </c>
      <c r="N346" s="122">
        <v>0.79700000000000004</v>
      </c>
      <c r="O346" s="45">
        <f t="shared" si="543"/>
        <v>6.8541999999999992E-2</v>
      </c>
      <c r="P346" s="271"/>
      <c r="Q346" s="271"/>
      <c r="R346" s="271"/>
      <c r="S346" s="200"/>
      <c r="T346" s="200"/>
    </row>
    <row r="347" spans="1:20" ht="12.75" customHeight="1" x14ac:dyDescent="0.2">
      <c r="A347" s="188"/>
      <c r="B347" s="250"/>
      <c r="C347" s="250"/>
      <c r="D347" s="307"/>
      <c r="E347" s="192"/>
      <c r="F347" s="296"/>
      <c r="G347" s="269"/>
      <c r="H347" s="200"/>
      <c r="I347" s="316"/>
      <c r="J347" s="271"/>
      <c r="K347" s="23" t="s">
        <v>52</v>
      </c>
      <c r="L347" s="23" t="s">
        <v>30</v>
      </c>
      <c r="M347" s="24">
        <v>2.41E-2</v>
      </c>
      <c r="N347" s="17">
        <v>0.7</v>
      </c>
      <c r="O347" s="45">
        <f t="shared" si="543"/>
        <v>1.687E-2</v>
      </c>
      <c r="P347" s="271"/>
      <c r="Q347" s="271"/>
      <c r="R347" s="271"/>
      <c r="S347" s="200"/>
      <c r="T347" s="200"/>
    </row>
    <row r="348" spans="1:20" x14ac:dyDescent="0.2">
      <c r="A348" s="189"/>
      <c r="B348" s="250"/>
      <c r="C348" s="250"/>
      <c r="D348" s="307"/>
      <c r="E348" s="192"/>
      <c r="F348" s="297"/>
      <c r="G348" s="269"/>
      <c r="H348" s="200"/>
      <c r="I348" s="316"/>
      <c r="J348" s="272"/>
      <c r="K348" s="23"/>
      <c r="L348" s="23"/>
      <c r="M348" s="23"/>
      <c r="N348" s="122"/>
      <c r="O348" s="45">
        <f t="shared" si="543"/>
        <v>0</v>
      </c>
      <c r="P348" s="272"/>
      <c r="Q348" s="272"/>
      <c r="R348" s="272"/>
      <c r="S348" s="200"/>
      <c r="T348" s="200"/>
    </row>
    <row r="349" spans="1:20" ht="12.75" customHeight="1" x14ac:dyDescent="0.2">
      <c r="A349" s="191">
        <v>16</v>
      </c>
      <c r="B349" s="262" t="s">
        <v>236</v>
      </c>
      <c r="C349" s="262" t="s">
        <v>242</v>
      </c>
      <c r="D349" s="262" t="s">
        <v>237</v>
      </c>
      <c r="E349" s="418">
        <v>990</v>
      </c>
      <c r="F349" s="295">
        <f t="shared" ref="F349" si="605">H349+J349+R349</f>
        <v>1.064745645527388</v>
      </c>
      <c r="G349" s="254">
        <v>0.38100000000000001</v>
      </c>
      <c r="H349" s="200">
        <f t="shared" ref="H349" si="606">G349*$P$8/1000</f>
        <v>0.72340470000000001</v>
      </c>
      <c r="I349" s="254">
        <v>2.3E-2</v>
      </c>
      <c r="J349" s="270">
        <f t="shared" ref="J349" si="607">I349*$P$9/1000</f>
        <v>5.4171210000000004E-2</v>
      </c>
      <c r="K349" s="23" t="s">
        <v>238</v>
      </c>
      <c r="L349" s="23"/>
      <c r="M349" s="23"/>
      <c r="N349" s="122"/>
      <c r="O349" s="45">
        <f t="shared" si="543"/>
        <v>0</v>
      </c>
      <c r="P349" s="270">
        <f t="shared" ref="P349" si="608">E349*F349</f>
        <v>1054.0981890721141</v>
      </c>
      <c r="Q349" s="270">
        <f t="shared" ref="Q349" si="609">SUM(O349:O352)</f>
        <v>0.25362499000000005</v>
      </c>
      <c r="R349" s="270">
        <f t="shared" ref="R349" si="610">Q349*1.02*1.05*$R$14</f>
        <v>0.28716973552738806</v>
      </c>
      <c r="S349" s="200">
        <f t="shared" ref="S349" si="611">F349*$S$21</f>
        <v>1.2187171719677796</v>
      </c>
      <c r="T349" s="200">
        <f t="shared" ref="T349" si="612">E349*S349</f>
        <v>1206.5300002481017</v>
      </c>
    </row>
    <row r="350" spans="1:20" x14ac:dyDescent="0.2">
      <c r="A350" s="191"/>
      <c r="B350" s="263"/>
      <c r="C350" s="263"/>
      <c r="D350" s="263"/>
      <c r="E350" s="419"/>
      <c r="F350" s="296"/>
      <c r="G350" s="255"/>
      <c r="H350" s="200"/>
      <c r="I350" s="255"/>
      <c r="J350" s="271"/>
      <c r="K350" s="23" t="s">
        <v>239</v>
      </c>
      <c r="L350" s="23" t="s">
        <v>30</v>
      </c>
      <c r="M350" s="23">
        <v>0.44</v>
      </c>
      <c r="N350" s="122">
        <v>0.4</v>
      </c>
      <c r="O350" s="45">
        <f t="shared" si="543"/>
        <v>0.17600000000000002</v>
      </c>
      <c r="P350" s="271"/>
      <c r="Q350" s="271"/>
      <c r="R350" s="271"/>
      <c r="S350" s="200"/>
      <c r="T350" s="200"/>
    </row>
    <row r="351" spans="1:20" x14ac:dyDescent="0.2">
      <c r="A351" s="191"/>
      <c r="B351" s="263"/>
      <c r="C351" s="263"/>
      <c r="D351" s="263"/>
      <c r="E351" s="419"/>
      <c r="F351" s="296"/>
      <c r="G351" s="255"/>
      <c r="H351" s="200"/>
      <c r="I351" s="255"/>
      <c r="J351" s="271"/>
      <c r="K351" s="23" t="s">
        <v>240</v>
      </c>
      <c r="L351" s="23" t="s">
        <v>23</v>
      </c>
      <c r="M351" s="23">
        <v>1.9E-2</v>
      </c>
      <c r="N351" s="122">
        <v>3.5</v>
      </c>
      <c r="O351" s="45">
        <f t="shared" si="543"/>
        <v>6.6500000000000004E-2</v>
      </c>
      <c r="P351" s="271"/>
      <c r="Q351" s="271"/>
      <c r="R351" s="271"/>
      <c r="S351" s="200"/>
      <c r="T351" s="200"/>
    </row>
    <row r="352" spans="1:20" x14ac:dyDescent="0.2">
      <c r="A352" s="191"/>
      <c r="B352" s="264"/>
      <c r="C352" s="264"/>
      <c r="D352" s="264"/>
      <c r="E352" s="420"/>
      <c r="F352" s="297"/>
      <c r="G352" s="256"/>
      <c r="H352" s="200"/>
      <c r="I352" s="256"/>
      <c r="J352" s="272"/>
      <c r="K352" s="23" t="s">
        <v>241</v>
      </c>
      <c r="L352" s="55" t="s">
        <v>33</v>
      </c>
      <c r="M352" s="23">
        <v>9.0000000000000006E-5</v>
      </c>
      <c r="N352" s="134">
        <v>123.611</v>
      </c>
      <c r="O352" s="45">
        <f t="shared" si="543"/>
        <v>1.1124990000000001E-2</v>
      </c>
      <c r="P352" s="272"/>
      <c r="Q352" s="272"/>
      <c r="R352" s="272"/>
      <c r="S352" s="200"/>
      <c r="T352" s="200"/>
    </row>
    <row r="353" spans="1:20" ht="12.75" customHeight="1" x14ac:dyDescent="0.2">
      <c r="A353" s="191"/>
      <c r="B353" s="262"/>
      <c r="C353" s="289" t="s">
        <v>120</v>
      </c>
      <c r="D353" s="259"/>
      <c r="E353" s="375"/>
      <c r="F353" s="295">
        <f t="shared" ref="F353" si="613">H353+J353+R353</f>
        <v>0</v>
      </c>
      <c r="G353" s="377"/>
      <c r="H353" s="270">
        <f t="shared" ref="H353" si="614">G353*$P$8/1000</f>
        <v>0</v>
      </c>
      <c r="I353" s="377"/>
      <c r="J353" s="270">
        <f t="shared" ref="J353" si="615">I353*$P$9/1000</f>
        <v>0</v>
      </c>
      <c r="K353" s="23"/>
      <c r="L353" s="23"/>
      <c r="M353" s="23"/>
      <c r="N353" s="121"/>
      <c r="O353" s="45">
        <f t="shared" si="543"/>
        <v>0</v>
      </c>
      <c r="P353" s="270">
        <f t="shared" ref="P353" si="616">E353*F353</f>
        <v>0</v>
      </c>
      <c r="Q353" s="270">
        <f t="shared" ref="Q353" si="617">SUM(O353:O356)</f>
        <v>0</v>
      </c>
      <c r="R353" s="270">
        <f t="shared" ref="R353" si="618">Q353*1.02*1.05*$R$14</f>
        <v>0</v>
      </c>
      <c r="S353" s="200">
        <f t="shared" ref="S353" si="619">F353*$S$21</f>
        <v>0</v>
      </c>
      <c r="T353" s="200">
        <f t="shared" ref="T353" si="620">E353*S353</f>
        <v>0</v>
      </c>
    </row>
    <row r="354" spans="1:20" x14ac:dyDescent="0.2">
      <c r="A354" s="191"/>
      <c r="B354" s="263"/>
      <c r="C354" s="290"/>
      <c r="D354" s="260"/>
      <c r="E354" s="375"/>
      <c r="F354" s="296"/>
      <c r="G354" s="377"/>
      <c r="H354" s="271"/>
      <c r="I354" s="377"/>
      <c r="J354" s="271"/>
      <c r="K354" s="54"/>
      <c r="L354" s="54"/>
      <c r="M354" s="54"/>
      <c r="N354" s="129"/>
      <c r="O354" s="45">
        <f t="shared" si="543"/>
        <v>0</v>
      </c>
      <c r="P354" s="271"/>
      <c r="Q354" s="271"/>
      <c r="R354" s="271"/>
      <c r="S354" s="200"/>
      <c r="T354" s="200"/>
    </row>
    <row r="355" spans="1:20" x14ac:dyDescent="0.2">
      <c r="A355" s="191"/>
      <c r="B355" s="263"/>
      <c r="C355" s="290"/>
      <c r="D355" s="260"/>
      <c r="E355" s="375"/>
      <c r="F355" s="296"/>
      <c r="G355" s="377"/>
      <c r="H355" s="271"/>
      <c r="I355" s="377"/>
      <c r="J355" s="271"/>
      <c r="K355" s="54"/>
      <c r="L355" s="54"/>
      <c r="M355" s="56"/>
      <c r="N355" s="129"/>
      <c r="O355" s="45">
        <f t="shared" si="543"/>
        <v>0</v>
      </c>
      <c r="P355" s="271"/>
      <c r="Q355" s="271"/>
      <c r="R355" s="271"/>
      <c r="S355" s="200"/>
      <c r="T355" s="200"/>
    </row>
    <row r="356" spans="1:20" x14ac:dyDescent="0.2">
      <c r="A356" s="191"/>
      <c r="B356" s="264"/>
      <c r="C356" s="291"/>
      <c r="D356" s="261"/>
      <c r="E356" s="375"/>
      <c r="F356" s="297"/>
      <c r="G356" s="377"/>
      <c r="H356" s="272"/>
      <c r="I356" s="377"/>
      <c r="J356" s="272"/>
      <c r="K356" s="54"/>
      <c r="L356" s="54"/>
      <c r="M356" s="54"/>
      <c r="N356" s="129"/>
      <c r="O356" s="45">
        <f t="shared" si="543"/>
        <v>0</v>
      </c>
      <c r="P356" s="272"/>
      <c r="Q356" s="272"/>
      <c r="R356" s="272"/>
      <c r="S356" s="200"/>
      <c r="T356" s="200"/>
    </row>
    <row r="357" spans="1:20" ht="12.75" customHeight="1" x14ac:dyDescent="0.2">
      <c r="A357" s="191">
        <v>1</v>
      </c>
      <c r="B357" s="250" t="s">
        <v>46</v>
      </c>
      <c r="C357" s="250" t="s">
        <v>124</v>
      </c>
      <c r="D357" s="307" t="s">
        <v>78</v>
      </c>
      <c r="E357" s="415">
        <v>126.471</v>
      </c>
      <c r="F357" s="295">
        <f t="shared" ref="F357" si="621">H357+J357+R357</f>
        <v>24.722000000000001</v>
      </c>
      <c r="G357" s="269"/>
      <c r="H357" s="270">
        <f t="shared" ref="H357" si="622">G357*$P$8/1000</f>
        <v>0</v>
      </c>
      <c r="I357" s="308"/>
      <c r="J357" s="270">
        <f t="shared" ref="J357" si="623">I357*$P$9/1000</f>
        <v>0</v>
      </c>
      <c r="K357" s="23" t="s">
        <v>121</v>
      </c>
      <c r="L357" s="23" t="s">
        <v>23</v>
      </c>
      <c r="M357" s="23">
        <v>1</v>
      </c>
      <c r="N357" s="122">
        <v>24.722000000000001</v>
      </c>
      <c r="O357" s="45">
        <f t="shared" si="543"/>
        <v>24.722000000000001</v>
      </c>
      <c r="P357" s="270">
        <f t="shared" ref="P357" si="624">E357*F357</f>
        <v>3126.6160620000001</v>
      </c>
      <c r="Q357" s="270">
        <f t="shared" ref="Q357" si="625">SUM(O357:O360)</f>
        <v>24.722000000000001</v>
      </c>
      <c r="R357" s="270">
        <f>Q357</f>
        <v>24.722000000000001</v>
      </c>
      <c r="S357" s="200">
        <f t="shared" ref="S357" si="626">F357*$S$21</f>
        <v>28.297017275392509</v>
      </c>
      <c r="T357" s="200">
        <f t="shared" ref="T357" si="627">E357*S357</f>
        <v>3578.7520718361661</v>
      </c>
    </row>
    <row r="358" spans="1:20" x14ac:dyDescent="0.2">
      <c r="A358" s="191"/>
      <c r="B358" s="250"/>
      <c r="C358" s="250"/>
      <c r="D358" s="307"/>
      <c r="E358" s="416"/>
      <c r="F358" s="296"/>
      <c r="G358" s="269"/>
      <c r="H358" s="271"/>
      <c r="I358" s="308"/>
      <c r="J358" s="271"/>
      <c r="K358" s="23"/>
      <c r="L358" s="23"/>
      <c r="M358" s="23"/>
      <c r="N358" s="122"/>
      <c r="O358" s="45">
        <f t="shared" si="543"/>
        <v>0</v>
      </c>
      <c r="P358" s="271"/>
      <c r="Q358" s="271"/>
      <c r="R358" s="271"/>
      <c r="S358" s="200"/>
      <c r="T358" s="200"/>
    </row>
    <row r="359" spans="1:20" x14ac:dyDescent="0.2">
      <c r="A359" s="191"/>
      <c r="B359" s="250"/>
      <c r="C359" s="250"/>
      <c r="D359" s="307"/>
      <c r="E359" s="416"/>
      <c r="F359" s="296"/>
      <c r="G359" s="269"/>
      <c r="H359" s="271"/>
      <c r="I359" s="308"/>
      <c r="J359" s="271"/>
      <c r="K359" s="23"/>
      <c r="L359" s="23"/>
      <c r="M359" s="37"/>
      <c r="N359" s="122"/>
      <c r="O359" s="45">
        <f t="shared" si="543"/>
        <v>0</v>
      </c>
      <c r="P359" s="271"/>
      <c r="Q359" s="271"/>
      <c r="R359" s="271"/>
      <c r="S359" s="200"/>
      <c r="T359" s="200"/>
    </row>
    <row r="360" spans="1:20" x14ac:dyDescent="0.2">
      <c r="A360" s="191"/>
      <c r="B360" s="250"/>
      <c r="C360" s="250"/>
      <c r="D360" s="307"/>
      <c r="E360" s="417"/>
      <c r="F360" s="297"/>
      <c r="G360" s="269"/>
      <c r="H360" s="272"/>
      <c r="I360" s="308"/>
      <c r="J360" s="272"/>
      <c r="K360" s="23"/>
      <c r="L360" s="23"/>
      <c r="M360" s="23"/>
      <c r="N360" s="122"/>
      <c r="O360" s="45">
        <f t="shared" si="543"/>
        <v>0</v>
      </c>
      <c r="P360" s="272"/>
      <c r="Q360" s="272"/>
      <c r="R360" s="272"/>
      <c r="S360" s="200"/>
      <c r="T360" s="200"/>
    </row>
    <row r="361" spans="1:20" ht="12.75" customHeight="1" x14ac:dyDescent="0.2">
      <c r="A361" s="191">
        <v>2</v>
      </c>
      <c r="B361" s="250" t="s">
        <v>46</v>
      </c>
      <c r="C361" s="250" t="s">
        <v>125</v>
      </c>
      <c r="D361" s="307" t="s">
        <v>78</v>
      </c>
      <c r="E361" s="415">
        <v>322.74700000000001</v>
      </c>
      <c r="F361" s="295">
        <f t="shared" ref="F361" si="628">H361+J361+R361</f>
        <v>16.25</v>
      </c>
      <c r="G361" s="308"/>
      <c r="H361" s="270">
        <f t="shared" ref="H361" si="629">G361*$P$8/1000</f>
        <v>0</v>
      </c>
      <c r="I361" s="308"/>
      <c r="J361" s="270">
        <f t="shared" ref="J361" si="630">I361*$P$9/1000</f>
        <v>0</v>
      </c>
      <c r="K361" s="23" t="s">
        <v>122</v>
      </c>
      <c r="L361" s="23" t="s">
        <v>23</v>
      </c>
      <c r="M361" s="23">
        <v>1</v>
      </c>
      <c r="N361" s="122">
        <v>16.25</v>
      </c>
      <c r="O361" s="45">
        <f t="shared" si="543"/>
        <v>16.25</v>
      </c>
      <c r="P361" s="270">
        <f t="shared" ref="P361" si="631">E361*F361</f>
        <v>5244.6387500000001</v>
      </c>
      <c r="Q361" s="270">
        <f t="shared" ref="Q361" si="632">SUM(O361:O364)</f>
        <v>16.25</v>
      </c>
      <c r="R361" s="270">
        <f t="shared" ref="R361" si="633">Q361</f>
        <v>16.25</v>
      </c>
      <c r="S361" s="200">
        <f t="shared" ref="S361" si="634">F361*$S$21</f>
        <v>18.5998920283605</v>
      </c>
      <c r="T361" s="200">
        <f t="shared" ref="T361" si="635">E361*S361</f>
        <v>6003.0593524772667</v>
      </c>
    </row>
    <row r="362" spans="1:20" x14ac:dyDescent="0.2">
      <c r="A362" s="191"/>
      <c r="B362" s="250"/>
      <c r="C362" s="250"/>
      <c r="D362" s="307"/>
      <c r="E362" s="416"/>
      <c r="F362" s="296"/>
      <c r="G362" s="308"/>
      <c r="H362" s="271"/>
      <c r="I362" s="308"/>
      <c r="J362" s="271"/>
      <c r="K362" s="23"/>
      <c r="L362" s="23"/>
      <c r="M362" s="23"/>
      <c r="N362" s="122"/>
      <c r="O362" s="45">
        <f t="shared" si="543"/>
        <v>0</v>
      </c>
      <c r="P362" s="271"/>
      <c r="Q362" s="271"/>
      <c r="R362" s="271"/>
      <c r="S362" s="200"/>
      <c r="T362" s="200"/>
    </row>
    <row r="363" spans="1:20" x14ac:dyDescent="0.2">
      <c r="A363" s="191"/>
      <c r="B363" s="250"/>
      <c r="C363" s="250"/>
      <c r="D363" s="307"/>
      <c r="E363" s="416"/>
      <c r="F363" s="296"/>
      <c r="G363" s="308"/>
      <c r="H363" s="271"/>
      <c r="I363" s="308"/>
      <c r="J363" s="271"/>
      <c r="K363" s="23"/>
      <c r="L363" s="23"/>
      <c r="M363" s="24"/>
      <c r="N363" s="122"/>
      <c r="O363" s="45">
        <f t="shared" si="543"/>
        <v>0</v>
      </c>
      <c r="P363" s="271"/>
      <c r="Q363" s="271"/>
      <c r="R363" s="271"/>
      <c r="S363" s="200"/>
      <c r="T363" s="200"/>
    </row>
    <row r="364" spans="1:20" x14ac:dyDescent="0.2">
      <c r="A364" s="191"/>
      <c r="B364" s="250"/>
      <c r="C364" s="250"/>
      <c r="D364" s="307"/>
      <c r="E364" s="417"/>
      <c r="F364" s="297"/>
      <c r="G364" s="308"/>
      <c r="H364" s="272"/>
      <c r="I364" s="308"/>
      <c r="J364" s="272"/>
      <c r="K364" s="23"/>
      <c r="L364" s="23"/>
      <c r="M364" s="23"/>
      <c r="N364" s="122"/>
      <c r="O364" s="45">
        <f t="shared" si="543"/>
        <v>0</v>
      </c>
      <c r="P364" s="272"/>
      <c r="Q364" s="272"/>
      <c r="R364" s="272"/>
      <c r="S364" s="200"/>
      <c r="T364" s="200"/>
    </row>
    <row r="365" spans="1:20" ht="12.75" customHeight="1" x14ac:dyDescent="0.2">
      <c r="A365" s="191">
        <v>3</v>
      </c>
      <c r="B365" s="396" t="s">
        <v>46</v>
      </c>
      <c r="C365" s="262" t="s">
        <v>136</v>
      </c>
      <c r="D365" s="259" t="s">
        <v>78</v>
      </c>
      <c r="E365" s="414">
        <v>108.255</v>
      </c>
      <c r="F365" s="295">
        <f t="shared" ref="F365" si="636">H365+J365+R365</f>
        <v>31.667000000000002</v>
      </c>
      <c r="G365" s="254"/>
      <c r="H365" s="270">
        <f t="shared" ref="H365" si="637">G365*$P$8/1000</f>
        <v>0</v>
      </c>
      <c r="I365" s="309"/>
      <c r="J365" s="270">
        <f t="shared" ref="J365" si="638">I365*$P$9/1000</f>
        <v>0</v>
      </c>
      <c r="K365" s="23" t="s">
        <v>137</v>
      </c>
      <c r="L365" s="23" t="s">
        <v>23</v>
      </c>
      <c r="M365" s="23">
        <v>1</v>
      </c>
      <c r="N365" s="122">
        <v>31.667000000000002</v>
      </c>
      <c r="O365" s="45">
        <f t="shared" si="543"/>
        <v>31.667000000000002</v>
      </c>
      <c r="P365" s="270">
        <f t="shared" ref="P365" si="639">E365*F365</f>
        <v>3428.111085</v>
      </c>
      <c r="Q365" s="270">
        <f t="shared" ref="Q365" si="640">SUM(O365:O368)</f>
        <v>31.667000000000002</v>
      </c>
      <c r="R365" s="270">
        <f t="shared" ref="R365" si="641">Q365</f>
        <v>31.667000000000002</v>
      </c>
      <c r="S365" s="200">
        <f t="shared" ref="S365" si="642">F365*$S$21</f>
        <v>36.246324976128733</v>
      </c>
      <c r="T365" s="200">
        <f t="shared" ref="T365" si="643">E365*S365</f>
        <v>3923.8459102908159</v>
      </c>
    </row>
    <row r="366" spans="1:20" ht="12.75" customHeight="1" x14ac:dyDescent="0.2">
      <c r="A366" s="191"/>
      <c r="B366" s="397"/>
      <c r="C366" s="263"/>
      <c r="D366" s="260"/>
      <c r="E366" s="414"/>
      <c r="F366" s="296"/>
      <c r="G366" s="255"/>
      <c r="H366" s="271"/>
      <c r="I366" s="309"/>
      <c r="J366" s="271"/>
      <c r="K366" s="23"/>
      <c r="L366" s="23"/>
      <c r="M366" s="23"/>
      <c r="N366" s="122"/>
      <c r="O366" s="45">
        <f t="shared" si="543"/>
        <v>0</v>
      </c>
      <c r="P366" s="271"/>
      <c r="Q366" s="271"/>
      <c r="R366" s="271"/>
      <c r="S366" s="200"/>
      <c r="T366" s="200"/>
    </row>
    <row r="367" spans="1:20" ht="12.75" customHeight="1" x14ac:dyDescent="0.2">
      <c r="A367" s="191"/>
      <c r="B367" s="397"/>
      <c r="C367" s="263"/>
      <c r="D367" s="260"/>
      <c r="E367" s="414"/>
      <c r="F367" s="296"/>
      <c r="G367" s="255"/>
      <c r="H367" s="271"/>
      <c r="I367" s="309"/>
      <c r="J367" s="271"/>
      <c r="K367" s="23"/>
      <c r="L367" s="23"/>
      <c r="M367" s="23"/>
      <c r="N367" s="122"/>
      <c r="O367" s="45">
        <f t="shared" si="543"/>
        <v>0</v>
      </c>
      <c r="P367" s="271"/>
      <c r="Q367" s="271"/>
      <c r="R367" s="271"/>
      <c r="S367" s="200"/>
      <c r="T367" s="200"/>
    </row>
    <row r="368" spans="1:20" ht="12.75" customHeight="1" x14ac:dyDescent="0.2">
      <c r="A368" s="191"/>
      <c r="B368" s="398"/>
      <c r="C368" s="264"/>
      <c r="D368" s="261"/>
      <c r="E368" s="414"/>
      <c r="F368" s="297"/>
      <c r="G368" s="256"/>
      <c r="H368" s="272"/>
      <c r="I368" s="309"/>
      <c r="J368" s="272"/>
      <c r="K368" s="23"/>
      <c r="L368" s="23"/>
      <c r="M368" s="23"/>
      <c r="N368" s="122"/>
      <c r="O368" s="45">
        <f t="shared" si="543"/>
        <v>0</v>
      </c>
      <c r="P368" s="272"/>
      <c r="Q368" s="272"/>
      <c r="R368" s="272"/>
      <c r="S368" s="200"/>
      <c r="T368" s="200"/>
    </row>
    <row r="369" spans="1:20" ht="12.75" customHeight="1" x14ac:dyDescent="0.2">
      <c r="A369" s="191">
        <v>4</v>
      </c>
      <c r="B369" s="396" t="s">
        <v>46</v>
      </c>
      <c r="C369" s="262" t="s">
        <v>663</v>
      </c>
      <c r="D369" s="259" t="s">
        <v>78</v>
      </c>
      <c r="E369" s="414">
        <v>25.324000000000002</v>
      </c>
      <c r="F369" s="295">
        <f t="shared" ref="F369" si="644">H369+J369+R369</f>
        <v>70.832999999999998</v>
      </c>
      <c r="G369" s="269"/>
      <c r="H369" s="270">
        <f t="shared" ref="H369" si="645">G369*$P$8/1000</f>
        <v>0</v>
      </c>
      <c r="I369" s="254"/>
      <c r="J369" s="270">
        <f t="shared" ref="J369" si="646">I369*$P$9/1000</f>
        <v>0</v>
      </c>
      <c r="K369" s="23" t="s">
        <v>138</v>
      </c>
      <c r="L369" s="23" t="s">
        <v>23</v>
      </c>
      <c r="M369" s="23">
        <v>1</v>
      </c>
      <c r="N369" s="122">
        <v>70.832999999999998</v>
      </c>
      <c r="O369" s="45">
        <f t="shared" si="543"/>
        <v>70.832999999999998</v>
      </c>
      <c r="P369" s="270">
        <f t="shared" ref="P369" si="647">E369*F369</f>
        <v>1793.7748920000001</v>
      </c>
      <c r="Q369" s="270">
        <f t="shared" ref="Q369" si="648">SUM(O369:O372)</f>
        <v>70.832999999999998</v>
      </c>
      <c r="R369" s="270">
        <f t="shared" ref="R369" si="649">Q369</f>
        <v>70.832999999999998</v>
      </c>
      <c r="S369" s="200">
        <f t="shared" ref="S369" si="650">F369*$S$21</f>
        <v>81.076070895068256</v>
      </c>
      <c r="T369" s="200">
        <f t="shared" ref="T369" si="651">E369*S369</f>
        <v>2053.1704193467085</v>
      </c>
    </row>
    <row r="370" spans="1:20" ht="12.75" customHeight="1" x14ac:dyDescent="0.2">
      <c r="A370" s="191"/>
      <c r="B370" s="397"/>
      <c r="C370" s="263"/>
      <c r="D370" s="260"/>
      <c r="E370" s="414"/>
      <c r="F370" s="296"/>
      <c r="G370" s="269"/>
      <c r="H370" s="271"/>
      <c r="I370" s="255"/>
      <c r="J370" s="271"/>
      <c r="K370" s="23"/>
      <c r="L370" s="23"/>
      <c r="M370" s="23"/>
      <c r="N370" s="122"/>
      <c r="O370" s="45">
        <f t="shared" si="543"/>
        <v>0</v>
      </c>
      <c r="P370" s="271"/>
      <c r="Q370" s="271"/>
      <c r="R370" s="271"/>
      <c r="S370" s="200"/>
      <c r="T370" s="200"/>
    </row>
    <row r="371" spans="1:20" ht="12.75" customHeight="1" x14ac:dyDescent="0.2">
      <c r="A371" s="191"/>
      <c r="B371" s="397"/>
      <c r="C371" s="263"/>
      <c r="D371" s="260"/>
      <c r="E371" s="414"/>
      <c r="F371" s="296"/>
      <c r="G371" s="269"/>
      <c r="H371" s="271"/>
      <c r="I371" s="255"/>
      <c r="J371" s="271"/>
      <c r="K371" s="23"/>
      <c r="L371" s="23"/>
      <c r="M371" s="23"/>
      <c r="N371" s="122"/>
      <c r="O371" s="45">
        <f t="shared" si="543"/>
        <v>0</v>
      </c>
      <c r="P371" s="271"/>
      <c r="Q371" s="271"/>
      <c r="R371" s="271"/>
      <c r="S371" s="200"/>
      <c r="T371" s="200"/>
    </row>
    <row r="372" spans="1:20" ht="12.75" customHeight="1" x14ac:dyDescent="0.2">
      <c r="A372" s="191"/>
      <c r="B372" s="398"/>
      <c r="C372" s="264"/>
      <c r="D372" s="261"/>
      <c r="E372" s="414"/>
      <c r="F372" s="297"/>
      <c r="G372" s="269"/>
      <c r="H372" s="272"/>
      <c r="I372" s="256"/>
      <c r="J372" s="272"/>
      <c r="K372" s="23"/>
      <c r="L372" s="23"/>
      <c r="M372" s="23"/>
      <c r="N372" s="122"/>
      <c r="O372" s="45">
        <f t="shared" si="543"/>
        <v>0</v>
      </c>
      <c r="P372" s="272"/>
      <c r="Q372" s="272"/>
      <c r="R372" s="272"/>
      <c r="S372" s="200"/>
      <c r="T372" s="200"/>
    </row>
    <row r="373" spans="1:20" ht="12.75" customHeight="1" x14ac:dyDescent="0.2">
      <c r="A373" s="191">
        <v>5</v>
      </c>
      <c r="B373" s="396" t="s">
        <v>46</v>
      </c>
      <c r="C373" s="250" t="s">
        <v>603</v>
      </c>
      <c r="D373" s="307" t="s">
        <v>27</v>
      </c>
      <c r="E373" s="310">
        <v>121</v>
      </c>
      <c r="F373" s="295">
        <f t="shared" ref="F373" si="652">H373+J373+R373</f>
        <v>5.6613059999999988</v>
      </c>
      <c r="G373" s="269"/>
      <c r="H373" s="270">
        <f t="shared" ref="H373" si="653">G373*$P$8/1000</f>
        <v>0</v>
      </c>
      <c r="I373" s="308"/>
      <c r="J373" s="270">
        <f t="shared" ref="J373" si="654">I373*$P$9/1000</f>
        <v>0</v>
      </c>
      <c r="K373" s="122" t="s">
        <v>604</v>
      </c>
      <c r="L373" s="122" t="s">
        <v>27</v>
      </c>
      <c r="M373" s="23">
        <v>1</v>
      </c>
      <c r="N373" s="122">
        <v>5</v>
      </c>
      <c r="O373" s="45">
        <f t="shared" si="543"/>
        <v>5</v>
      </c>
      <c r="P373" s="270">
        <f t="shared" ref="P373" si="655">E373*F373</f>
        <v>685.01802599999985</v>
      </c>
      <c r="Q373" s="270">
        <f t="shared" ref="Q373" si="656">SUM(O373:O376)</f>
        <v>5</v>
      </c>
      <c r="R373" s="270">
        <f t="shared" ref="R373" si="657">Q373*1.02*1.05*$R$14</f>
        <v>5.6613059999999988</v>
      </c>
      <c r="S373" s="200">
        <f t="shared" ref="S373" si="658">F373*$S$21</f>
        <v>6.4799803285851967</v>
      </c>
      <c r="T373" s="200">
        <f t="shared" ref="T373" si="659">E373*S373</f>
        <v>784.07761975880885</v>
      </c>
    </row>
    <row r="374" spans="1:20" ht="12.75" customHeight="1" x14ac:dyDescent="0.2">
      <c r="A374" s="191"/>
      <c r="B374" s="397"/>
      <c r="C374" s="250"/>
      <c r="D374" s="307"/>
      <c r="E374" s="310"/>
      <c r="F374" s="296"/>
      <c r="G374" s="269"/>
      <c r="H374" s="271"/>
      <c r="I374" s="308"/>
      <c r="J374" s="271"/>
      <c r="K374" s="23" t="s">
        <v>605</v>
      </c>
      <c r="L374" s="23"/>
      <c r="M374" s="23"/>
      <c r="N374" s="122"/>
      <c r="O374" s="45">
        <f t="shared" si="543"/>
        <v>0</v>
      </c>
      <c r="P374" s="271"/>
      <c r="Q374" s="271"/>
      <c r="R374" s="271"/>
      <c r="S374" s="200"/>
      <c r="T374" s="200"/>
    </row>
    <row r="375" spans="1:20" ht="12.75" customHeight="1" x14ac:dyDescent="0.2">
      <c r="A375" s="191"/>
      <c r="B375" s="397"/>
      <c r="C375" s="250"/>
      <c r="D375" s="307"/>
      <c r="E375" s="310"/>
      <c r="F375" s="296"/>
      <c r="G375" s="269"/>
      <c r="H375" s="271"/>
      <c r="I375" s="308"/>
      <c r="J375" s="271"/>
      <c r="K375" s="23"/>
      <c r="L375" s="23"/>
      <c r="M375" s="24"/>
      <c r="N375" s="122"/>
      <c r="O375" s="45">
        <f t="shared" si="543"/>
        <v>0</v>
      </c>
      <c r="P375" s="271"/>
      <c r="Q375" s="271"/>
      <c r="R375" s="271"/>
      <c r="S375" s="200"/>
      <c r="T375" s="200"/>
    </row>
    <row r="376" spans="1:20" ht="12.75" customHeight="1" x14ac:dyDescent="0.2">
      <c r="A376" s="191"/>
      <c r="B376" s="398"/>
      <c r="C376" s="250"/>
      <c r="D376" s="307"/>
      <c r="E376" s="310"/>
      <c r="F376" s="297"/>
      <c r="G376" s="269"/>
      <c r="H376" s="272"/>
      <c r="I376" s="308"/>
      <c r="J376" s="272"/>
      <c r="K376" s="23"/>
      <c r="L376" s="23"/>
      <c r="M376" s="23"/>
      <c r="N376" s="122"/>
      <c r="O376" s="45">
        <f t="shared" si="543"/>
        <v>0</v>
      </c>
      <c r="P376" s="272"/>
      <c r="Q376" s="272"/>
      <c r="R376" s="272"/>
      <c r="S376" s="200"/>
      <c r="T376" s="200"/>
    </row>
    <row r="377" spans="1:20" ht="12.75" customHeight="1" x14ac:dyDescent="0.2">
      <c r="A377" s="191">
        <v>6</v>
      </c>
      <c r="B377" s="396" t="s">
        <v>46</v>
      </c>
      <c r="C377" s="250" t="s">
        <v>606</v>
      </c>
      <c r="D377" s="259" t="s">
        <v>78</v>
      </c>
      <c r="E377" s="312">
        <v>126.471</v>
      </c>
      <c r="F377" s="295">
        <f t="shared" ref="F377" si="660">H377+J377+R377</f>
        <v>5.6613059999999988</v>
      </c>
      <c r="G377" s="269"/>
      <c r="H377" s="270">
        <f t="shared" ref="H377" si="661">G377*$P$8/1000</f>
        <v>0</v>
      </c>
      <c r="I377" s="308"/>
      <c r="J377" s="270">
        <f t="shared" ref="J377" si="662">I377*$P$9/1000</f>
        <v>0</v>
      </c>
      <c r="K377" s="122" t="s">
        <v>607</v>
      </c>
      <c r="L377" s="23" t="s">
        <v>23</v>
      </c>
      <c r="M377" s="23">
        <v>1</v>
      </c>
      <c r="N377" s="122">
        <v>5</v>
      </c>
      <c r="O377" s="45">
        <f t="shared" si="543"/>
        <v>5</v>
      </c>
      <c r="P377" s="270">
        <f t="shared" ref="P377" si="663">E377*F377</f>
        <v>715.99103112599983</v>
      </c>
      <c r="Q377" s="270">
        <f t="shared" ref="Q377" si="664">SUM(O377:O380)</f>
        <v>5</v>
      </c>
      <c r="R377" s="270">
        <f t="shared" ref="R377" si="665">Q377*1.02*1.05*$R$14</f>
        <v>5.6613059999999988</v>
      </c>
      <c r="S377" s="200">
        <f t="shared" ref="S377" si="666">F377*$S$21</f>
        <v>6.4799803285851967</v>
      </c>
      <c r="T377" s="200">
        <f t="shared" ref="T377" si="667">E377*S377</f>
        <v>819.52959213649842</v>
      </c>
    </row>
    <row r="378" spans="1:20" ht="12.75" customHeight="1" x14ac:dyDescent="0.2">
      <c r="A378" s="191"/>
      <c r="B378" s="397"/>
      <c r="C378" s="250"/>
      <c r="D378" s="260"/>
      <c r="E378" s="312"/>
      <c r="F378" s="296"/>
      <c r="G378" s="269"/>
      <c r="H378" s="271"/>
      <c r="I378" s="308"/>
      <c r="J378" s="271"/>
      <c r="K378" s="23"/>
      <c r="L378" s="23"/>
      <c r="M378" s="23"/>
      <c r="N378" s="122"/>
      <c r="O378" s="45">
        <f t="shared" si="543"/>
        <v>0</v>
      </c>
      <c r="P378" s="271"/>
      <c r="Q378" s="271"/>
      <c r="R378" s="271"/>
      <c r="S378" s="200"/>
      <c r="T378" s="200"/>
    </row>
    <row r="379" spans="1:20" ht="12.75" customHeight="1" x14ac:dyDescent="0.2">
      <c r="A379" s="191"/>
      <c r="B379" s="397"/>
      <c r="C379" s="250"/>
      <c r="D379" s="260"/>
      <c r="E379" s="312"/>
      <c r="F379" s="296"/>
      <c r="G379" s="269"/>
      <c r="H379" s="271"/>
      <c r="I379" s="308"/>
      <c r="J379" s="271"/>
      <c r="K379" s="23"/>
      <c r="L379" s="23"/>
      <c r="M379" s="24"/>
      <c r="N379" s="122"/>
      <c r="O379" s="45">
        <f t="shared" si="543"/>
        <v>0</v>
      </c>
      <c r="P379" s="271"/>
      <c r="Q379" s="271"/>
      <c r="R379" s="271"/>
      <c r="S379" s="200"/>
      <c r="T379" s="200"/>
    </row>
    <row r="380" spans="1:20" ht="12.75" customHeight="1" x14ac:dyDescent="0.2">
      <c r="A380" s="191"/>
      <c r="B380" s="398"/>
      <c r="C380" s="250"/>
      <c r="D380" s="261"/>
      <c r="E380" s="312"/>
      <c r="F380" s="297"/>
      <c r="G380" s="269"/>
      <c r="H380" s="272"/>
      <c r="I380" s="308"/>
      <c r="J380" s="272"/>
      <c r="K380" s="23"/>
      <c r="L380" s="23"/>
      <c r="M380" s="23"/>
      <c r="N380" s="122"/>
      <c r="O380" s="45">
        <f t="shared" si="543"/>
        <v>0</v>
      </c>
      <c r="P380" s="272"/>
      <c r="Q380" s="272"/>
      <c r="R380" s="272"/>
      <c r="S380" s="200"/>
      <c r="T380" s="200"/>
    </row>
    <row r="381" spans="1:20" ht="12.75" customHeight="1" x14ac:dyDescent="0.2">
      <c r="A381" s="191">
        <v>7</v>
      </c>
      <c r="B381" s="250" t="s">
        <v>126</v>
      </c>
      <c r="C381" s="250" t="s">
        <v>127</v>
      </c>
      <c r="D381" s="307" t="s">
        <v>78</v>
      </c>
      <c r="E381" s="312">
        <v>386</v>
      </c>
      <c r="F381" s="295">
        <f t="shared" ref="F381" si="668">H381+J381+R381</f>
        <v>4.4354817521013601</v>
      </c>
      <c r="G381" s="269">
        <v>1.5</v>
      </c>
      <c r="H381" s="270">
        <f t="shared" ref="H381" si="669">G381*$P$8/1000</f>
        <v>2.8480500000000002</v>
      </c>
      <c r="I381" s="308">
        <v>0.22800000000000001</v>
      </c>
      <c r="J381" s="270">
        <f t="shared" ref="J381" si="670">I381*$P$9/1000</f>
        <v>0.53700155999999999</v>
      </c>
      <c r="K381" s="122" t="s">
        <v>101</v>
      </c>
      <c r="L381" s="122" t="s">
        <v>28</v>
      </c>
      <c r="M381" s="23">
        <v>5.28E-2</v>
      </c>
      <c r="N381" s="122">
        <v>17.526</v>
      </c>
      <c r="O381" s="45">
        <f t="shared" ref="O381:O444" si="671">M381*N381</f>
        <v>0.9253728</v>
      </c>
      <c r="P381" s="270">
        <f t="shared" ref="P381" si="672">E381*F381</f>
        <v>1712.0959563111251</v>
      </c>
      <c r="Q381" s="270">
        <f t="shared" ref="Q381" si="673">SUM(O381:O384)</f>
        <v>0.92772779999999999</v>
      </c>
      <c r="R381" s="270">
        <f t="shared" ref="R381" si="674">Q381*1.02*1.05*$R$14</f>
        <v>1.0504301921013599</v>
      </c>
      <c r="S381" s="200">
        <f t="shared" ref="S381" si="675">F381*$S$21</f>
        <v>5.0768911804829875</v>
      </c>
      <c r="T381" s="200">
        <f t="shared" ref="T381" si="676">E381*S381</f>
        <v>1959.6799956664331</v>
      </c>
    </row>
    <row r="382" spans="1:20" ht="12.75" customHeight="1" x14ac:dyDescent="0.2">
      <c r="A382" s="191"/>
      <c r="B382" s="250"/>
      <c r="C382" s="250"/>
      <c r="D382" s="307"/>
      <c r="E382" s="312"/>
      <c r="F382" s="296"/>
      <c r="G382" s="269"/>
      <c r="H382" s="271"/>
      <c r="I382" s="308"/>
      <c r="J382" s="271"/>
      <c r="K382" s="23"/>
      <c r="L382" s="23"/>
      <c r="M382" s="23"/>
      <c r="N382" s="122"/>
      <c r="O382" s="45">
        <f t="shared" si="671"/>
        <v>0</v>
      </c>
      <c r="P382" s="271"/>
      <c r="Q382" s="271"/>
      <c r="R382" s="271"/>
      <c r="S382" s="200"/>
      <c r="T382" s="200"/>
    </row>
    <row r="383" spans="1:20" ht="12.75" customHeight="1" x14ac:dyDescent="0.2">
      <c r="A383" s="191"/>
      <c r="B383" s="250"/>
      <c r="C383" s="250"/>
      <c r="D383" s="307"/>
      <c r="E383" s="312"/>
      <c r="F383" s="296"/>
      <c r="G383" s="269"/>
      <c r="H383" s="271"/>
      <c r="I383" s="308"/>
      <c r="J383" s="271"/>
      <c r="K383" s="23" t="s">
        <v>48</v>
      </c>
      <c r="L383" s="23" t="s">
        <v>33</v>
      </c>
      <c r="M383" s="24">
        <v>1.5699999999999999E-2</v>
      </c>
      <c r="N383" s="122">
        <v>0.15</v>
      </c>
      <c r="O383" s="45">
        <f t="shared" si="671"/>
        <v>2.3549999999999999E-3</v>
      </c>
      <c r="P383" s="271"/>
      <c r="Q383" s="271"/>
      <c r="R383" s="271"/>
      <c r="S383" s="200"/>
      <c r="T383" s="200"/>
    </row>
    <row r="384" spans="1:20" ht="14.25" customHeight="1" x14ac:dyDescent="0.2">
      <c r="A384" s="191"/>
      <c r="B384" s="250"/>
      <c r="C384" s="250"/>
      <c r="D384" s="307"/>
      <c r="E384" s="312"/>
      <c r="F384" s="297"/>
      <c r="G384" s="269"/>
      <c r="H384" s="272"/>
      <c r="I384" s="308"/>
      <c r="J384" s="272"/>
      <c r="K384" s="23"/>
      <c r="L384" s="23"/>
      <c r="M384" s="23"/>
      <c r="N384" s="122"/>
      <c r="O384" s="45">
        <f t="shared" si="671"/>
        <v>0</v>
      </c>
      <c r="P384" s="272"/>
      <c r="Q384" s="272"/>
      <c r="R384" s="272"/>
      <c r="S384" s="200"/>
      <c r="T384" s="200"/>
    </row>
    <row r="385" spans="1:20" ht="12.75" customHeight="1" x14ac:dyDescent="0.2">
      <c r="A385" s="191">
        <v>8</v>
      </c>
      <c r="B385" s="250" t="s">
        <v>114</v>
      </c>
      <c r="C385" s="262" t="s">
        <v>128</v>
      </c>
      <c r="D385" s="325" t="s">
        <v>23</v>
      </c>
      <c r="E385" s="312">
        <v>386</v>
      </c>
      <c r="F385" s="295">
        <f t="shared" ref="F385" si="677">H385+J385+R385</f>
        <v>1.3475804916960001</v>
      </c>
      <c r="G385" s="316">
        <v>0.23100000000000001</v>
      </c>
      <c r="H385" s="270">
        <f t="shared" ref="H385" si="678">G385*$P$8/1000</f>
        <v>0.43859970000000004</v>
      </c>
      <c r="I385" s="316">
        <v>8.9999999999999993E-3</v>
      </c>
      <c r="J385" s="270">
        <f t="shared" ref="J385" si="679">I385*$P$9/1000</f>
        <v>2.1197429999999996E-2</v>
      </c>
      <c r="K385" s="23" t="s">
        <v>107</v>
      </c>
      <c r="L385" s="23" t="s">
        <v>30</v>
      </c>
      <c r="M385" s="23">
        <v>0.63</v>
      </c>
      <c r="N385" s="122">
        <v>1.111</v>
      </c>
      <c r="O385" s="45">
        <f t="shared" si="671"/>
        <v>0.69993000000000005</v>
      </c>
      <c r="P385" s="270">
        <f t="shared" ref="P385" si="680">E385*F385</f>
        <v>520.1660697946561</v>
      </c>
      <c r="Q385" s="270">
        <f t="shared" ref="Q385" si="681">SUM(O385:O388)</f>
        <v>0.78408000000000011</v>
      </c>
      <c r="R385" s="270">
        <f t="shared" ref="R385" si="682">Q385*1.02*1.05*$R$14</f>
        <v>0.88778336169600014</v>
      </c>
      <c r="S385" s="200">
        <f t="shared" ref="S385" si="683">F385*$S$21</f>
        <v>1.5424524089274187</v>
      </c>
      <c r="T385" s="200">
        <f t="shared" ref="T385" si="684">E385*S385</f>
        <v>595.38662984598363</v>
      </c>
    </row>
    <row r="386" spans="1:20" ht="12.75" customHeight="1" x14ac:dyDescent="0.2">
      <c r="A386" s="191"/>
      <c r="B386" s="250"/>
      <c r="C386" s="263"/>
      <c r="D386" s="326"/>
      <c r="E386" s="312"/>
      <c r="F386" s="296"/>
      <c r="G386" s="316"/>
      <c r="H386" s="271"/>
      <c r="I386" s="316"/>
      <c r="J386" s="271"/>
      <c r="K386" s="23"/>
      <c r="L386" s="23"/>
      <c r="M386" s="23"/>
      <c r="N386" s="122"/>
      <c r="O386" s="45">
        <f t="shared" si="671"/>
        <v>0</v>
      </c>
      <c r="P386" s="271"/>
      <c r="Q386" s="271"/>
      <c r="R386" s="271"/>
      <c r="S386" s="200"/>
      <c r="T386" s="200"/>
    </row>
    <row r="387" spans="1:20" ht="12.75" customHeight="1" x14ac:dyDescent="0.2">
      <c r="A387" s="191"/>
      <c r="B387" s="250"/>
      <c r="C387" s="263"/>
      <c r="D387" s="326"/>
      <c r="E387" s="312"/>
      <c r="F387" s="296"/>
      <c r="G387" s="316"/>
      <c r="H387" s="271"/>
      <c r="I387" s="316"/>
      <c r="J387" s="271"/>
      <c r="K387" s="23" t="s">
        <v>63</v>
      </c>
      <c r="L387" s="23" t="s">
        <v>30</v>
      </c>
      <c r="M387" s="23">
        <v>0.51</v>
      </c>
      <c r="N387" s="122">
        <v>0.16500000000000001</v>
      </c>
      <c r="O387" s="45">
        <f t="shared" si="671"/>
        <v>8.4150000000000003E-2</v>
      </c>
      <c r="P387" s="271"/>
      <c r="Q387" s="271"/>
      <c r="R387" s="271"/>
      <c r="S387" s="200"/>
      <c r="T387" s="200"/>
    </row>
    <row r="388" spans="1:20" ht="12.75" customHeight="1" x14ac:dyDescent="0.2">
      <c r="A388" s="191"/>
      <c r="B388" s="250"/>
      <c r="C388" s="264"/>
      <c r="D388" s="327"/>
      <c r="E388" s="312"/>
      <c r="F388" s="297"/>
      <c r="G388" s="316"/>
      <c r="H388" s="272"/>
      <c r="I388" s="316"/>
      <c r="J388" s="272"/>
      <c r="K388" s="23"/>
      <c r="L388" s="23"/>
      <c r="M388" s="23"/>
      <c r="N388" s="122"/>
      <c r="O388" s="45">
        <f t="shared" si="671"/>
        <v>0</v>
      </c>
      <c r="P388" s="272"/>
      <c r="Q388" s="272"/>
      <c r="R388" s="272"/>
      <c r="S388" s="200"/>
      <c r="T388" s="200"/>
    </row>
    <row r="389" spans="1:20" ht="12.75" customHeight="1" x14ac:dyDescent="0.2">
      <c r="A389" s="191">
        <v>9</v>
      </c>
      <c r="B389" s="250" t="s">
        <v>46</v>
      </c>
      <c r="C389" s="250" t="s">
        <v>471</v>
      </c>
      <c r="D389" s="307" t="s">
        <v>32</v>
      </c>
      <c r="E389" s="312">
        <v>480</v>
      </c>
      <c r="F389" s="295">
        <f t="shared" ref="F389" si="685">H389+J389+R389</f>
        <v>0.158516568</v>
      </c>
      <c r="G389" s="269"/>
      <c r="H389" s="200">
        <f t="shared" ref="H389" si="686">G389*$P$8/1000</f>
        <v>0</v>
      </c>
      <c r="I389" s="269"/>
      <c r="J389" s="270">
        <f t="shared" ref="J389" si="687">I389*$P$9/1000</f>
        <v>0</v>
      </c>
      <c r="K389" s="23" t="s">
        <v>228</v>
      </c>
      <c r="L389" s="23" t="s">
        <v>32</v>
      </c>
      <c r="M389" s="23">
        <v>1</v>
      </c>
      <c r="N389" s="122">
        <v>0.14000000000000001</v>
      </c>
      <c r="O389" s="45">
        <f t="shared" si="671"/>
        <v>0.14000000000000001</v>
      </c>
      <c r="P389" s="270">
        <f t="shared" ref="P389" si="688">E389*F389</f>
        <v>76.087952639999997</v>
      </c>
      <c r="Q389" s="270">
        <f t="shared" ref="Q389" si="689">SUM(O389:O392)</f>
        <v>0.14000000000000001</v>
      </c>
      <c r="R389" s="270">
        <f t="shared" ref="R389" si="690">Q389*1.02*1.05*$R$14</f>
        <v>0.158516568</v>
      </c>
      <c r="S389" s="200">
        <f t="shared" ref="S389" si="691">F389*$S$21</f>
        <v>0.18143944920038554</v>
      </c>
      <c r="T389" s="200">
        <f t="shared" ref="T389" si="692">E389*S389</f>
        <v>87.090935616185064</v>
      </c>
    </row>
    <row r="390" spans="1:20" ht="12.75" customHeight="1" x14ac:dyDescent="0.2">
      <c r="A390" s="191"/>
      <c r="B390" s="250"/>
      <c r="C390" s="250"/>
      <c r="D390" s="307"/>
      <c r="E390" s="312"/>
      <c r="F390" s="296"/>
      <c r="G390" s="269"/>
      <c r="H390" s="200"/>
      <c r="I390" s="269"/>
      <c r="J390" s="271"/>
      <c r="K390" s="23"/>
      <c r="L390" s="23"/>
      <c r="M390" s="23"/>
      <c r="N390" s="122"/>
      <c r="O390" s="45">
        <f t="shared" si="671"/>
        <v>0</v>
      </c>
      <c r="P390" s="271"/>
      <c r="Q390" s="271"/>
      <c r="R390" s="271"/>
      <c r="S390" s="200"/>
      <c r="T390" s="200"/>
    </row>
    <row r="391" spans="1:20" ht="12.75" customHeight="1" x14ac:dyDescent="0.2">
      <c r="A391" s="191"/>
      <c r="B391" s="250"/>
      <c r="C391" s="250"/>
      <c r="D391" s="307"/>
      <c r="E391" s="312"/>
      <c r="F391" s="296"/>
      <c r="G391" s="269"/>
      <c r="H391" s="200"/>
      <c r="I391" s="269"/>
      <c r="J391" s="271"/>
      <c r="K391" s="23"/>
      <c r="L391" s="23"/>
      <c r="M391" s="24"/>
      <c r="N391" s="122"/>
      <c r="O391" s="45">
        <f t="shared" si="671"/>
        <v>0</v>
      </c>
      <c r="P391" s="271"/>
      <c r="Q391" s="271"/>
      <c r="R391" s="271"/>
      <c r="S391" s="200"/>
      <c r="T391" s="200"/>
    </row>
    <row r="392" spans="1:20" ht="12.75" customHeight="1" x14ac:dyDescent="0.2">
      <c r="A392" s="191"/>
      <c r="B392" s="250"/>
      <c r="C392" s="250"/>
      <c r="D392" s="307"/>
      <c r="E392" s="312"/>
      <c r="F392" s="297"/>
      <c r="G392" s="269"/>
      <c r="H392" s="200"/>
      <c r="I392" s="269"/>
      <c r="J392" s="272"/>
      <c r="K392" s="23"/>
      <c r="L392" s="23"/>
      <c r="M392" s="23"/>
      <c r="N392" s="122"/>
      <c r="O392" s="45">
        <f t="shared" si="671"/>
        <v>0</v>
      </c>
      <c r="P392" s="272"/>
      <c r="Q392" s="272"/>
      <c r="R392" s="272"/>
      <c r="S392" s="200"/>
      <c r="T392" s="200"/>
    </row>
    <row r="393" spans="1:20" ht="12.75" customHeight="1" x14ac:dyDescent="0.2">
      <c r="A393" s="191">
        <v>10</v>
      </c>
      <c r="B393" s="250" t="s">
        <v>129</v>
      </c>
      <c r="C393" s="250" t="s">
        <v>130</v>
      </c>
      <c r="D393" s="307" t="s">
        <v>39</v>
      </c>
      <c r="E393" s="295">
        <v>152</v>
      </c>
      <c r="F393" s="295">
        <f t="shared" ref="F393" si="693">H393+J393+R393</f>
        <v>1.8214126418400001</v>
      </c>
      <c r="G393" s="269">
        <v>0.55700000000000005</v>
      </c>
      <c r="H393" s="270">
        <f t="shared" ref="H393" si="694">G393*$P$8/1000</f>
        <v>1.0575759</v>
      </c>
      <c r="I393" s="269">
        <v>0.08</v>
      </c>
      <c r="J393" s="270">
        <f t="shared" ref="J393" si="695">I393*$P$9/1000</f>
        <v>0.18842160000000002</v>
      </c>
      <c r="K393" s="23" t="s">
        <v>47</v>
      </c>
      <c r="L393" s="23" t="s">
        <v>33</v>
      </c>
      <c r="M393" s="23">
        <v>1.8700000000000001E-2</v>
      </c>
      <c r="N393" s="122">
        <v>26.4</v>
      </c>
      <c r="O393" s="45">
        <f t="shared" si="671"/>
        <v>0.49368000000000001</v>
      </c>
      <c r="P393" s="270">
        <f t="shared" ref="P393" si="696">E393*F393</f>
        <v>276.85472155968</v>
      </c>
      <c r="Q393" s="270">
        <f t="shared" ref="Q393" si="697">SUM(O393:O396)</f>
        <v>0.50819999999999999</v>
      </c>
      <c r="R393" s="270">
        <f t="shared" ref="R393" si="698">Q393*1.02*1.05*$R$14</f>
        <v>0.57541514183999998</v>
      </c>
      <c r="S393" s="200">
        <f t="shared" ref="S393" si="699">F393*$S$21</f>
        <v>2.0848048293732218</v>
      </c>
      <c r="T393" s="200">
        <f t="shared" ref="T393" si="700">E393*S393</f>
        <v>316.8903340647297</v>
      </c>
    </row>
    <row r="394" spans="1:20" ht="12.75" customHeight="1" x14ac:dyDescent="0.2">
      <c r="A394" s="191"/>
      <c r="B394" s="250"/>
      <c r="C394" s="250"/>
      <c r="D394" s="307"/>
      <c r="E394" s="296"/>
      <c r="F394" s="296"/>
      <c r="G394" s="269"/>
      <c r="H394" s="271"/>
      <c r="I394" s="269"/>
      <c r="J394" s="271"/>
      <c r="K394" s="23"/>
      <c r="L394" s="23"/>
      <c r="M394" s="23"/>
      <c r="N394" s="122"/>
      <c r="O394" s="45">
        <f t="shared" si="671"/>
        <v>0</v>
      </c>
      <c r="P394" s="271"/>
      <c r="Q394" s="271"/>
      <c r="R394" s="271"/>
      <c r="S394" s="200"/>
      <c r="T394" s="200"/>
    </row>
    <row r="395" spans="1:20" ht="12.75" customHeight="1" x14ac:dyDescent="0.2">
      <c r="A395" s="191"/>
      <c r="B395" s="250"/>
      <c r="C395" s="250"/>
      <c r="D395" s="307"/>
      <c r="E395" s="296"/>
      <c r="F395" s="296"/>
      <c r="G395" s="269"/>
      <c r="H395" s="271"/>
      <c r="I395" s="269"/>
      <c r="J395" s="271"/>
      <c r="K395" s="23" t="s">
        <v>113</v>
      </c>
      <c r="L395" s="23" t="s">
        <v>23</v>
      </c>
      <c r="M395" s="24">
        <v>5.28E-2</v>
      </c>
      <c r="N395" s="122">
        <v>0.27500000000000002</v>
      </c>
      <c r="O395" s="45">
        <f t="shared" si="671"/>
        <v>1.4520000000000002E-2</v>
      </c>
      <c r="P395" s="271"/>
      <c r="Q395" s="271"/>
      <c r="R395" s="271"/>
      <c r="S395" s="200"/>
      <c r="T395" s="200"/>
    </row>
    <row r="396" spans="1:20" ht="12.75" customHeight="1" x14ac:dyDescent="0.2">
      <c r="A396" s="191"/>
      <c r="B396" s="250"/>
      <c r="C396" s="250"/>
      <c r="D396" s="307"/>
      <c r="E396" s="297"/>
      <c r="F396" s="297"/>
      <c r="G396" s="269"/>
      <c r="H396" s="272"/>
      <c r="I396" s="269"/>
      <c r="J396" s="272"/>
      <c r="K396" s="23"/>
      <c r="L396" s="23"/>
      <c r="M396" s="23"/>
      <c r="N396" s="122"/>
      <c r="O396" s="45">
        <f t="shared" si="671"/>
        <v>0</v>
      </c>
      <c r="P396" s="272"/>
      <c r="Q396" s="272"/>
      <c r="R396" s="272"/>
      <c r="S396" s="200"/>
      <c r="T396" s="200"/>
    </row>
    <row r="397" spans="1:20" ht="12.75" customHeight="1" x14ac:dyDescent="0.2">
      <c r="A397" s="191">
        <v>11</v>
      </c>
      <c r="B397" s="250" t="s">
        <v>131</v>
      </c>
      <c r="C397" s="250" t="s">
        <v>132</v>
      </c>
      <c r="D397" s="307" t="s">
        <v>39</v>
      </c>
      <c r="E397" s="295">
        <v>72</v>
      </c>
      <c r="F397" s="295">
        <f t="shared" ref="F397" si="701">H397+J397+R397</f>
        <v>3.4077612310199998</v>
      </c>
      <c r="G397" s="269">
        <v>0.45800000000000002</v>
      </c>
      <c r="H397" s="270">
        <f t="shared" ref="H397" si="702">G397*$P$8/1000</f>
        <v>0.86960459999999995</v>
      </c>
      <c r="I397" s="269">
        <v>4.0000000000000001E-3</v>
      </c>
      <c r="J397" s="270">
        <f t="shared" ref="J397" si="703">I397*$P$9/1000</f>
        <v>9.4210800000000001E-3</v>
      </c>
      <c r="K397" s="122" t="s">
        <v>133</v>
      </c>
      <c r="L397" s="122" t="s">
        <v>23</v>
      </c>
      <c r="M397" s="122">
        <v>1.05</v>
      </c>
      <c r="N397" s="135">
        <v>2.1269999999999998</v>
      </c>
      <c r="O397" s="45">
        <f t="shared" si="671"/>
        <v>2.2333499999999997</v>
      </c>
      <c r="P397" s="270">
        <f t="shared" ref="P397" si="704">E397*F397</f>
        <v>245.35880863343999</v>
      </c>
      <c r="Q397" s="270">
        <f t="shared" ref="Q397" si="705">SUM(O397:O400)</f>
        <v>2.2333499999999997</v>
      </c>
      <c r="R397" s="270">
        <f t="shared" ref="R397" si="706">Q397*1.02*1.05*$R$14</f>
        <v>2.52873555102</v>
      </c>
      <c r="S397" s="200">
        <f t="shared" ref="S397" si="707">F397*$S$21</f>
        <v>3.9005532895633759</v>
      </c>
      <c r="T397" s="200">
        <f t="shared" ref="T397" si="708">E397*S397</f>
        <v>280.83983684856304</v>
      </c>
    </row>
    <row r="398" spans="1:20" ht="12.75" customHeight="1" x14ac:dyDescent="0.2">
      <c r="A398" s="191"/>
      <c r="B398" s="250"/>
      <c r="C398" s="250"/>
      <c r="D398" s="307"/>
      <c r="E398" s="296"/>
      <c r="F398" s="296"/>
      <c r="G398" s="269"/>
      <c r="H398" s="271"/>
      <c r="I398" s="269"/>
      <c r="J398" s="271"/>
      <c r="K398" s="23"/>
      <c r="L398" s="23"/>
      <c r="M398" s="23"/>
      <c r="N398" s="122"/>
      <c r="O398" s="45">
        <f t="shared" si="671"/>
        <v>0</v>
      </c>
      <c r="P398" s="271"/>
      <c r="Q398" s="271"/>
      <c r="R398" s="271"/>
      <c r="S398" s="200"/>
      <c r="T398" s="200"/>
    </row>
    <row r="399" spans="1:20" ht="12.75" customHeight="1" x14ac:dyDescent="0.2">
      <c r="A399" s="191"/>
      <c r="B399" s="250"/>
      <c r="C399" s="250"/>
      <c r="D399" s="307"/>
      <c r="E399" s="296"/>
      <c r="F399" s="296"/>
      <c r="G399" s="269"/>
      <c r="H399" s="271"/>
      <c r="I399" s="269"/>
      <c r="J399" s="271"/>
      <c r="K399" s="23"/>
      <c r="L399" s="23"/>
      <c r="M399" s="17"/>
      <c r="N399" s="122"/>
      <c r="O399" s="45">
        <f t="shared" si="671"/>
        <v>0</v>
      </c>
      <c r="P399" s="271"/>
      <c r="Q399" s="271"/>
      <c r="R399" s="271"/>
      <c r="S399" s="200"/>
      <c r="T399" s="200"/>
    </row>
    <row r="400" spans="1:20" ht="12.75" customHeight="1" x14ac:dyDescent="0.2">
      <c r="A400" s="191"/>
      <c r="B400" s="250"/>
      <c r="C400" s="250"/>
      <c r="D400" s="307"/>
      <c r="E400" s="297"/>
      <c r="F400" s="297"/>
      <c r="G400" s="269"/>
      <c r="H400" s="272"/>
      <c r="I400" s="269"/>
      <c r="J400" s="272"/>
      <c r="K400" s="23"/>
      <c r="L400" s="23"/>
      <c r="M400" s="23"/>
      <c r="N400" s="122"/>
      <c r="O400" s="45">
        <f t="shared" si="671"/>
        <v>0</v>
      </c>
      <c r="P400" s="272"/>
      <c r="Q400" s="272"/>
      <c r="R400" s="272"/>
      <c r="S400" s="200"/>
      <c r="T400" s="200"/>
    </row>
    <row r="401" spans="1:20" ht="12.75" customHeight="1" x14ac:dyDescent="0.2">
      <c r="A401" s="191">
        <v>12</v>
      </c>
      <c r="B401" s="262" t="s">
        <v>134</v>
      </c>
      <c r="C401" s="399" t="s">
        <v>550</v>
      </c>
      <c r="D401" s="259" t="s">
        <v>78</v>
      </c>
      <c r="E401" s="268">
        <v>85.2</v>
      </c>
      <c r="F401" s="295">
        <f t="shared" ref="F401" si="709">H401+J401+R401</f>
        <v>0.81784786531200004</v>
      </c>
      <c r="G401" s="377">
        <v>0.34</v>
      </c>
      <c r="H401" s="270">
        <f t="shared" ref="H401" si="710">G401*$P$8/1000</f>
        <v>0.64555800000000008</v>
      </c>
      <c r="I401" s="377">
        <v>0.03</v>
      </c>
      <c r="J401" s="270">
        <f t="shared" ref="J401" si="711">I401*$P$9/1000</f>
        <v>7.0658099999999988E-2</v>
      </c>
      <c r="K401" s="23" t="s">
        <v>47</v>
      </c>
      <c r="L401" s="23" t="s">
        <v>33</v>
      </c>
      <c r="M401" s="23">
        <v>3.3999999999999998E-3</v>
      </c>
      <c r="N401" s="121">
        <v>26.4</v>
      </c>
      <c r="O401" s="45">
        <f t="shared" si="671"/>
        <v>8.9759999999999993E-2</v>
      </c>
      <c r="P401" s="270">
        <f t="shared" ref="P401" si="712">E401*F401</f>
        <v>69.680638124582401</v>
      </c>
      <c r="Q401" s="270">
        <f t="shared" ref="Q401" si="713">SUM(O401:O404)</f>
        <v>8.9759999999999993E-2</v>
      </c>
      <c r="R401" s="270">
        <f t="shared" ref="R401" si="714">Q401*1.02*1.05*$R$14</f>
        <v>0.10163176531199998</v>
      </c>
      <c r="S401" s="200">
        <f t="shared" ref="S401" si="715">F401*$S$21</f>
        <v>0.93611581479558892</v>
      </c>
      <c r="T401" s="200">
        <f t="shared" ref="T401" si="716">E401*S401</f>
        <v>79.757067420584178</v>
      </c>
    </row>
    <row r="402" spans="1:20" ht="12.75" customHeight="1" x14ac:dyDescent="0.2">
      <c r="A402" s="191"/>
      <c r="B402" s="263"/>
      <c r="C402" s="399"/>
      <c r="D402" s="260"/>
      <c r="E402" s="268"/>
      <c r="F402" s="296"/>
      <c r="G402" s="377"/>
      <c r="H402" s="271"/>
      <c r="I402" s="377"/>
      <c r="J402" s="271"/>
      <c r="K402" s="23"/>
      <c r="L402" s="23"/>
      <c r="M402" s="23"/>
      <c r="N402" s="122"/>
      <c r="O402" s="45">
        <f t="shared" si="671"/>
        <v>0</v>
      </c>
      <c r="P402" s="271"/>
      <c r="Q402" s="271"/>
      <c r="R402" s="271"/>
      <c r="S402" s="200"/>
      <c r="T402" s="200"/>
    </row>
    <row r="403" spans="1:20" ht="12.75" customHeight="1" x14ac:dyDescent="0.2">
      <c r="A403" s="191"/>
      <c r="B403" s="263"/>
      <c r="C403" s="399"/>
      <c r="D403" s="260"/>
      <c r="E403" s="268"/>
      <c r="F403" s="296"/>
      <c r="G403" s="377"/>
      <c r="H403" s="271"/>
      <c r="I403" s="377"/>
      <c r="J403" s="271"/>
      <c r="K403" s="23"/>
      <c r="L403" s="23"/>
      <c r="M403" s="24"/>
      <c r="N403" s="122"/>
      <c r="O403" s="45">
        <f t="shared" si="671"/>
        <v>0</v>
      </c>
      <c r="P403" s="271"/>
      <c r="Q403" s="271"/>
      <c r="R403" s="271"/>
      <c r="S403" s="200"/>
      <c r="T403" s="200"/>
    </row>
    <row r="404" spans="1:20" ht="12.75" customHeight="1" x14ac:dyDescent="0.2">
      <c r="A404" s="191"/>
      <c r="B404" s="264"/>
      <c r="C404" s="399"/>
      <c r="D404" s="261"/>
      <c r="E404" s="268"/>
      <c r="F404" s="297"/>
      <c r="G404" s="377"/>
      <c r="H404" s="272"/>
      <c r="I404" s="377"/>
      <c r="J404" s="272"/>
      <c r="K404" s="23"/>
      <c r="L404" s="23"/>
      <c r="M404" s="23"/>
      <c r="N404" s="122"/>
      <c r="O404" s="45">
        <f t="shared" si="671"/>
        <v>0</v>
      </c>
      <c r="P404" s="272"/>
      <c r="Q404" s="272"/>
      <c r="R404" s="272"/>
      <c r="S404" s="200"/>
      <c r="T404" s="200"/>
    </row>
    <row r="405" spans="1:20" ht="12.75" customHeight="1" x14ac:dyDescent="0.2">
      <c r="A405" s="191">
        <v>13</v>
      </c>
      <c r="B405" s="396" t="s">
        <v>46</v>
      </c>
      <c r="C405" s="399" t="s">
        <v>551</v>
      </c>
      <c r="D405" s="399" t="s">
        <v>32</v>
      </c>
      <c r="E405" s="268">
        <v>284</v>
      </c>
      <c r="F405" s="295">
        <f t="shared" ref="F405" si="717">H405+J405+R405</f>
        <v>2.0754347796000001</v>
      </c>
      <c r="G405" s="392"/>
      <c r="H405" s="270">
        <f t="shared" ref="H405" si="718">G405*$P$8/1000</f>
        <v>0</v>
      </c>
      <c r="I405" s="393"/>
      <c r="J405" s="270">
        <f t="shared" ref="J405" si="719">I405*$P$9/1000</f>
        <v>0</v>
      </c>
      <c r="K405" s="54" t="s">
        <v>135</v>
      </c>
      <c r="L405" s="54" t="s">
        <v>32</v>
      </c>
      <c r="M405" s="54">
        <v>1</v>
      </c>
      <c r="N405" s="129">
        <v>1.833</v>
      </c>
      <c r="O405" s="45">
        <f t="shared" si="671"/>
        <v>1.833</v>
      </c>
      <c r="P405" s="270">
        <f t="shared" ref="P405" si="720">E405*F405</f>
        <v>589.42347740640002</v>
      </c>
      <c r="Q405" s="270">
        <f t="shared" ref="Q405" si="721">SUM(O405:O408)</f>
        <v>1.833</v>
      </c>
      <c r="R405" s="270">
        <f t="shared" ref="R405" si="722">Q405*1.02*1.05*$R$14</f>
        <v>2.0754347796000001</v>
      </c>
      <c r="S405" s="200">
        <f t="shared" ref="S405" si="723">F405*$S$21</f>
        <v>2.3755607884593335</v>
      </c>
      <c r="T405" s="200">
        <f t="shared" ref="T405" si="724">E405*S405</f>
        <v>674.65926392245069</v>
      </c>
    </row>
    <row r="406" spans="1:20" ht="12.75" customHeight="1" x14ac:dyDescent="0.2">
      <c r="A406" s="191"/>
      <c r="B406" s="397"/>
      <c r="C406" s="399"/>
      <c r="D406" s="374"/>
      <c r="E406" s="268"/>
      <c r="F406" s="296"/>
      <c r="G406" s="392"/>
      <c r="H406" s="271"/>
      <c r="I406" s="394"/>
      <c r="J406" s="271"/>
      <c r="K406" s="23"/>
      <c r="L406" s="23"/>
      <c r="M406" s="23"/>
      <c r="N406" s="122"/>
      <c r="O406" s="45">
        <f t="shared" si="671"/>
        <v>0</v>
      </c>
      <c r="P406" s="271"/>
      <c r="Q406" s="271"/>
      <c r="R406" s="271"/>
      <c r="S406" s="200"/>
      <c r="T406" s="200"/>
    </row>
    <row r="407" spans="1:20" ht="12.75" customHeight="1" x14ac:dyDescent="0.2">
      <c r="A407" s="191"/>
      <c r="B407" s="397"/>
      <c r="C407" s="399"/>
      <c r="D407" s="374"/>
      <c r="E407" s="268"/>
      <c r="F407" s="296"/>
      <c r="G407" s="392"/>
      <c r="H407" s="271"/>
      <c r="I407" s="394"/>
      <c r="J407" s="271"/>
      <c r="K407" s="23"/>
      <c r="L407" s="23"/>
      <c r="M407" s="24"/>
      <c r="N407" s="122"/>
      <c r="O407" s="45">
        <f t="shared" si="671"/>
        <v>0</v>
      </c>
      <c r="P407" s="271"/>
      <c r="Q407" s="271"/>
      <c r="R407" s="271"/>
      <c r="S407" s="200"/>
      <c r="T407" s="200"/>
    </row>
    <row r="408" spans="1:20" ht="12.75" customHeight="1" x14ac:dyDescent="0.2">
      <c r="A408" s="191"/>
      <c r="B408" s="398"/>
      <c r="C408" s="399"/>
      <c r="D408" s="374"/>
      <c r="E408" s="268"/>
      <c r="F408" s="297"/>
      <c r="G408" s="392"/>
      <c r="H408" s="272"/>
      <c r="I408" s="395"/>
      <c r="J408" s="272"/>
      <c r="K408" s="23"/>
      <c r="L408" s="23"/>
      <c r="M408" s="23"/>
      <c r="N408" s="122"/>
      <c r="O408" s="45">
        <f t="shared" si="671"/>
        <v>0</v>
      </c>
      <c r="P408" s="272"/>
      <c r="Q408" s="272"/>
      <c r="R408" s="272"/>
      <c r="S408" s="200"/>
      <c r="T408" s="200"/>
    </row>
    <row r="409" spans="1:20" ht="12.75" customHeight="1" x14ac:dyDescent="0.2">
      <c r="A409" s="241"/>
      <c r="B409" s="262"/>
      <c r="C409" s="385" t="s">
        <v>1341</v>
      </c>
      <c r="D409" s="243"/>
      <c r="E409" s="217"/>
      <c r="F409" s="217">
        <f t="shared" ref="F409" si="725">H409+J409+R409</f>
        <v>0</v>
      </c>
      <c r="G409" s="227"/>
      <c r="H409" s="197">
        <f t="shared" ref="H409" si="726">G409*$P$8/1000</f>
        <v>0</v>
      </c>
      <c r="I409" s="202"/>
      <c r="J409" s="270">
        <f t="shared" ref="J409" si="727">I409*$P$9/1000</f>
        <v>0</v>
      </c>
      <c r="K409" s="47"/>
      <c r="L409" s="117"/>
      <c r="M409" s="47"/>
      <c r="N409" s="20"/>
      <c r="O409" s="45">
        <f t="shared" si="671"/>
        <v>0</v>
      </c>
      <c r="P409" s="270">
        <f t="shared" ref="P409" si="728">E409*F409</f>
        <v>0</v>
      </c>
      <c r="Q409" s="270">
        <f t="shared" ref="Q409" si="729">SUM(O409:O412)</f>
        <v>0</v>
      </c>
      <c r="R409" s="270">
        <f t="shared" ref="R409" si="730">Q409*1.02*1.05*$R$14</f>
        <v>0</v>
      </c>
      <c r="S409" s="200">
        <f t="shared" ref="S409" si="731">F409*$S$21</f>
        <v>0</v>
      </c>
      <c r="T409" s="200">
        <f t="shared" ref="T409" si="732">E409*S409</f>
        <v>0</v>
      </c>
    </row>
    <row r="410" spans="1:20" ht="12.75" customHeight="1" x14ac:dyDescent="0.2">
      <c r="A410" s="241"/>
      <c r="B410" s="263"/>
      <c r="C410" s="386"/>
      <c r="D410" s="243"/>
      <c r="E410" s="218"/>
      <c r="F410" s="218"/>
      <c r="G410" s="228"/>
      <c r="H410" s="198"/>
      <c r="I410" s="202"/>
      <c r="J410" s="271"/>
      <c r="K410" s="47"/>
      <c r="L410" s="47"/>
      <c r="M410" s="47"/>
      <c r="N410" s="20"/>
      <c r="O410" s="45">
        <f t="shared" si="671"/>
        <v>0</v>
      </c>
      <c r="P410" s="271"/>
      <c r="Q410" s="271"/>
      <c r="R410" s="271"/>
      <c r="S410" s="200"/>
      <c r="T410" s="200"/>
    </row>
    <row r="411" spans="1:20" ht="12.75" customHeight="1" x14ac:dyDescent="0.2">
      <c r="A411" s="241"/>
      <c r="B411" s="263"/>
      <c r="C411" s="386"/>
      <c r="D411" s="243"/>
      <c r="E411" s="218"/>
      <c r="F411" s="218"/>
      <c r="G411" s="228"/>
      <c r="H411" s="198"/>
      <c r="I411" s="202"/>
      <c r="J411" s="271"/>
      <c r="K411" s="47"/>
      <c r="L411" s="47"/>
      <c r="M411" s="47"/>
      <c r="N411" s="117"/>
      <c r="O411" s="45">
        <f t="shared" si="671"/>
        <v>0</v>
      </c>
      <c r="P411" s="271"/>
      <c r="Q411" s="271"/>
      <c r="R411" s="271"/>
      <c r="S411" s="200"/>
      <c r="T411" s="200"/>
    </row>
    <row r="412" spans="1:20" ht="12.75" customHeight="1" x14ac:dyDescent="0.2">
      <c r="A412" s="241"/>
      <c r="B412" s="264"/>
      <c r="C412" s="387"/>
      <c r="D412" s="243"/>
      <c r="E412" s="219"/>
      <c r="F412" s="219"/>
      <c r="G412" s="229"/>
      <c r="H412" s="199"/>
      <c r="I412" s="202"/>
      <c r="J412" s="272"/>
      <c r="K412" s="47"/>
      <c r="L412" s="47"/>
      <c r="M412" s="47"/>
      <c r="N412" s="115"/>
      <c r="O412" s="45">
        <f t="shared" si="671"/>
        <v>0</v>
      </c>
      <c r="P412" s="272"/>
      <c r="Q412" s="272"/>
      <c r="R412" s="272"/>
      <c r="S412" s="200"/>
      <c r="T412" s="200"/>
    </row>
    <row r="413" spans="1:20" ht="12.75" customHeight="1" x14ac:dyDescent="0.2">
      <c r="A413" s="241">
        <v>1</v>
      </c>
      <c r="B413" s="379" t="s">
        <v>1268</v>
      </c>
      <c r="C413" s="408" t="s">
        <v>1283</v>
      </c>
      <c r="D413" s="187" t="s">
        <v>28</v>
      </c>
      <c r="E413" s="411">
        <v>0.193</v>
      </c>
      <c r="F413" s="217">
        <f t="shared" ref="F413" si="733">H413+J413+R413</f>
        <v>81.945756000000003</v>
      </c>
      <c r="G413" s="227">
        <v>24.8</v>
      </c>
      <c r="H413" s="197">
        <f t="shared" ref="H413" si="734">G413*$P$8/1000</f>
        <v>47.087760000000003</v>
      </c>
      <c r="I413" s="194">
        <v>14.8</v>
      </c>
      <c r="J413" s="270">
        <f t="shared" ref="J413" si="735">I413*$P$9/1000</f>
        <v>34.857996</v>
      </c>
      <c r="K413" s="47"/>
      <c r="L413" s="117"/>
      <c r="M413" s="47"/>
      <c r="N413" s="20"/>
      <c r="O413" s="45">
        <f t="shared" si="671"/>
        <v>0</v>
      </c>
      <c r="P413" s="270">
        <f t="shared" ref="P413" si="736">E413*F413</f>
        <v>15.815530908000001</v>
      </c>
      <c r="Q413" s="270">
        <f t="shared" ref="Q413" si="737">SUM(O413:O416)</f>
        <v>0</v>
      </c>
      <c r="R413" s="270">
        <f t="shared" ref="R413" si="738">Q413*1.02*1.05*$R$14</f>
        <v>0</v>
      </c>
      <c r="S413" s="200">
        <f t="shared" ref="S413" si="739">F413*$S$21</f>
        <v>93.795828540453826</v>
      </c>
      <c r="T413" s="200">
        <f t="shared" ref="T413" si="740">E413*S413</f>
        <v>18.102594908307587</v>
      </c>
    </row>
    <row r="414" spans="1:20" ht="12.75" customHeight="1" x14ac:dyDescent="0.2">
      <c r="A414" s="241"/>
      <c r="B414" s="326"/>
      <c r="C414" s="409"/>
      <c r="D414" s="188"/>
      <c r="E414" s="412"/>
      <c r="F414" s="218"/>
      <c r="G414" s="228"/>
      <c r="H414" s="198"/>
      <c r="I414" s="194"/>
      <c r="J414" s="271"/>
      <c r="K414" s="47"/>
      <c r="L414" s="47"/>
      <c r="M414" s="47"/>
      <c r="N414" s="20"/>
      <c r="O414" s="45">
        <f t="shared" si="671"/>
        <v>0</v>
      </c>
      <c r="P414" s="271"/>
      <c r="Q414" s="271"/>
      <c r="R414" s="271"/>
      <c r="S414" s="200"/>
      <c r="T414" s="200"/>
    </row>
    <row r="415" spans="1:20" ht="12.75" customHeight="1" x14ac:dyDescent="0.2">
      <c r="A415" s="241"/>
      <c r="B415" s="326"/>
      <c r="C415" s="409"/>
      <c r="D415" s="188"/>
      <c r="E415" s="412"/>
      <c r="F415" s="218"/>
      <c r="G415" s="228"/>
      <c r="H415" s="198"/>
      <c r="I415" s="194"/>
      <c r="J415" s="271"/>
      <c r="K415" s="47"/>
      <c r="L415" s="47"/>
      <c r="M415" s="47"/>
      <c r="N415" s="117"/>
      <c r="O415" s="45">
        <f t="shared" si="671"/>
        <v>0</v>
      </c>
      <c r="P415" s="271"/>
      <c r="Q415" s="271"/>
      <c r="R415" s="271"/>
      <c r="S415" s="200"/>
      <c r="T415" s="200"/>
    </row>
    <row r="416" spans="1:20" ht="12.75" customHeight="1" x14ac:dyDescent="0.2">
      <c r="A416" s="241"/>
      <c r="B416" s="327"/>
      <c r="C416" s="410"/>
      <c r="D416" s="189"/>
      <c r="E416" s="413"/>
      <c r="F416" s="219"/>
      <c r="G416" s="229"/>
      <c r="H416" s="199"/>
      <c r="I416" s="194"/>
      <c r="J416" s="272"/>
      <c r="K416" s="47"/>
      <c r="L416" s="47"/>
      <c r="M416" s="47"/>
      <c r="N416" s="115"/>
      <c r="O416" s="45">
        <f t="shared" si="671"/>
        <v>0</v>
      </c>
      <c r="P416" s="272"/>
      <c r="Q416" s="272"/>
      <c r="R416" s="272"/>
      <c r="S416" s="200"/>
      <c r="T416" s="200"/>
    </row>
    <row r="417" spans="1:20" ht="12.75" customHeight="1" x14ac:dyDescent="0.2">
      <c r="A417" s="241">
        <v>2</v>
      </c>
      <c r="B417" s="262" t="s">
        <v>46</v>
      </c>
      <c r="C417" s="190" t="s">
        <v>1269</v>
      </c>
      <c r="D417" s="187" t="s">
        <v>28</v>
      </c>
      <c r="E417" s="407">
        <v>1.7000000000000001E-2</v>
      </c>
      <c r="F417" s="217">
        <f t="shared" ref="F417" si="741">H417+J417+R417</f>
        <v>243.43615800000001</v>
      </c>
      <c r="G417" s="208"/>
      <c r="H417" s="197">
        <f t="shared" ref="H417" si="742">G417*$P$8/1000</f>
        <v>0</v>
      </c>
      <c r="I417" s="404"/>
      <c r="J417" s="270">
        <f t="shared" ref="J417" si="743">I417*$P$9/1000</f>
        <v>0</v>
      </c>
      <c r="K417" s="105" t="s">
        <v>58</v>
      </c>
      <c r="L417" s="105" t="s">
        <v>28</v>
      </c>
      <c r="M417" s="47">
        <v>1</v>
      </c>
      <c r="N417" s="115">
        <v>215</v>
      </c>
      <c r="O417" s="45">
        <f t="shared" si="671"/>
        <v>215</v>
      </c>
      <c r="P417" s="270">
        <f t="shared" ref="P417" si="744">E417*F417</f>
        <v>4.1384146860000008</v>
      </c>
      <c r="Q417" s="270">
        <f t="shared" ref="Q417" si="745">SUM(O417:O420)</f>
        <v>215</v>
      </c>
      <c r="R417" s="270">
        <f t="shared" ref="R417" si="746">Q417*1.02*1.05*$R$14</f>
        <v>243.43615800000001</v>
      </c>
      <c r="S417" s="200">
        <f t="shared" ref="S417" si="747">F417*$S$21</f>
        <v>278.6391541291635</v>
      </c>
      <c r="T417" s="200">
        <f t="shared" ref="T417" si="748">E417*S417</f>
        <v>4.7368656201957799</v>
      </c>
    </row>
    <row r="418" spans="1:20" ht="12.75" customHeight="1" x14ac:dyDescent="0.2">
      <c r="A418" s="241"/>
      <c r="B418" s="263"/>
      <c r="C418" s="190"/>
      <c r="D418" s="188"/>
      <c r="E418" s="407"/>
      <c r="F418" s="218"/>
      <c r="G418" s="208"/>
      <c r="H418" s="198"/>
      <c r="I418" s="404"/>
      <c r="J418" s="271"/>
      <c r="K418" s="47"/>
      <c r="L418" s="47"/>
      <c r="M418" s="47"/>
      <c r="N418" s="20"/>
      <c r="O418" s="45">
        <f t="shared" si="671"/>
        <v>0</v>
      </c>
      <c r="P418" s="271"/>
      <c r="Q418" s="271"/>
      <c r="R418" s="271"/>
      <c r="S418" s="200"/>
      <c r="T418" s="200"/>
    </row>
    <row r="419" spans="1:20" ht="12.75" customHeight="1" x14ac:dyDescent="0.2">
      <c r="A419" s="241"/>
      <c r="B419" s="263"/>
      <c r="C419" s="190"/>
      <c r="D419" s="188"/>
      <c r="E419" s="407"/>
      <c r="F419" s="218"/>
      <c r="G419" s="208"/>
      <c r="H419" s="198"/>
      <c r="I419" s="404"/>
      <c r="J419" s="271"/>
      <c r="K419" s="105"/>
      <c r="L419" s="105"/>
      <c r="M419" s="110"/>
      <c r="N419" s="113"/>
      <c r="O419" s="45">
        <f t="shared" si="671"/>
        <v>0</v>
      </c>
      <c r="P419" s="271"/>
      <c r="Q419" s="271"/>
      <c r="R419" s="271"/>
      <c r="S419" s="200"/>
      <c r="T419" s="200"/>
    </row>
    <row r="420" spans="1:20" ht="12.75" customHeight="1" x14ac:dyDescent="0.2">
      <c r="A420" s="241"/>
      <c r="B420" s="264"/>
      <c r="C420" s="190"/>
      <c r="D420" s="189"/>
      <c r="E420" s="407"/>
      <c r="F420" s="219"/>
      <c r="G420" s="208"/>
      <c r="H420" s="199"/>
      <c r="I420" s="404"/>
      <c r="J420" s="272"/>
      <c r="K420" s="105"/>
      <c r="L420" s="105"/>
      <c r="M420" s="105"/>
      <c r="N420" s="113"/>
      <c r="O420" s="45">
        <f t="shared" si="671"/>
        <v>0</v>
      </c>
      <c r="P420" s="272"/>
      <c r="Q420" s="272"/>
      <c r="R420" s="272"/>
      <c r="S420" s="200"/>
      <c r="T420" s="200"/>
    </row>
    <row r="421" spans="1:20" ht="12.75" customHeight="1" x14ac:dyDescent="0.2">
      <c r="A421" s="241">
        <v>3</v>
      </c>
      <c r="B421" s="250" t="s">
        <v>1270</v>
      </c>
      <c r="C421" s="190" t="s">
        <v>1271</v>
      </c>
      <c r="D421" s="190" t="s">
        <v>1272</v>
      </c>
      <c r="E421" s="405">
        <v>0.56999999999999995</v>
      </c>
      <c r="F421" s="217">
        <f t="shared" ref="F421" si="749">H421+J421+R421</f>
        <v>115.60922236596001</v>
      </c>
      <c r="G421" s="194">
        <v>33.56</v>
      </c>
      <c r="H421" s="197">
        <f t="shared" ref="H421" si="750">G421*$P$8/1000</f>
        <v>63.720372000000005</v>
      </c>
      <c r="I421" s="404">
        <v>10.41</v>
      </c>
      <c r="J421" s="270">
        <f t="shared" ref="J421" si="751">I421*$P$9/1000</f>
        <v>24.518360700000002</v>
      </c>
      <c r="K421" s="47" t="s">
        <v>1273</v>
      </c>
      <c r="L421" s="117"/>
      <c r="M421" s="47"/>
      <c r="N421" s="115"/>
      <c r="O421" s="45">
        <f t="shared" si="671"/>
        <v>0</v>
      </c>
      <c r="P421" s="270">
        <f t="shared" ref="P421" si="752">E421*F421</f>
        <v>65.897256748597201</v>
      </c>
      <c r="Q421" s="270">
        <f t="shared" ref="Q421" si="753">SUM(O421:O424)</f>
        <v>24.173299999999998</v>
      </c>
      <c r="R421" s="270">
        <f t="shared" ref="R421" si="754">Q421*1.02*1.05*$R$14</f>
        <v>27.370489665959997</v>
      </c>
      <c r="S421" s="200">
        <f t="shared" ref="S421" si="755">F421*$S$21</f>
        <v>132.32732636858927</v>
      </c>
      <c r="T421" s="200">
        <f t="shared" ref="T421" si="756">E421*S421</f>
        <v>75.426576030095873</v>
      </c>
    </row>
    <row r="422" spans="1:20" ht="12.75" customHeight="1" x14ac:dyDescent="0.2">
      <c r="A422" s="241"/>
      <c r="B422" s="250"/>
      <c r="C422" s="190"/>
      <c r="D422" s="191"/>
      <c r="E422" s="405"/>
      <c r="F422" s="218"/>
      <c r="G422" s="194"/>
      <c r="H422" s="198"/>
      <c r="I422" s="404"/>
      <c r="J422" s="271"/>
      <c r="K422" s="105" t="s">
        <v>1274</v>
      </c>
      <c r="L422" s="105" t="s">
        <v>27</v>
      </c>
      <c r="M422" s="105">
        <v>2.65</v>
      </c>
      <c r="N422" s="113">
        <v>9.1219999999999999</v>
      </c>
      <c r="O422" s="45">
        <f t="shared" si="671"/>
        <v>24.173299999999998</v>
      </c>
      <c r="P422" s="271"/>
      <c r="Q422" s="271"/>
      <c r="R422" s="271"/>
      <c r="S422" s="200"/>
      <c r="T422" s="200"/>
    </row>
    <row r="423" spans="1:20" ht="12.75" customHeight="1" x14ac:dyDescent="0.2">
      <c r="A423" s="241"/>
      <c r="B423" s="250"/>
      <c r="C423" s="190"/>
      <c r="D423" s="191"/>
      <c r="E423" s="405"/>
      <c r="F423" s="218"/>
      <c r="G423" s="194"/>
      <c r="H423" s="198"/>
      <c r="I423" s="404"/>
      <c r="J423" s="271"/>
      <c r="K423" s="105"/>
      <c r="L423" s="105"/>
      <c r="M423" s="110"/>
      <c r="N423" s="113"/>
      <c r="O423" s="45">
        <f t="shared" si="671"/>
        <v>0</v>
      </c>
      <c r="P423" s="271"/>
      <c r="Q423" s="271"/>
      <c r="R423" s="271"/>
      <c r="S423" s="200"/>
      <c r="T423" s="200"/>
    </row>
    <row r="424" spans="1:20" ht="12.75" customHeight="1" x14ac:dyDescent="0.2">
      <c r="A424" s="241"/>
      <c r="B424" s="250"/>
      <c r="C424" s="190"/>
      <c r="D424" s="191"/>
      <c r="E424" s="405"/>
      <c r="F424" s="219"/>
      <c r="G424" s="194"/>
      <c r="H424" s="199"/>
      <c r="I424" s="404"/>
      <c r="J424" s="272"/>
      <c r="K424" s="105"/>
      <c r="L424" s="105"/>
      <c r="M424" s="105"/>
      <c r="N424" s="113"/>
      <c r="O424" s="45">
        <f t="shared" si="671"/>
        <v>0</v>
      </c>
      <c r="P424" s="272"/>
      <c r="Q424" s="272"/>
      <c r="R424" s="272"/>
      <c r="S424" s="200"/>
      <c r="T424" s="200"/>
    </row>
    <row r="425" spans="1:20" ht="12.75" customHeight="1" x14ac:dyDescent="0.2">
      <c r="A425" s="241">
        <v>4</v>
      </c>
      <c r="B425" s="250" t="s">
        <v>46</v>
      </c>
      <c r="C425" s="190" t="s">
        <v>1342</v>
      </c>
      <c r="D425" s="187" t="s">
        <v>28</v>
      </c>
      <c r="E425" s="193">
        <v>0.15</v>
      </c>
      <c r="F425" s="217">
        <f t="shared" ref="F425" si="757">H425+J425+R425</f>
        <v>434.7883008</v>
      </c>
      <c r="G425" s="194"/>
      <c r="H425" s="195">
        <f t="shared" ref="H425" si="758">G425*$P$8/1000</f>
        <v>0</v>
      </c>
      <c r="I425" s="194"/>
      <c r="J425" s="270">
        <f t="shared" ref="J425" si="759">I425*$P$9/1000</f>
        <v>0</v>
      </c>
      <c r="K425" s="47" t="s">
        <v>1343</v>
      </c>
      <c r="L425" s="105" t="s">
        <v>28</v>
      </c>
      <c r="M425" s="47">
        <v>1</v>
      </c>
      <c r="N425" s="123">
        <v>384</v>
      </c>
      <c r="O425" s="45">
        <f t="shared" si="671"/>
        <v>384</v>
      </c>
      <c r="P425" s="270">
        <f t="shared" ref="P425" si="760">E425*F425</f>
        <v>65.218245119999992</v>
      </c>
      <c r="Q425" s="270">
        <f t="shared" ref="Q425" si="761">SUM(O425:O428)</f>
        <v>384</v>
      </c>
      <c r="R425" s="270">
        <f t="shared" ref="R425" si="762">Q425*1.02*1.05*$R$14</f>
        <v>434.7883008</v>
      </c>
      <c r="S425" s="200">
        <f t="shared" ref="S425" si="763">F425*$S$21</f>
        <v>497.66248923534317</v>
      </c>
      <c r="T425" s="200">
        <f t="shared" ref="T425" si="764">E425*S425</f>
        <v>74.649373385301473</v>
      </c>
    </row>
    <row r="426" spans="1:20" ht="12.75" customHeight="1" x14ac:dyDescent="0.2">
      <c r="A426" s="241"/>
      <c r="B426" s="250"/>
      <c r="C426" s="190"/>
      <c r="D426" s="188"/>
      <c r="E426" s="193"/>
      <c r="F426" s="218"/>
      <c r="G426" s="194"/>
      <c r="H426" s="195"/>
      <c r="I426" s="194"/>
      <c r="J426" s="271"/>
      <c r="K426" s="47"/>
      <c r="L426" s="47"/>
      <c r="M426" s="47"/>
      <c r="N426" s="115"/>
      <c r="O426" s="45">
        <f t="shared" si="671"/>
        <v>0</v>
      </c>
      <c r="P426" s="271"/>
      <c r="Q426" s="271"/>
      <c r="R426" s="271"/>
      <c r="S426" s="200"/>
      <c r="T426" s="200"/>
    </row>
    <row r="427" spans="1:20" ht="12.75" customHeight="1" x14ac:dyDescent="0.2">
      <c r="A427" s="241"/>
      <c r="B427" s="250"/>
      <c r="C427" s="190"/>
      <c r="D427" s="188"/>
      <c r="E427" s="193"/>
      <c r="F427" s="218"/>
      <c r="G427" s="194"/>
      <c r="H427" s="195"/>
      <c r="I427" s="194"/>
      <c r="J427" s="271"/>
      <c r="K427" s="47"/>
      <c r="L427" s="47"/>
      <c r="M427" s="50"/>
      <c r="N427" s="115"/>
      <c r="O427" s="45">
        <f t="shared" si="671"/>
        <v>0</v>
      </c>
      <c r="P427" s="271"/>
      <c r="Q427" s="271"/>
      <c r="R427" s="271"/>
      <c r="S427" s="200"/>
      <c r="T427" s="200"/>
    </row>
    <row r="428" spans="1:20" ht="12.75" customHeight="1" x14ac:dyDescent="0.2">
      <c r="A428" s="241"/>
      <c r="B428" s="250"/>
      <c r="C428" s="190"/>
      <c r="D428" s="189"/>
      <c r="E428" s="193"/>
      <c r="F428" s="219"/>
      <c r="G428" s="194"/>
      <c r="H428" s="195"/>
      <c r="I428" s="194"/>
      <c r="J428" s="272"/>
      <c r="K428" s="47"/>
      <c r="L428" s="47"/>
      <c r="M428" s="47"/>
      <c r="N428" s="115"/>
      <c r="O428" s="45">
        <f t="shared" si="671"/>
        <v>0</v>
      </c>
      <c r="P428" s="272"/>
      <c r="Q428" s="272"/>
      <c r="R428" s="272"/>
      <c r="S428" s="200"/>
      <c r="T428" s="200"/>
    </row>
    <row r="429" spans="1:20" ht="12.75" customHeight="1" x14ac:dyDescent="0.2">
      <c r="A429" s="241">
        <v>5</v>
      </c>
      <c r="B429" s="250" t="s">
        <v>46</v>
      </c>
      <c r="C429" s="190" t="s">
        <v>1344</v>
      </c>
      <c r="D429" s="187" t="s">
        <v>28</v>
      </c>
      <c r="E429" s="406">
        <v>2.5999999999999999E-2</v>
      </c>
      <c r="F429" s="217">
        <f t="shared" ref="F429" si="765">H429+J429+R429</f>
        <v>432.35054243639991</v>
      </c>
      <c r="G429" s="201"/>
      <c r="H429" s="195">
        <f t="shared" ref="H429" si="766">G429*$P$8/1000</f>
        <v>0</v>
      </c>
      <c r="I429" s="201"/>
      <c r="J429" s="270">
        <f t="shared" ref="J429" si="767">I429*$P$9/1000</f>
        <v>0</v>
      </c>
      <c r="K429" s="47" t="s">
        <v>1275</v>
      </c>
      <c r="L429" s="105" t="s">
        <v>28</v>
      </c>
      <c r="M429" s="47">
        <v>1</v>
      </c>
      <c r="N429" s="115">
        <v>381.84699999999998</v>
      </c>
      <c r="O429" s="45">
        <f t="shared" si="671"/>
        <v>381.84699999999998</v>
      </c>
      <c r="P429" s="270">
        <f t="shared" ref="P429" si="768">E429*F429</f>
        <v>11.241114103346398</v>
      </c>
      <c r="Q429" s="270">
        <f t="shared" ref="Q429" si="769">SUM(O429:O432)</f>
        <v>381.84699999999998</v>
      </c>
      <c r="R429" s="270">
        <f t="shared" ref="R429" si="770">Q429*1.02*1.05*$R$14</f>
        <v>432.35054243639991</v>
      </c>
      <c r="S429" s="200">
        <f t="shared" ref="S429" si="771">F429*$S$21</f>
        <v>494.87220970585429</v>
      </c>
      <c r="T429" s="200">
        <f t="shared" ref="T429" si="772">E429*S429</f>
        <v>12.86667745235221</v>
      </c>
    </row>
    <row r="430" spans="1:20" ht="12.75" customHeight="1" x14ac:dyDescent="0.2">
      <c r="A430" s="241"/>
      <c r="B430" s="250"/>
      <c r="C430" s="190"/>
      <c r="D430" s="188"/>
      <c r="E430" s="406"/>
      <c r="F430" s="218"/>
      <c r="G430" s="201"/>
      <c r="H430" s="195"/>
      <c r="I430" s="201"/>
      <c r="J430" s="271"/>
      <c r="K430" s="47"/>
      <c r="L430" s="47"/>
      <c r="M430" s="47"/>
      <c r="N430" s="115"/>
      <c r="O430" s="45">
        <f t="shared" si="671"/>
        <v>0</v>
      </c>
      <c r="P430" s="271"/>
      <c r="Q430" s="271"/>
      <c r="R430" s="271"/>
      <c r="S430" s="200"/>
      <c r="T430" s="200"/>
    </row>
    <row r="431" spans="1:20" ht="12.75" customHeight="1" x14ac:dyDescent="0.2">
      <c r="A431" s="241"/>
      <c r="B431" s="250"/>
      <c r="C431" s="190"/>
      <c r="D431" s="188"/>
      <c r="E431" s="406"/>
      <c r="F431" s="218"/>
      <c r="G431" s="201"/>
      <c r="H431" s="195"/>
      <c r="I431" s="201"/>
      <c r="J431" s="271"/>
      <c r="K431" s="47"/>
      <c r="L431" s="47"/>
      <c r="M431" s="47"/>
      <c r="N431" s="115"/>
      <c r="O431" s="45">
        <f t="shared" si="671"/>
        <v>0</v>
      </c>
      <c r="P431" s="271"/>
      <c r="Q431" s="271"/>
      <c r="R431" s="271"/>
      <c r="S431" s="200"/>
      <c r="T431" s="200"/>
    </row>
    <row r="432" spans="1:20" ht="12.75" customHeight="1" x14ac:dyDescent="0.2">
      <c r="A432" s="241"/>
      <c r="B432" s="250"/>
      <c r="C432" s="190"/>
      <c r="D432" s="189"/>
      <c r="E432" s="406"/>
      <c r="F432" s="219"/>
      <c r="G432" s="201"/>
      <c r="H432" s="195"/>
      <c r="I432" s="201"/>
      <c r="J432" s="272"/>
      <c r="K432" s="47"/>
      <c r="L432" s="47"/>
      <c r="M432" s="47"/>
      <c r="N432" s="115"/>
      <c r="O432" s="45">
        <f t="shared" si="671"/>
        <v>0</v>
      </c>
      <c r="P432" s="272"/>
      <c r="Q432" s="272"/>
      <c r="R432" s="272"/>
      <c r="S432" s="200"/>
      <c r="T432" s="200"/>
    </row>
    <row r="433" spans="1:20" ht="12.75" customHeight="1" x14ac:dyDescent="0.2">
      <c r="A433" s="241">
        <v>6</v>
      </c>
      <c r="B433" s="250" t="s">
        <v>1276</v>
      </c>
      <c r="C433" s="190" t="s">
        <v>1277</v>
      </c>
      <c r="D433" s="191" t="s">
        <v>30</v>
      </c>
      <c r="E433" s="405">
        <v>4.4999999999999998E-2</v>
      </c>
      <c r="F433" s="217">
        <f t="shared" ref="F433" si="773">H433+J433+R433</f>
        <v>2.6553863639999999</v>
      </c>
      <c r="G433" s="194">
        <v>0.67100000000000004</v>
      </c>
      <c r="H433" s="197">
        <f t="shared" ref="H433" si="774">G433*$P$8/1000</f>
        <v>1.2740277</v>
      </c>
      <c r="I433" s="404"/>
      <c r="J433" s="270">
        <f t="shared" ref="J433" si="775">I433*$P$9/1000</f>
        <v>0</v>
      </c>
      <c r="K433" s="47" t="s">
        <v>1278</v>
      </c>
      <c r="L433" s="117" t="s">
        <v>30</v>
      </c>
      <c r="M433" s="47">
        <v>1</v>
      </c>
      <c r="N433" s="115">
        <v>1.22</v>
      </c>
      <c r="O433" s="45">
        <f t="shared" si="671"/>
        <v>1.22</v>
      </c>
      <c r="P433" s="270">
        <f t="shared" ref="P433" si="776">E433*F433</f>
        <v>0.11949238638</v>
      </c>
      <c r="Q433" s="270">
        <f t="shared" ref="Q433" si="777">SUM(O433:O436)</f>
        <v>1.22</v>
      </c>
      <c r="R433" s="270">
        <f t="shared" ref="R433" si="778">Q433*1.02*1.05*$R$14</f>
        <v>1.3813586639999997</v>
      </c>
      <c r="S433" s="200">
        <f t="shared" ref="S433" si="779">F433*$S$21</f>
        <v>3.039378440860355</v>
      </c>
      <c r="T433" s="200">
        <f t="shared" ref="T433" si="780">E433*S433</f>
        <v>0.13677202983871597</v>
      </c>
    </row>
    <row r="434" spans="1:20" ht="12.75" customHeight="1" x14ac:dyDescent="0.2">
      <c r="A434" s="241"/>
      <c r="B434" s="250"/>
      <c r="C434" s="190"/>
      <c r="D434" s="191"/>
      <c r="E434" s="405"/>
      <c r="F434" s="218"/>
      <c r="G434" s="194"/>
      <c r="H434" s="198"/>
      <c r="I434" s="404"/>
      <c r="J434" s="271"/>
      <c r="K434" s="105"/>
      <c r="L434" s="105"/>
      <c r="M434" s="105"/>
      <c r="N434" s="113"/>
      <c r="O434" s="45">
        <f t="shared" si="671"/>
        <v>0</v>
      </c>
      <c r="P434" s="271"/>
      <c r="Q434" s="271"/>
      <c r="R434" s="271"/>
      <c r="S434" s="200"/>
      <c r="T434" s="200"/>
    </row>
    <row r="435" spans="1:20" ht="12.75" customHeight="1" x14ac:dyDescent="0.2">
      <c r="A435" s="241"/>
      <c r="B435" s="250"/>
      <c r="C435" s="190"/>
      <c r="D435" s="191"/>
      <c r="E435" s="405"/>
      <c r="F435" s="218"/>
      <c r="G435" s="194"/>
      <c r="H435" s="198"/>
      <c r="I435" s="404"/>
      <c r="J435" s="271"/>
      <c r="K435" s="105"/>
      <c r="L435" s="105"/>
      <c r="M435" s="110"/>
      <c r="N435" s="113"/>
      <c r="O435" s="45">
        <f t="shared" si="671"/>
        <v>0</v>
      </c>
      <c r="P435" s="271"/>
      <c r="Q435" s="271"/>
      <c r="R435" s="271"/>
      <c r="S435" s="200"/>
      <c r="T435" s="200"/>
    </row>
    <row r="436" spans="1:20" ht="12.75" customHeight="1" x14ac:dyDescent="0.2">
      <c r="A436" s="241"/>
      <c r="B436" s="250"/>
      <c r="C436" s="190"/>
      <c r="D436" s="191"/>
      <c r="E436" s="405"/>
      <c r="F436" s="219"/>
      <c r="G436" s="194"/>
      <c r="H436" s="199"/>
      <c r="I436" s="404"/>
      <c r="J436" s="272"/>
      <c r="K436" s="105"/>
      <c r="L436" s="105"/>
      <c r="M436" s="105"/>
      <c r="N436" s="113"/>
      <c r="O436" s="45">
        <f t="shared" si="671"/>
        <v>0</v>
      </c>
      <c r="P436" s="272"/>
      <c r="Q436" s="272"/>
      <c r="R436" s="272"/>
      <c r="S436" s="200"/>
      <c r="T436" s="200"/>
    </row>
    <row r="437" spans="1:20" ht="12.75" customHeight="1" x14ac:dyDescent="0.2">
      <c r="A437" s="241">
        <v>7</v>
      </c>
      <c r="B437" s="250" t="s">
        <v>46</v>
      </c>
      <c r="C437" s="221" t="s">
        <v>1279</v>
      </c>
      <c r="D437" s="191" t="s">
        <v>30</v>
      </c>
      <c r="E437" s="214">
        <v>63</v>
      </c>
      <c r="F437" s="217">
        <f t="shared" ref="F437" si="781">H437+J437+R437</f>
        <v>0.91260252720000012</v>
      </c>
      <c r="G437" s="227"/>
      <c r="H437" s="197">
        <f t="shared" ref="H437" si="782">G437*$P$8/1000</f>
        <v>0</v>
      </c>
      <c r="I437" s="401"/>
      <c r="J437" s="270">
        <f t="shared" ref="J437" si="783">I437*$P$9/1000</f>
        <v>0</v>
      </c>
      <c r="K437" s="47" t="s">
        <v>59</v>
      </c>
      <c r="L437" s="47" t="s">
        <v>30</v>
      </c>
      <c r="M437" s="47">
        <v>1</v>
      </c>
      <c r="N437" s="115">
        <v>0.80600000000000005</v>
      </c>
      <c r="O437" s="45">
        <f t="shared" si="671"/>
        <v>0.80600000000000005</v>
      </c>
      <c r="P437" s="270">
        <f t="shared" ref="P437" si="784">E437*F437</f>
        <v>57.493959213600007</v>
      </c>
      <c r="Q437" s="270">
        <f t="shared" ref="Q437" si="785">SUM(O437:O440)</f>
        <v>0.80600000000000005</v>
      </c>
      <c r="R437" s="270">
        <f t="shared" ref="R437" si="786">Q437*1.02*1.05*$R$14</f>
        <v>0.91260252720000012</v>
      </c>
      <c r="S437" s="200">
        <f t="shared" ref="S437" si="787">F437*$S$21</f>
        <v>1.0445728289679339</v>
      </c>
      <c r="T437" s="200">
        <f t="shared" ref="T437" si="788">E437*S437</f>
        <v>65.808088224979841</v>
      </c>
    </row>
    <row r="438" spans="1:20" ht="12.75" customHeight="1" x14ac:dyDescent="0.2">
      <c r="A438" s="241"/>
      <c r="B438" s="250"/>
      <c r="C438" s="222"/>
      <c r="D438" s="191"/>
      <c r="E438" s="215"/>
      <c r="F438" s="218"/>
      <c r="G438" s="228"/>
      <c r="H438" s="198"/>
      <c r="I438" s="402"/>
      <c r="J438" s="271"/>
      <c r="K438" s="47"/>
      <c r="L438" s="47"/>
      <c r="M438" s="115"/>
      <c r="N438" s="115"/>
      <c r="O438" s="45">
        <f t="shared" si="671"/>
        <v>0</v>
      </c>
      <c r="P438" s="271"/>
      <c r="Q438" s="271"/>
      <c r="R438" s="271"/>
      <c r="S438" s="200"/>
      <c r="T438" s="200"/>
    </row>
    <row r="439" spans="1:20" ht="12.75" customHeight="1" x14ac:dyDescent="0.2">
      <c r="A439" s="241"/>
      <c r="B439" s="250"/>
      <c r="C439" s="222"/>
      <c r="D439" s="191"/>
      <c r="E439" s="215"/>
      <c r="F439" s="218"/>
      <c r="G439" s="228"/>
      <c r="H439" s="198"/>
      <c r="I439" s="402"/>
      <c r="J439" s="271"/>
      <c r="K439" s="47"/>
      <c r="L439" s="47"/>
      <c r="M439" s="115"/>
      <c r="N439" s="115"/>
      <c r="O439" s="45">
        <f t="shared" si="671"/>
        <v>0</v>
      </c>
      <c r="P439" s="271"/>
      <c r="Q439" s="271"/>
      <c r="R439" s="271"/>
      <c r="S439" s="200"/>
      <c r="T439" s="200"/>
    </row>
    <row r="440" spans="1:20" ht="12.75" customHeight="1" x14ac:dyDescent="0.2">
      <c r="A440" s="241"/>
      <c r="B440" s="250"/>
      <c r="C440" s="223"/>
      <c r="D440" s="191"/>
      <c r="E440" s="216"/>
      <c r="F440" s="219"/>
      <c r="G440" s="229"/>
      <c r="H440" s="199"/>
      <c r="I440" s="403"/>
      <c r="J440" s="272"/>
      <c r="K440" s="47"/>
      <c r="L440" s="47"/>
      <c r="M440" s="47"/>
      <c r="N440" s="115"/>
      <c r="O440" s="45">
        <f t="shared" si="671"/>
        <v>0</v>
      </c>
      <c r="P440" s="272"/>
      <c r="Q440" s="272"/>
      <c r="R440" s="272"/>
      <c r="S440" s="200"/>
      <c r="T440" s="200"/>
    </row>
    <row r="441" spans="1:20" ht="12.75" customHeight="1" x14ac:dyDescent="0.2">
      <c r="A441" s="241">
        <v>8</v>
      </c>
      <c r="B441" s="262" t="s">
        <v>476</v>
      </c>
      <c r="C441" s="221" t="s">
        <v>1280</v>
      </c>
      <c r="D441" s="191" t="s">
        <v>23</v>
      </c>
      <c r="E441" s="214">
        <v>24</v>
      </c>
      <c r="F441" s="217">
        <f t="shared" ref="F441" si="789">H441+J441+R441</f>
        <v>5.4885182673600008</v>
      </c>
      <c r="G441" s="227">
        <v>0.79400000000000004</v>
      </c>
      <c r="H441" s="197">
        <f t="shared" ref="H441" si="790">G441*$P$8/1000</f>
        <v>1.5075678000000001</v>
      </c>
      <c r="I441" s="401">
        <v>6.4000000000000001E-2</v>
      </c>
      <c r="J441" s="270">
        <f t="shared" ref="J441" si="791">I441*$P$9/1000</f>
        <v>0.15073728</v>
      </c>
      <c r="K441" s="107" t="s">
        <v>47</v>
      </c>
      <c r="L441" s="107" t="s">
        <v>33</v>
      </c>
      <c r="M441" s="107">
        <v>3.1E-2</v>
      </c>
      <c r="N441" s="106">
        <v>26.4</v>
      </c>
      <c r="O441" s="45">
        <f t="shared" si="671"/>
        <v>0.81839999999999991</v>
      </c>
      <c r="P441" s="270">
        <f t="shared" ref="P441" si="792">E441*F441</f>
        <v>131.72443841664003</v>
      </c>
      <c r="Q441" s="270">
        <f t="shared" ref="Q441" si="793">SUM(O441:O444)</f>
        <v>3.3828000000000005</v>
      </c>
      <c r="R441" s="270">
        <f t="shared" ref="R441" si="794">Q441*1.02*1.05*$R$14</f>
        <v>3.8302131873600005</v>
      </c>
      <c r="S441" s="200">
        <f t="shared" ref="S441" si="795">F441*$S$21</f>
        <v>6.2822059796049388</v>
      </c>
      <c r="T441" s="200">
        <f t="shared" ref="T441" si="796">E441*S441</f>
        <v>150.77294351051853</v>
      </c>
    </row>
    <row r="442" spans="1:20" ht="12.75" customHeight="1" x14ac:dyDescent="0.2">
      <c r="A442" s="241"/>
      <c r="B442" s="263"/>
      <c r="C442" s="222"/>
      <c r="D442" s="191"/>
      <c r="E442" s="215"/>
      <c r="F442" s="218"/>
      <c r="G442" s="228"/>
      <c r="H442" s="198"/>
      <c r="I442" s="402"/>
      <c r="J442" s="271"/>
      <c r="K442" s="107" t="s">
        <v>1281</v>
      </c>
      <c r="L442" s="107" t="s">
        <v>23</v>
      </c>
      <c r="M442" s="107">
        <v>1.08</v>
      </c>
      <c r="N442" s="115">
        <v>1.1499999999999999</v>
      </c>
      <c r="O442" s="45">
        <f t="shared" si="671"/>
        <v>1.242</v>
      </c>
      <c r="P442" s="271"/>
      <c r="Q442" s="271"/>
      <c r="R442" s="271"/>
      <c r="S442" s="200"/>
      <c r="T442" s="200"/>
    </row>
    <row r="443" spans="1:20" ht="12.75" customHeight="1" x14ac:dyDescent="0.2">
      <c r="A443" s="241"/>
      <c r="B443" s="263"/>
      <c r="C443" s="222"/>
      <c r="D443" s="191"/>
      <c r="E443" s="215"/>
      <c r="F443" s="218"/>
      <c r="G443" s="228"/>
      <c r="H443" s="198"/>
      <c r="I443" s="402"/>
      <c r="J443" s="271"/>
      <c r="K443" s="107" t="s">
        <v>477</v>
      </c>
      <c r="L443" s="107" t="s">
        <v>30</v>
      </c>
      <c r="M443" s="107">
        <v>0.12</v>
      </c>
      <c r="N443" s="115">
        <v>1</v>
      </c>
      <c r="O443" s="45">
        <f t="shared" si="671"/>
        <v>0.12</v>
      </c>
      <c r="P443" s="271"/>
      <c r="Q443" s="271"/>
      <c r="R443" s="271"/>
      <c r="S443" s="200"/>
      <c r="T443" s="200"/>
    </row>
    <row r="444" spans="1:20" ht="12.75" customHeight="1" x14ac:dyDescent="0.2">
      <c r="A444" s="241"/>
      <c r="B444" s="264"/>
      <c r="C444" s="223"/>
      <c r="D444" s="191"/>
      <c r="E444" s="216"/>
      <c r="F444" s="219"/>
      <c r="G444" s="229"/>
      <c r="H444" s="199"/>
      <c r="I444" s="403"/>
      <c r="J444" s="272"/>
      <c r="K444" s="107" t="s">
        <v>1282</v>
      </c>
      <c r="L444" s="107" t="s">
        <v>30</v>
      </c>
      <c r="M444" s="107">
        <v>3.6</v>
      </c>
      <c r="N444" s="115">
        <v>0.33400000000000002</v>
      </c>
      <c r="O444" s="45">
        <f t="shared" si="671"/>
        <v>1.2024000000000001</v>
      </c>
      <c r="P444" s="272"/>
      <c r="Q444" s="272"/>
      <c r="R444" s="272"/>
      <c r="S444" s="200"/>
      <c r="T444" s="200"/>
    </row>
    <row r="445" spans="1:20" ht="12.75" customHeight="1" x14ac:dyDescent="0.2">
      <c r="A445" s="191"/>
      <c r="B445" s="396"/>
      <c r="C445" s="289" t="s">
        <v>608</v>
      </c>
      <c r="D445" s="399"/>
      <c r="E445" s="268"/>
      <c r="F445" s="295">
        <f t="shared" ref="F445" si="797">H445+J445+R445</f>
        <v>0</v>
      </c>
      <c r="G445" s="392"/>
      <c r="H445" s="270">
        <f t="shared" ref="H445" si="798">G445*$P$8/1000</f>
        <v>0</v>
      </c>
      <c r="I445" s="393"/>
      <c r="J445" s="270">
        <f t="shared" ref="J445" si="799">I445*$P$9/1000</f>
        <v>0</v>
      </c>
      <c r="K445" s="54"/>
      <c r="L445" s="54"/>
      <c r="M445" s="54"/>
      <c r="N445" s="129"/>
      <c r="O445" s="45">
        <f t="shared" ref="O445:O508" si="800">M445*N445</f>
        <v>0</v>
      </c>
      <c r="P445" s="270">
        <f t="shared" ref="P445" si="801">E445*F445</f>
        <v>0</v>
      </c>
      <c r="Q445" s="270">
        <f t="shared" ref="Q445" si="802">SUM(O445:O448)</f>
        <v>0</v>
      </c>
      <c r="R445" s="270">
        <f t="shared" ref="R445" si="803">Q445*1.02*1.05*$R$14</f>
        <v>0</v>
      </c>
      <c r="S445" s="200">
        <f t="shared" ref="S445" si="804">F445*$S$21</f>
        <v>0</v>
      </c>
      <c r="T445" s="200">
        <f t="shared" ref="T445" si="805">E445*S445</f>
        <v>0</v>
      </c>
    </row>
    <row r="446" spans="1:20" ht="12.75" customHeight="1" x14ac:dyDescent="0.2">
      <c r="A446" s="191"/>
      <c r="B446" s="397"/>
      <c r="C446" s="290"/>
      <c r="D446" s="374"/>
      <c r="E446" s="268"/>
      <c r="F446" s="296"/>
      <c r="G446" s="392"/>
      <c r="H446" s="271"/>
      <c r="I446" s="394"/>
      <c r="J446" s="271"/>
      <c r="K446" s="23"/>
      <c r="L446" s="23"/>
      <c r="M446" s="23"/>
      <c r="N446" s="122"/>
      <c r="O446" s="45">
        <f t="shared" si="800"/>
        <v>0</v>
      </c>
      <c r="P446" s="271"/>
      <c r="Q446" s="271"/>
      <c r="R446" s="271"/>
      <c r="S446" s="200"/>
      <c r="T446" s="200"/>
    </row>
    <row r="447" spans="1:20" ht="12.75" customHeight="1" x14ac:dyDescent="0.2">
      <c r="A447" s="191"/>
      <c r="B447" s="397"/>
      <c r="C447" s="290"/>
      <c r="D447" s="374"/>
      <c r="E447" s="268"/>
      <c r="F447" s="296"/>
      <c r="G447" s="392"/>
      <c r="H447" s="271"/>
      <c r="I447" s="394"/>
      <c r="J447" s="271"/>
      <c r="K447" s="23"/>
      <c r="L447" s="23"/>
      <c r="M447" s="24"/>
      <c r="N447" s="122"/>
      <c r="O447" s="45">
        <f t="shared" si="800"/>
        <v>0</v>
      </c>
      <c r="P447" s="271"/>
      <c r="Q447" s="271"/>
      <c r="R447" s="271"/>
      <c r="S447" s="200"/>
      <c r="T447" s="200"/>
    </row>
    <row r="448" spans="1:20" ht="12.75" customHeight="1" x14ac:dyDescent="0.2">
      <c r="A448" s="191"/>
      <c r="B448" s="398"/>
      <c r="C448" s="291"/>
      <c r="D448" s="374"/>
      <c r="E448" s="268"/>
      <c r="F448" s="297"/>
      <c r="G448" s="392"/>
      <c r="H448" s="272"/>
      <c r="I448" s="395"/>
      <c r="J448" s="272"/>
      <c r="K448" s="23"/>
      <c r="L448" s="23"/>
      <c r="M448" s="23"/>
      <c r="N448" s="122"/>
      <c r="O448" s="45">
        <f t="shared" si="800"/>
        <v>0</v>
      </c>
      <c r="P448" s="272"/>
      <c r="Q448" s="272"/>
      <c r="R448" s="272"/>
      <c r="S448" s="200"/>
      <c r="T448" s="200"/>
    </row>
    <row r="449" spans="1:20" ht="12.75" customHeight="1" x14ac:dyDescent="0.2">
      <c r="A449" s="191">
        <v>1</v>
      </c>
      <c r="B449" s="396" t="s">
        <v>609</v>
      </c>
      <c r="C449" s="399" t="s">
        <v>610</v>
      </c>
      <c r="D449" s="259" t="s">
        <v>78</v>
      </c>
      <c r="E449" s="192">
        <v>74</v>
      </c>
      <c r="F449" s="295">
        <f t="shared" ref="F449" si="806">H449+J449+R449</f>
        <v>2.6387598057599995</v>
      </c>
      <c r="G449" s="392">
        <v>0.74</v>
      </c>
      <c r="H449" s="270">
        <f t="shared" ref="H449" si="807">G449*$P$8/1000</f>
        <v>1.405038</v>
      </c>
      <c r="I449" s="393">
        <v>0.06</v>
      </c>
      <c r="J449" s="270">
        <f t="shared" ref="J449" si="808">I449*$P$9/1000</f>
        <v>0.14131619999999998</v>
      </c>
      <c r="K449" s="23" t="s">
        <v>47</v>
      </c>
      <c r="L449" s="23" t="s">
        <v>33</v>
      </c>
      <c r="M449" s="23">
        <v>3.2000000000000001E-2</v>
      </c>
      <c r="N449" s="128">
        <v>26.4</v>
      </c>
      <c r="O449" s="45">
        <f t="shared" si="800"/>
        <v>0.8448</v>
      </c>
      <c r="P449" s="270">
        <f t="shared" ref="P449" si="809">E449*F449</f>
        <v>195.26822562623997</v>
      </c>
      <c r="Q449" s="270">
        <f t="shared" ref="Q449" si="810">SUM(O449:O452)</f>
        <v>0.96479999999999999</v>
      </c>
      <c r="R449" s="270">
        <f t="shared" ref="R449" si="811">Q449*1.02*1.05*$R$14</f>
        <v>1.0924056057599998</v>
      </c>
      <c r="S449" s="200">
        <f t="shared" ref="S449" si="812">F449*$S$21</f>
        <v>3.0203475369792931</v>
      </c>
      <c r="T449" s="200">
        <f t="shared" ref="T449" si="813">E449*S449</f>
        <v>223.50571773646769</v>
      </c>
    </row>
    <row r="450" spans="1:20" ht="12.75" customHeight="1" x14ac:dyDescent="0.2">
      <c r="A450" s="191"/>
      <c r="B450" s="397"/>
      <c r="C450" s="399"/>
      <c r="D450" s="260"/>
      <c r="E450" s="192"/>
      <c r="F450" s="296"/>
      <c r="G450" s="392"/>
      <c r="H450" s="271"/>
      <c r="I450" s="394"/>
      <c r="J450" s="271"/>
      <c r="K450" s="23" t="s">
        <v>477</v>
      </c>
      <c r="L450" s="23" t="s">
        <v>30</v>
      </c>
      <c r="M450" s="23">
        <v>0.12</v>
      </c>
      <c r="N450" s="122">
        <v>1</v>
      </c>
      <c r="O450" s="45">
        <f t="shared" si="800"/>
        <v>0.12</v>
      </c>
      <c r="P450" s="271"/>
      <c r="Q450" s="271"/>
      <c r="R450" s="271"/>
      <c r="S450" s="200"/>
      <c r="T450" s="200"/>
    </row>
    <row r="451" spans="1:20" ht="12.75" customHeight="1" x14ac:dyDescent="0.2">
      <c r="A451" s="191"/>
      <c r="B451" s="397"/>
      <c r="C451" s="399"/>
      <c r="D451" s="260"/>
      <c r="E451" s="192"/>
      <c r="F451" s="296"/>
      <c r="G451" s="392"/>
      <c r="H451" s="271"/>
      <c r="I451" s="394"/>
      <c r="J451" s="271"/>
      <c r="K451" s="23"/>
      <c r="L451" s="23"/>
      <c r="M451" s="24"/>
      <c r="N451" s="122"/>
      <c r="O451" s="45">
        <f t="shared" si="800"/>
        <v>0</v>
      </c>
      <c r="P451" s="271"/>
      <c r="Q451" s="271"/>
      <c r="R451" s="271"/>
      <c r="S451" s="200"/>
      <c r="T451" s="200"/>
    </row>
    <row r="452" spans="1:20" ht="12.75" customHeight="1" x14ac:dyDescent="0.2">
      <c r="A452" s="191"/>
      <c r="B452" s="398"/>
      <c r="C452" s="399"/>
      <c r="D452" s="261"/>
      <c r="E452" s="192"/>
      <c r="F452" s="297"/>
      <c r="G452" s="392"/>
      <c r="H452" s="272"/>
      <c r="I452" s="395"/>
      <c r="J452" s="272"/>
      <c r="K452" s="23"/>
      <c r="L452" s="23"/>
      <c r="M452" s="23"/>
      <c r="N452" s="122"/>
      <c r="O452" s="45">
        <f t="shared" si="800"/>
        <v>0</v>
      </c>
      <c r="P452" s="272"/>
      <c r="Q452" s="272"/>
      <c r="R452" s="272"/>
      <c r="S452" s="200"/>
      <c r="T452" s="200"/>
    </row>
    <row r="453" spans="1:20" ht="12.75" customHeight="1" x14ac:dyDescent="0.2">
      <c r="A453" s="191">
        <v>2</v>
      </c>
      <c r="B453" s="250" t="s">
        <v>46</v>
      </c>
      <c r="C453" s="250" t="s">
        <v>611</v>
      </c>
      <c r="D453" s="307" t="s">
        <v>39</v>
      </c>
      <c r="E453" s="192">
        <v>74</v>
      </c>
      <c r="F453" s="295">
        <f t="shared" ref="F453" si="814">H453+J453+R453</f>
        <v>0.11616999912000001</v>
      </c>
      <c r="G453" s="392"/>
      <c r="H453" s="200">
        <f t="shared" ref="H453" si="815">G453*$P$8/1000</f>
        <v>0</v>
      </c>
      <c r="I453" s="400"/>
      <c r="J453" s="270">
        <f t="shared" ref="J453" si="816">I453*$P$9/1000</f>
        <v>0</v>
      </c>
      <c r="K453" s="23" t="s">
        <v>113</v>
      </c>
      <c r="L453" s="122" t="s">
        <v>23</v>
      </c>
      <c r="M453" s="23">
        <v>1.08</v>
      </c>
      <c r="N453" s="122">
        <v>9.5000000000000001E-2</v>
      </c>
      <c r="O453" s="45">
        <f t="shared" si="800"/>
        <v>0.10260000000000001</v>
      </c>
      <c r="P453" s="270">
        <f t="shared" ref="P453" si="817">E453*F453</f>
        <v>8.5965799348800012</v>
      </c>
      <c r="Q453" s="270">
        <f t="shared" ref="Q453" si="818">SUM(O453:O456)</f>
        <v>0.10260000000000001</v>
      </c>
      <c r="R453" s="270">
        <f t="shared" ref="R453" si="819">Q453*1.02*1.05*$R$14</f>
        <v>0.11616999912000001</v>
      </c>
      <c r="S453" s="200">
        <f t="shared" ref="S453" si="820">F453*$S$21</f>
        <v>0.13296919634256826</v>
      </c>
      <c r="T453" s="200">
        <f t="shared" ref="T453" si="821">E453*S453</f>
        <v>9.8397205293500516</v>
      </c>
    </row>
    <row r="454" spans="1:20" ht="12.75" customHeight="1" x14ac:dyDescent="0.2">
      <c r="A454" s="191"/>
      <c r="B454" s="250"/>
      <c r="C454" s="250"/>
      <c r="D454" s="307"/>
      <c r="E454" s="192"/>
      <c r="F454" s="296"/>
      <c r="G454" s="392"/>
      <c r="H454" s="200"/>
      <c r="I454" s="400"/>
      <c r="J454" s="271"/>
      <c r="K454" s="23"/>
      <c r="L454" s="23"/>
      <c r="M454" s="23"/>
      <c r="N454" s="122"/>
      <c r="O454" s="45">
        <f t="shared" si="800"/>
        <v>0</v>
      </c>
      <c r="P454" s="271"/>
      <c r="Q454" s="271"/>
      <c r="R454" s="271"/>
      <c r="S454" s="200"/>
      <c r="T454" s="200"/>
    </row>
    <row r="455" spans="1:20" ht="12.75" customHeight="1" x14ac:dyDescent="0.2">
      <c r="A455" s="191"/>
      <c r="B455" s="250"/>
      <c r="C455" s="250"/>
      <c r="D455" s="307"/>
      <c r="E455" s="192"/>
      <c r="F455" s="296"/>
      <c r="G455" s="392"/>
      <c r="H455" s="200"/>
      <c r="I455" s="400"/>
      <c r="J455" s="271"/>
      <c r="K455" s="23"/>
      <c r="L455" s="23"/>
      <c r="M455" s="24"/>
      <c r="N455" s="122"/>
      <c r="O455" s="45">
        <f t="shared" si="800"/>
        <v>0</v>
      </c>
      <c r="P455" s="271"/>
      <c r="Q455" s="271"/>
      <c r="R455" s="271"/>
      <c r="S455" s="200"/>
      <c r="T455" s="200"/>
    </row>
    <row r="456" spans="1:20" ht="12.75" customHeight="1" x14ac:dyDescent="0.2">
      <c r="A456" s="191"/>
      <c r="B456" s="250"/>
      <c r="C456" s="250"/>
      <c r="D456" s="307"/>
      <c r="E456" s="192"/>
      <c r="F456" s="297"/>
      <c r="G456" s="392"/>
      <c r="H456" s="200"/>
      <c r="I456" s="400"/>
      <c r="J456" s="272"/>
      <c r="K456" s="23"/>
      <c r="L456" s="23"/>
      <c r="M456" s="23"/>
      <c r="N456" s="122"/>
      <c r="O456" s="45">
        <f t="shared" si="800"/>
        <v>0</v>
      </c>
      <c r="P456" s="272"/>
      <c r="Q456" s="272"/>
      <c r="R456" s="272"/>
      <c r="S456" s="200"/>
      <c r="T456" s="200"/>
    </row>
    <row r="457" spans="1:20" ht="12.75" customHeight="1" x14ac:dyDescent="0.2">
      <c r="A457" s="191"/>
      <c r="B457" s="396"/>
      <c r="C457" s="289" t="s">
        <v>612</v>
      </c>
      <c r="D457" s="399"/>
      <c r="E457" s="268"/>
      <c r="F457" s="295">
        <f t="shared" ref="F457" si="822">H457+J457+R457</f>
        <v>0</v>
      </c>
      <c r="G457" s="392"/>
      <c r="H457" s="270">
        <f t="shared" ref="H457" si="823">G457*$P$8/1000</f>
        <v>0</v>
      </c>
      <c r="I457" s="393"/>
      <c r="J457" s="270">
        <f t="shared" ref="J457" si="824">I457*$P$9/1000</f>
        <v>0</v>
      </c>
      <c r="K457" s="54"/>
      <c r="L457" s="54"/>
      <c r="M457" s="54"/>
      <c r="N457" s="129"/>
      <c r="O457" s="45">
        <f t="shared" si="800"/>
        <v>0</v>
      </c>
      <c r="P457" s="270">
        <f t="shared" ref="P457" si="825">E457*F457</f>
        <v>0</v>
      </c>
      <c r="Q457" s="270">
        <f t="shared" ref="Q457" si="826">SUM(O457:O460)</f>
        <v>0</v>
      </c>
      <c r="R457" s="270">
        <f t="shared" ref="R457" si="827">Q457*1.02*1.05*$R$14</f>
        <v>0</v>
      </c>
      <c r="S457" s="200">
        <f t="shared" ref="S457" si="828">F457*$S$21</f>
        <v>0</v>
      </c>
      <c r="T457" s="200">
        <f t="shared" ref="T457" si="829">E457*S457</f>
        <v>0</v>
      </c>
    </row>
    <row r="458" spans="1:20" ht="12.75" customHeight="1" x14ac:dyDescent="0.2">
      <c r="A458" s="191"/>
      <c r="B458" s="397"/>
      <c r="C458" s="290"/>
      <c r="D458" s="374"/>
      <c r="E458" s="268"/>
      <c r="F458" s="296"/>
      <c r="G458" s="392"/>
      <c r="H458" s="271"/>
      <c r="I458" s="394"/>
      <c r="J458" s="271"/>
      <c r="K458" s="23"/>
      <c r="L458" s="23"/>
      <c r="M458" s="23"/>
      <c r="N458" s="122"/>
      <c r="O458" s="45">
        <f t="shared" si="800"/>
        <v>0</v>
      </c>
      <c r="P458" s="271"/>
      <c r="Q458" s="271"/>
      <c r="R458" s="271"/>
      <c r="S458" s="200"/>
      <c r="T458" s="200"/>
    </row>
    <row r="459" spans="1:20" ht="12.75" customHeight="1" x14ac:dyDescent="0.2">
      <c r="A459" s="191"/>
      <c r="B459" s="397"/>
      <c r="C459" s="290"/>
      <c r="D459" s="374"/>
      <c r="E459" s="268"/>
      <c r="F459" s="296"/>
      <c r="G459" s="392"/>
      <c r="H459" s="271"/>
      <c r="I459" s="394"/>
      <c r="J459" s="271"/>
      <c r="K459" s="23"/>
      <c r="L459" s="23"/>
      <c r="M459" s="24"/>
      <c r="N459" s="122"/>
      <c r="O459" s="45">
        <f t="shared" si="800"/>
        <v>0</v>
      </c>
      <c r="P459" s="271"/>
      <c r="Q459" s="271"/>
      <c r="R459" s="271"/>
      <c r="S459" s="200"/>
      <c r="T459" s="200"/>
    </row>
    <row r="460" spans="1:20" ht="12.75" customHeight="1" x14ac:dyDescent="0.2">
      <c r="A460" s="191"/>
      <c r="B460" s="398"/>
      <c r="C460" s="291"/>
      <c r="D460" s="374"/>
      <c r="E460" s="268"/>
      <c r="F460" s="297"/>
      <c r="G460" s="392"/>
      <c r="H460" s="272"/>
      <c r="I460" s="395"/>
      <c r="J460" s="272"/>
      <c r="K460" s="23"/>
      <c r="L460" s="23"/>
      <c r="M460" s="23"/>
      <c r="N460" s="122"/>
      <c r="O460" s="45">
        <f t="shared" si="800"/>
        <v>0</v>
      </c>
      <c r="P460" s="272"/>
      <c r="Q460" s="272"/>
      <c r="R460" s="272"/>
      <c r="S460" s="200"/>
      <c r="T460" s="200"/>
    </row>
    <row r="461" spans="1:20" ht="12.75" customHeight="1" x14ac:dyDescent="0.2">
      <c r="A461" s="191">
        <v>1</v>
      </c>
      <c r="B461" s="250" t="s">
        <v>613</v>
      </c>
      <c r="C461" s="250" t="s">
        <v>614</v>
      </c>
      <c r="D461" s="307" t="s">
        <v>33</v>
      </c>
      <c r="E461" s="193">
        <v>1.35</v>
      </c>
      <c r="F461" s="295">
        <f t="shared" ref="F461" si="830">H461+J461+R461</f>
        <v>17.4922866</v>
      </c>
      <c r="G461" s="269">
        <v>5.0199999999999996</v>
      </c>
      <c r="H461" s="270">
        <f t="shared" ref="H461" si="831">G461*$P$8/1000</f>
        <v>9.5314739999999993</v>
      </c>
      <c r="I461" s="269">
        <v>3.38</v>
      </c>
      <c r="J461" s="270">
        <f t="shared" ref="J461" si="832">I461*$P$9/1000</f>
        <v>7.9608125999999997</v>
      </c>
      <c r="K461" s="54"/>
      <c r="L461" s="54"/>
      <c r="M461" s="54"/>
      <c r="N461" s="129"/>
      <c r="O461" s="45">
        <f t="shared" si="800"/>
        <v>0</v>
      </c>
      <c r="P461" s="270">
        <f t="shared" ref="P461" si="833">E461*F461</f>
        <v>23.61458691</v>
      </c>
      <c r="Q461" s="270">
        <f t="shared" ref="Q461" si="834">SUM(O461:O464)</f>
        <v>0</v>
      </c>
      <c r="R461" s="270">
        <f t="shared" ref="R461" si="835">Q461*1.02*1.05*$R$14</f>
        <v>0</v>
      </c>
      <c r="S461" s="200">
        <f t="shared" ref="S461" si="836">F461*$S$21</f>
        <v>20.021824128562287</v>
      </c>
      <c r="T461" s="200">
        <f t="shared" ref="T461" si="837">E461*S461</f>
        <v>27.029462573559091</v>
      </c>
    </row>
    <row r="462" spans="1:20" ht="12.75" customHeight="1" x14ac:dyDescent="0.2">
      <c r="A462" s="191"/>
      <c r="B462" s="250"/>
      <c r="C462" s="250"/>
      <c r="D462" s="307"/>
      <c r="E462" s="193"/>
      <c r="F462" s="296"/>
      <c r="G462" s="269"/>
      <c r="H462" s="271"/>
      <c r="I462" s="269"/>
      <c r="J462" s="271"/>
      <c r="K462" s="23"/>
      <c r="L462" s="23"/>
      <c r="M462" s="23"/>
      <c r="N462" s="122"/>
      <c r="O462" s="45">
        <f t="shared" si="800"/>
        <v>0</v>
      </c>
      <c r="P462" s="271"/>
      <c r="Q462" s="271"/>
      <c r="R462" s="271"/>
      <c r="S462" s="200"/>
      <c r="T462" s="200"/>
    </row>
    <row r="463" spans="1:20" ht="12.75" customHeight="1" x14ac:dyDescent="0.2">
      <c r="A463" s="191"/>
      <c r="B463" s="250"/>
      <c r="C463" s="250"/>
      <c r="D463" s="307"/>
      <c r="E463" s="193"/>
      <c r="F463" s="296"/>
      <c r="G463" s="269"/>
      <c r="H463" s="271"/>
      <c r="I463" s="269"/>
      <c r="J463" s="271"/>
      <c r="K463" s="23"/>
      <c r="L463" s="23"/>
      <c r="M463" s="24"/>
      <c r="N463" s="122"/>
      <c r="O463" s="45">
        <f t="shared" si="800"/>
        <v>0</v>
      </c>
      <c r="P463" s="271"/>
      <c r="Q463" s="271"/>
      <c r="R463" s="271"/>
      <c r="S463" s="200"/>
      <c r="T463" s="200"/>
    </row>
    <row r="464" spans="1:20" ht="12.75" customHeight="1" x14ac:dyDescent="0.2">
      <c r="A464" s="191"/>
      <c r="B464" s="250"/>
      <c r="C464" s="250"/>
      <c r="D464" s="307"/>
      <c r="E464" s="193"/>
      <c r="F464" s="297"/>
      <c r="G464" s="269"/>
      <c r="H464" s="272"/>
      <c r="I464" s="269"/>
      <c r="J464" s="272"/>
      <c r="K464" s="23"/>
      <c r="L464" s="23"/>
      <c r="M464" s="23"/>
      <c r="N464" s="122"/>
      <c r="O464" s="45">
        <f t="shared" si="800"/>
        <v>0</v>
      </c>
      <c r="P464" s="272"/>
      <c r="Q464" s="272"/>
      <c r="R464" s="272"/>
      <c r="S464" s="200"/>
      <c r="T464" s="200"/>
    </row>
    <row r="465" spans="1:20" ht="12.75" customHeight="1" x14ac:dyDescent="0.2">
      <c r="A465" s="191">
        <v>2</v>
      </c>
      <c r="B465" s="313" t="s">
        <v>615</v>
      </c>
      <c r="C465" s="250" t="s">
        <v>616</v>
      </c>
      <c r="D465" s="307" t="s">
        <v>33</v>
      </c>
      <c r="E465" s="193">
        <v>1.35</v>
      </c>
      <c r="F465" s="295">
        <f t="shared" ref="F465" si="838">H465+J465+R465</f>
        <v>120.81744962400001</v>
      </c>
      <c r="G465" s="269">
        <v>38.700000000000003</v>
      </c>
      <c r="H465" s="270">
        <f t="shared" ref="H465" si="839">G465*$P$8/1000</f>
        <v>73.479690000000005</v>
      </c>
      <c r="I465" s="269">
        <v>1.1000000000000001</v>
      </c>
      <c r="J465" s="270">
        <f t="shared" ref="J465" si="840">I465*$P$9/1000</f>
        <v>2.5907970000000002</v>
      </c>
      <c r="K465" s="23" t="s">
        <v>619</v>
      </c>
      <c r="L465" s="23" t="s">
        <v>33</v>
      </c>
      <c r="M465" s="23">
        <v>1.04</v>
      </c>
      <c r="N465" s="122">
        <v>38</v>
      </c>
      <c r="O465" s="45">
        <f t="shared" si="800"/>
        <v>39.520000000000003</v>
      </c>
      <c r="P465" s="270">
        <f t="shared" ref="P465" si="841">E465*F465</f>
        <v>163.10355699240003</v>
      </c>
      <c r="Q465" s="270">
        <f t="shared" ref="Q465" si="842">SUM(O465:O468)</f>
        <v>39.520000000000003</v>
      </c>
      <c r="R465" s="270">
        <f t="shared" ref="R465" si="843">Q465*1.02*1.05*$R$14</f>
        <v>44.746962623999998</v>
      </c>
      <c r="S465" s="200">
        <f t="shared" ref="S465" si="844">F465*$S$21</f>
        <v>138.28870880912515</v>
      </c>
      <c r="T465" s="200">
        <f t="shared" ref="T465" si="845">E465*S465</f>
        <v>186.68975689231897</v>
      </c>
    </row>
    <row r="466" spans="1:20" ht="12.75" customHeight="1" x14ac:dyDescent="0.2">
      <c r="A466" s="191"/>
      <c r="B466" s="313"/>
      <c r="C466" s="250"/>
      <c r="D466" s="307"/>
      <c r="E466" s="193"/>
      <c r="F466" s="296"/>
      <c r="G466" s="269"/>
      <c r="H466" s="271"/>
      <c r="I466" s="269"/>
      <c r="J466" s="271"/>
      <c r="K466" s="23"/>
      <c r="L466" s="23"/>
      <c r="M466" s="23"/>
      <c r="N466" s="122"/>
      <c r="O466" s="45">
        <f t="shared" si="800"/>
        <v>0</v>
      </c>
      <c r="P466" s="271"/>
      <c r="Q466" s="271"/>
      <c r="R466" s="271"/>
      <c r="S466" s="200"/>
      <c r="T466" s="200"/>
    </row>
    <row r="467" spans="1:20" ht="12.75" customHeight="1" x14ac:dyDescent="0.2">
      <c r="A467" s="191"/>
      <c r="B467" s="313"/>
      <c r="C467" s="250"/>
      <c r="D467" s="307"/>
      <c r="E467" s="193"/>
      <c r="F467" s="296"/>
      <c r="G467" s="269"/>
      <c r="H467" s="271"/>
      <c r="I467" s="269"/>
      <c r="J467" s="271"/>
      <c r="K467" s="23"/>
      <c r="L467" s="122"/>
      <c r="M467" s="17"/>
      <c r="N467" s="122"/>
      <c r="O467" s="45">
        <f t="shared" si="800"/>
        <v>0</v>
      </c>
      <c r="P467" s="271"/>
      <c r="Q467" s="271"/>
      <c r="R467" s="271"/>
      <c r="S467" s="200"/>
      <c r="T467" s="200"/>
    </row>
    <row r="468" spans="1:20" ht="12.75" customHeight="1" x14ac:dyDescent="0.2">
      <c r="A468" s="191"/>
      <c r="B468" s="313"/>
      <c r="C468" s="250"/>
      <c r="D468" s="307"/>
      <c r="E468" s="193"/>
      <c r="F468" s="297"/>
      <c r="G468" s="269"/>
      <c r="H468" s="272"/>
      <c r="I468" s="269"/>
      <c r="J468" s="272"/>
      <c r="K468" s="23"/>
      <c r="L468" s="23"/>
      <c r="M468" s="23"/>
      <c r="N468" s="122"/>
      <c r="O468" s="45">
        <f t="shared" si="800"/>
        <v>0</v>
      </c>
      <c r="P468" s="272"/>
      <c r="Q468" s="272"/>
      <c r="R468" s="272"/>
      <c r="S468" s="200"/>
      <c r="T468" s="200"/>
    </row>
    <row r="469" spans="1:20" ht="12.75" customHeight="1" x14ac:dyDescent="0.2">
      <c r="A469" s="191">
        <v>3</v>
      </c>
      <c r="B469" s="250" t="s">
        <v>617</v>
      </c>
      <c r="C469" s="250" t="s">
        <v>618</v>
      </c>
      <c r="D469" s="250" t="s">
        <v>39</v>
      </c>
      <c r="E469" s="192">
        <v>309</v>
      </c>
      <c r="F469" s="295">
        <f t="shared" ref="F469" si="846">H469+J469+R469</f>
        <v>0.57281726111999998</v>
      </c>
      <c r="G469" s="269">
        <v>0.16</v>
      </c>
      <c r="H469" s="270">
        <f t="shared" ref="H469" si="847">G469*$P$8/1000</f>
        <v>0.30379200000000001</v>
      </c>
      <c r="I469" s="393"/>
      <c r="J469" s="270">
        <f t="shared" ref="J469" si="848">I469*$P$9/1000</f>
        <v>0</v>
      </c>
      <c r="K469" s="23" t="s">
        <v>113</v>
      </c>
      <c r="L469" s="23" t="s">
        <v>23</v>
      </c>
      <c r="M469" s="23">
        <v>1.08</v>
      </c>
      <c r="N469" s="122">
        <v>0.22</v>
      </c>
      <c r="O469" s="45">
        <f t="shared" si="800"/>
        <v>0.23760000000000001</v>
      </c>
      <c r="P469" s="270">
        <f t="shared" ref="P469" si="849">E469*F469</f>
        <v>177.00053368607999</v>
      </c>
      <c r="Q469" s="270">
        <f t="shared" ref="Q469" si="850">SUM(O469:O472)</f>
        <v>0.23760000000000001</v>
      </c>
      <c r="R469" s="270">
        <f t="shared" ref="R469" si="851">Q469*1.02*1.05*$R$14</f>
        <v>0.26902526112000003</v>
      </c>
      <c r="S469" s="200">
        <f t="shared" ref="S469" si="852">F469*$S$21</f>
        <v>0.65565164361927275</v>
      </c>
      <c r="T469" s="200">
        <f t="shared" ref="T469" si="853">E469*S469</f>
        <v>202.59635787835529</v>
      </c>
    </row>
    <row r="470" spans="1:20" ht="12.75" customHeight="1" x14ac:dyDescent="0.2">
      <c r="A470" s="191"/>
      <c r="B470" s="250"/>
      <c r="C470" s="250"/>
      <c r="D470" s="307"/>
      <c r="E470" s="192"/>
      <c r="F470" s="296"/>
      <c r="G470" s="269"/>
      <c r="H470" s="271"/>
      <c r="I470" s="394"/>
      <c r="J470" s="271"/>
      <c r="K470" s="23"/>
      <c r="L470" s="23"/>
      <c r="M470" s="23"/>
      <c r="N470" s="122"/>
      <c r="O470" s="45">
        <f t="shared" si="800"/>
        <v>0</v>
      </c>
      <c r="P470" s="271"/>
      <c r="Q470" s="271"/>
      <c r="R470" s="271"/>
      <c r="S470" s="200"/>
      <c r="T470" s="200"/>
    </row>
    <row r="471" spans="1:20" ht="12.75" customHeight="1" x14ac:dyDescent="0.2">
      <c r="A471" s="191"/>
      <c r="B471" s="250"/>
      <c r="C471" s="250"/>
      <c r="D471" s="307"/>
      <c r="E471" s="192"/>
      <c r="F471" s="296"/>
      <c r="G471" s="269"/>
      <c r="H471" s="271"/>
      <c r="I471" s="394"/>
      <c r="J471" s="271"/>
      <c r="K471" s="23"/>
      <c r="L471" s="23"/>
      <c r="M471" s="24"/>
      <c r="N471" s="122"/>
      <c r="O471" s="45">
        <f t="shared" si="800"/>
        <v>0</v>
      </c>
      <c r="P471" s="271"/>
      <c r="Q471" s="271"/>
      <c r="R471" s="271"/>
      <c r="S471" s="200"/>
      <c r="T471" s="200"/>
    </row>
    <row r="472" spans="1:20" ht="12.75" customHeight="1" x14ac:dyDescent="0.2">
      <c r="A472" s="191"/>
      <c r="B472" s="250"/>
      <c r="C472" s="250"/>
      <c r="D472" s="307"/>
      <c r="E472" s="192"/>
      <c r="F472" s="297"/>
      <c r="G472" s="269"/>
      <c r="H472" s="272"/>
      <c r="I472" s="395"/>
      <c r="J472" s="272"/>
      <c r="K472" s="23"/>
      <c r="L472" s="23"/>
      <c r="M472" s="23"/>
      <c r="N472" s="122"/>
      <c r="O472" s="45">
        <f t="shared" si="800"/>
        <v>0</v>
      </c>
      <c r="P472" s="272"/>
      <c r="Q472" s="272"/>
      <c r="R472" s="272"/>
      <c r="S472" s="200"/>
      <c r="T472" s="200"/>
    </row>
    <row r="473" spans="1:20" ht="12.75" customHeight="1" x14ac:dyDescent="0.2">
      <c r="A473" s="191"/>
      <c r="B473" s="396"/>
      <c r="C473" s="289" t="s">
        <v>620</v>
      </c>
      <c r="D473" s="399"/>
      <c r="E473" s="268"/>
      <c r="F473" s="295">
        <f t="shared" ref="F473" si="854">H473+J473+R473</f>
        <v>0</v>
      </c>
      <c r="G473" s="392"/>
      <c r="H473" s="270">
        <f t="shared" ref="H473" si="855">G473*$P$8/1000</f>
        <v>0</v>
      </c>
      <c r="I473" s="393"/>
      <c r="J473" s="270">
        <f t="shared" ref="J473" si="856">I473*$P$9/1000</f>
        <v>0</v>
      </c>
      <c r="K473" s="54"/>
      <c r="L473" s="54"/>
      <c r="M473" s="54"/>
      <c r="N473" s="129"/>
      <c r="O473" s="45">
        <f t="shared" si="800"/>
        <v>0</v>
      </c>
      <c r="P473" s="270">
        <f t="shared" ref="P473" si="857">E473*F473</f>
        <v>0</v>
      </c>
      <c r="Q473" s="270">
        <f t="shared" ref="Q473" si="858">SUM(O473:O476)</f>
        <v>0</v>
      </c>
      <c r="R473" s="270">
        <f t="shared" ref="R473" si="859">Q473*1.02*1.05*$R$14</f>
        <v>0</v>
      </c>
      <c r="S473" s="200">
        <f t="shared" ref="S473" si="860">F473*$S$21</f>
        <v>0</v>
      </c>
      <c r="T473" s="200">
        <f t="shared" ref="T473" si="861">E473*S473</f>
        <v>0</v>
      </c>
    </row>
    <row r="474" spans="1:20" ht="12.75" customHeight="1" x14ac:dyDescent="0.2">
      <c r="A474" s="191"/>
      <c r="B474" s="397"/>
      <c r="C474" s="290"/>
      <c r="D474" s="374"/>
      <c r="E474" s="268"/>
      <c r="F474" s="296"/>
      <c r="G474" s="392"/>
      <c r="H474" s="271"/>
      <c r="I474" s="394"/>
      <c r="J474" s="271"/>
      <c r="K474" s="23"/>
      <c r="L474" s="23"/>
      <c r="M474" s="23"/>
      <c r="N474" s="122"/>
      <c r="O474" s="45">
        <f t="shared" si="800"/>
        <v>0</v>
      </c>
      <c r="P474" s="271"/>
      <c r="Q474" s="271"/>
      <c r="R474" s="271"/>
      <c r="S474" s="200"/>
      <c r="T474" s="200"/>
    </row>
    <row r="475" spans="1:20" ht="12.75" customHeight="1" x14ac:dyDescent="0.2">
      <c r="A475" s="191"/>
      <c r="B475" s="397"/>
      <c r="C475" s="290"/>
      <c r="D475" s="374"/>
      <c r="E475" s="268"/>
      <c r="F475" s="296"/>
      <c r="G475" s="392"/>
      <c r="H475" s="271"/>
      <c r="I475" s="394"/>
      <c r="J475" s="271"/>
      <c r="K475" s="23"/>
      <c r="L475" s="23"/>
      <c r="M475" s="24"/>
      <c r="N475" s="122"/>
      <c r="O475" s="45">
        <f t="shared" si="800"/>
        <v>0</v>
      </c>
      <c r="P475" s="271"/>
      <c r="Q475" s="271"/>
      <c r="R475" s="271"/>
      <c r="S475" s="200"/>
      <c r="T475" s="200"/>
    </row>
    <row r="476" spans="1:20" ht="12.75" customHeight="1" x14ac:dyDescent="0.2">
      <c r="A476" s="191"/>
      <c r="B476" s="398"/>
      <c r="C476" s="291"/>
      <c r="D476" s="374"/>
      <c r="E476" s="268"/>
      <c r="F476" s="297"/>
      <c r="G476" s="392"/>
      <c r="H476" s="272"/>
      <c r="I476" s="395"/>
      <c r="J476" s="272"/>
      <c r="K476" s="23"/>
      <c r="L476" s="23"/>
      <c r="M476" s="23"/>
      <c r="N476" s="122"/>
      <c r="O476" s="45">
        <f t="shared" si="800"/>
        <v>0</v>
      </c>
      <c r="P476" s="272"/>
      <c r="Q476" s="272"/>
      <c r="R476" s="272"/>
      <c r="S476" s="200"/>
      <c r="T476" s="200"/>
    </row>
    <row r="477" spans="1:20" ht="12.75" customHeight="1" x14ac:dyDescent="0.2">
      <c r="A477" s="191">
        <v>1</v>
      </c>
      <c r="B477" s="250" t="s">
        <v>621</v>
      </c>
      <c r="C477" s="250" t="s">
        <v>622</v>
      </c>
      <c r="D477" s="268" t="s">
        <v>27</v>
      </c>
      <c r="E477" s="191">
        <v>88</v>
      </c>
      <c r="F477" s="295">
        <f t="shared" ref="F477" si="862">H477+J477+R477</f>
        <v>0.24428743800000002</v>
      </c>
      <c r="G477" s="269">
        <v>0.11700000000000001</v>
      </c>
      <c r="H477" s="200">
        <f t="shared" ref="H477" si="863">G477*$P$8/1000</f>
        <v>0.22214790000000001</v>
      </c>
      <c r="I477" s="309">
        <v>9.4000000000000004E-3</v>
      </c>
      <c r="J477" s="270">
        <f t="shared" ref="J477" si="864">I477*$P$9/1000</f>
        <v>2.2139538E-2</v>
      </c>
      <c r="K477" s="23"/>
      <c r="L477" s="23"/>
      <c r="M477" s="23"/>
      <c r="N477" s="122"/>
      <c r="O477" s="45">
        <f t="shared" si="800"/>
        <v>0</v>
      </c>
      <c r="P477" s="270">
        <f t="shared" ref="P477" si="865">E477*F477</f>
        <v>21.497294544000003</v>
      </c>
      <c r="Q477" s="270">
        <f t="shared" ref="Q477" si="866">SUM(O477:O480)</f>
        <v>0</v>
      </c>
      <c r="R477" s="270">
        <f t="shared" ref="R477" si="867">Q477*1.02*1.05*$R$14</f>
        <v>0</v>
      </c>
      <c r="S477" s="200">
        <f t="shared" ref="S477" si="868">F477*$S$21</f>
        <v>0.27961353665752675</v>
      </c>
      <c r="T477" s="200">
        <f t="shared" ref="T477" si="869">E477*S477</f>
        <v>24.605991225862354</v>
      </c>
    </row>
    <row r="478" spans="1:20" ht="12.75" customHeight="1" x14ac:dyDescent="0.2">
      <c r="A478" s="191"/>
      <c r="B478" s="250"/>
      <c r="C478" s="250"/>
      <c r="D478" s="268"/>
      <c r="E478" s="191"/>
      <c r="F478" s="296"/>
      <c r="G478" s="269"/>
      <c r="H478" s="200"/>
      <c r="I478" s="309"/>
      <c r="J478" s="271"/>
      <c r="K478" s="23"/>
      <c r="L478" s="23"/>
      <c r="M478" s="23"/>
      <c r="N478" s="122"/>
      <c r="O478" s="45">
        <f t="shared" si="800"/>
        <v>0</v>
      </c>
      <c r="P478" s="271"/>
      <c r="Q478" s="271"/>
      <c r="R478" s="271"/>
      <c r="S478" s="200"/>
      <c r="T478" s="200"/>
    </row>
    <row r="479" spans="1:20" ht="12.75" customHeight="1" x14ac:dyDescent="0.2">
      <c r="A479" s="191"/>
      <c r="B479" s="250"/>
      <c r="C479" s="250"/>
      <c r="D479" s="268"/>
      <c r="E479" s="191"/>
      <c r="F479" s="296"/>
      <c r="G479" s="269"/>
      <c r="H479" s="200"/>
      <c r="I479" s="309"/>
      <c r="J479" s="271"/>
      <c r="K479" s="23"/>
      <c r="L479" s="23"/>
      <c r="M479" s="24"/>
      <c r="N479" s="122"/>
      <c r="O479" s="45">
        <f t="shared" si="800"/>
        <v>0</v>
      </c>
      <c r="P479" s="271"/>
      <c r="Q479" s="271"/>
      <c r="R479" s="271"/>
      <c r="S479" s="200"/>
      <c r="T479" s="200"/>
    </row>
    <row r="480" spans="1:20" ht="12.75" customHeight="1" x14ac:dyDescent="0.2">
      <c r="A480" s="191"/>
      <c r="B480" s="250"/>
      <c r="C480" s="250"/>
      <c r="D480" s="268"/>
      <c r="E480" s="191"/>
      <c r="F480" s="297"/>
      <c r="G480" s="269"/>
      <c r="H480" s="200"/>
      <c r="I480" s="309"/>
      <c r="J480" s="272"/>
      <c r="K480" s="23"/>
      <c r="L480" s="23"/>
      <c r="M480" s="23"/>
      <c r="N480" s="122"/>
      <c r="O480" s="45">
        <f t="shared" si="800"/>
        <v>0</v>
      </c>
      <c r="P480" s="272"/>
      <c r="Q480" s="272"/>
      <c r="R480" s="272"/>
      <c r="S480" s="200"/>
      <c r="T480" s="200"/>
    </row>
    <row r="481" spans="1:20" ht="12.75" customHeight="1" x14ac:dyDescent="0.2">
      <c r="A481" s="191">
        <v>2</v>
      </c>
      <c r="B481" s="250" t="s">
        <v>46</v>
      </c>
      <c r="C481" s="250" t="s">
        <v>623</v>
      </c>
      <c r="D481" s="307" t="s">
        <v>28</v>
      </c>
      <c r="E481" s="248">
        <v>1.0999999999999999E-2</v>
      </c>
      <c r="F481" s="295">
        <f t="shared" ref="F481" si="870">H481+J481+R481</f>
        <v>243.43615800000001</v>
      </c>
      <c r="G481" s="269"/>
      <c r="H481" s="200">
        <f t="shared" ref="H481" si="871">G481*$P$8/1000</f>
        <v>0</v>
      </c>
      <c r="I481" s="269"/>
      <c r="J481" s="270">
        <f t="shared" ref="J481" si="872">I481*$P$9/1000</f>
        <v>0</v>
      </c>
      <c r="K481" s="23" t="s">
        <v>58</v>
      </c>
      <c r="L481" s="23" t="s">
        <v>28</v>
      </c>
      <c r="M481" s="23">
        <v>1</v>
      </c>
      <c r="N481" s="122">
        <v>215</v>
      </c>
      <c r="O481" s="45">
        <f t="shared" si="800"/>
        <v>215</v>
      </c>
      <c r="P481" s="270">
        <f t="shared" ref="P481" si="873">E481*F481</f>
        <v>2.6777977379999998</v>
      </c>
      <c r="Q481" s="270">
        <f t="shared" ref="Q481" si="874">SUM(O481:O484)</f>
        <v>215</v>
      </c>
      <c r="R481" s="270">
        <f t="shared" ref="R481" si="875">Q481*1.02*1.05*$R$14</f>
        <v>243.43615800000001</v>
      </c>
      <c r="S481" s="200">
        <f t="shared" ref="S481" si="876">F481*$S$21</f>
        <v>278.6391541291635</v>
      </c>
      <c r="T481" s="200">
        <f t="shared" ref="T481" si="877">E481*S481</f>
        <v>3.0650306954207984</v>
      </c>
    </row>
    <row r="482" spans="1:20" ht="12.75" customHeight="1" x14ac:dyDescent="0.2">
      <c r="A482" s="191"/>
      <c r="B482" s="250"/>
      <c r="C482" s="250"/>
      <c r="D482" s="307"/>
      <c r="E482" s="248"/>
      <c r="F482" s="296"/>
      <c r="G482" s="269"/>
      <c r="H482" s="200"/>
      <c r="I482" s="269"/>
      <c r="J482" s="271"/>
      <c r="K482" s="23"/>
      <c r="L482" s="23"/>
      <c r="M482" s="23"/>
      <c r="N482" s="122"/>
      <c r="O482" s="45">
        <f t="shared" si="800"/>
        <v>0</v>
      </c>
      <c r="P482" s="271"/>
      <c r="Q482" s="271"/>
      <c r="R482" s="271"/>
      <c r="S482" s="200"/>
      <c r="T482" s="200"/>
    </row>
    <row r="483" spans="1:20" ht="12.75" customHeight="1" x14ac:dyDescent="0.2">
      <c r="A483" s="191"/>
      <c r="B483" s="250"/>
      <c r="C483" s="250"/>
      <c r="D483" s="307"/>
      <c r="E483" s="248"/>
      <c r="F483" s="296"/>
      <c r="G483" s="269"/>
      <c r="H483" s="200"/>
      <c r="I483" s="269"/>
      <c r="J483" s="271"/>
      <c r="K483" s="23"/>
      <c r="L483" s="23"/>
      <c r="M483" s="24"/>
      <c r="N483" s="122"/>
      <c r="O483" s="45">
        <f t="shared" si="800"/>
        <v>0</v>
      </c>
      <c r="P483" s="271"/>
      <c r="Q483" s="271"/>
      <c r="R483" s="271"/>
      <c r="S483" s="200"/>
      <c r="T483" s="200"/>
    </row>
    <row r="484" spans="1:20" ht="12.75" customHeight="1" x14ac:dyDescent="0.2">
      <c r="A484" s="191"/>
      <c r="B484" s="250"/>
      <c r="C484" s="250"/>
      <c r="D484" s="307"/>
      <c r="E484" s="248"/>
      <c r="F484" s="297"/>
      <c r="G484" s="269"/>
      <c r="H484" s="200"/>
      <c r="I484" s="269"/>
      <c r="J484" s="272"/>
      <c r="K484" s="23"/>
      <c r="L484" s="23"/>
      <c r="M484" s="23"/>
      <c r="N484" s="122"/>
      <c r="O484" s="45">
        <f t="shared" si="800"/>
        <v>0</v>
      </c>
      <c r="P484" s="272"/>
      <c r="Q484" s="272"/>
      <c r="R484" s="272"/>
      <c r="S484" s="200"/>
      <c r="T484" s="200"/>
    </row>
    <row r="485" spans="1:20" ht="12.75" customHeight="1" x14ac:dyDescent="0.2">
      <c r="A485" s="191">
        <v>3</v>
      </c>
      <c r="B485" s="250" t="s">
        <v>46</v>
      </c>
      <c r="C485" s="250" t="s">
        <v>624</v>
      </c>
      <c r="D485" s="250" t="s">
        <v>33</v>
      </c>
      <c r="E485" s="192">
        <v>1.5</v>
      </c>
      <c r="F485" s="295">
        <f t="shared" ref="F485" si="878">H485+J485+R485</f>
        <v>14.719395599999999</v>
      </c>
      <c r="G485" s="269"/>
      <c r="H485" s="200">
        <f t="shared" ref="H485" si="879">G485*$P$8/1000</f>
        <v>0</v>
      </c>
      <c r="I485" s="269"/>
      <c r="J485" s="270">
        <f t="shared" ref="J485" si="880">I485*$P$9/1000</f>
        <v>0</v>
      </c>
      <c r="K485" s="23" t="s">
        <v>625</v>
      </c>
      <c r="L485" s="23" t="s">
        <v>33</v>
      </c>
      <c r="M485" s="23">
        <v>1</v>
      </c>
      <c r="N485" s="37">
        <v>13</v>
      </c>
      <c r="O485" s="45">
        <f t="shared" si="800"/>
        <v>13</v>
      </c>
      <c r="P485" s="270">
        <f t="shared" ref="P485" si="881">E485*F485</f>
        <v>22.079093399999998</v>
      </c>
      <c r="Q485" s="270">
        <f t="shared" ref="Q485" si="882">SUM(O485:O488)</f>
        <v>13</v>
      </c>
      <c r="R485" s="270">
        <f t="shared" ref="R485" si="883">Q485*1.02*1.05*$R$14</f>
        <v>14.719395599999999</v>
      </c>
      <c r="S485" s="200">
        <f t="shared" ref="S485" si="884">F485*$S$21</f>
        <v>16.847948854321512</v>
      </c>
      <c r="T485" s="200">
        <f t="shared" ref="T485" si="885">E485*S485</f>
        <v>25.271923281482266</v>
      </c>
    </row>
    <row r="486" spans="1:20" ht="12.75" customHeight="1" x14ac:dyDescent="0.2">
      <c r="A486" s="191"/>
      <c r="B486" s="250"/>
      <c r="C486" s="250"/>
      <c r="D486" s="307"/>
      <c r="E486" s="192"/>
      <c r="F486" s="296"/>
      <c r="G486" s="269"/>
      <c r="H486" s="200"/>
      <c r="I486" s="269"/>
      <c r="J486" s="271"/>
      <c r="K486" s="23"/>
      <c r="L486" s="23"/>
      <c r="M486" s="23"/>
      <c r="N486" s="17">
        <v>0</v>
      </c>
      <c r="O486" s="45">
        <f t="shared" si="800"/>
        <v>0</v>
      </c>
      <c r="P486" s="271"/>
      <c r="Q486" s="271"/>
      <c r="R486" s="271"/>
      <c r="S486" s="200"/>
      <c r="T486" s="200"/>
    </row>
    <row r="487" spans="1:20" ht="12.75" customHeight="1" x14ac:dyDescent="0.2">
      <c r="A487" s="191"/>
      <c r="B487" s="250"/>
      <c r="C487" s="250"/>
      <c r="D487" s="307"/>
      <c r="E487" s="192"/>
      <c r="F487" s="296"/>
      <c r="G487" s="269"/>
      <c r="H487" s="200"/>
      <c r="I487" s="269"/>
      <c r="J487" s="271"/>
      <c r="K487" s="23"/>
      <c r="L487" s="23"/>
      <c r="M487" s="24"/>
      <c r="N487" s="17">
        <v>0</v>
      </c>
      <c r="O487" s="45">
        <f t="shared" si="800"/>
        <v>0</v>
      </c>
      <c r="P487" s="271"/>
      <c r="Q487" s="271"/>
      <c r="R487" s="271"/>
      <c r="S487" s="200"/>
      <c r="T487" s="200"/>
    </row>
    <row r="488" spans="1:20" ht="12.75" customHeight="1" x14ac:dyDescent="0.2">
      <c r="A488" s="191"/>
      <c r="B488" s="250"/>
      <c r="C488" s="250"/>
      <c r="D488" s="307"/>
      <c r="E488" s="192"/>
      <c r="F488" s="297"/>
      <c r="G488" s="269"/>
      <c r="H488" s="200"/>
      <c r="I488" s="269"/>
      <c r="J488" s="272"/>
      <c r="K488" s="23"/>
      <c r="L488" s="23"/>
      <c r="M488" s="23"/>
      <c r="N488" s="17">
        <v>0</v>
      </c>
      <c r="O488" s="45">
        <f t="shared" si="800"/>
        <v>0</v>
      </c>
      <c r="P488" s="272"/>
      <c r="Q488" s="272"/>
      <c r="R488" s="272"/>
      <c r="S488" s="200"/>
      <c r="T488" s="200"/>
    </row>
    <row r="489" spans="1:20" ht="12.75" customHeight="1" x14ac:dyDescent="0.2">
      <c r="A489" s="191">
        <v>4</v>
      </c>
      <c r="B489" s="250" t="s">
        <v>476</v>
      </c>
      <c r="C489" s="250" t="s">
        <v>610</v>
      </c>
      <c r="D489" s="307" t="s">
        <v>39</v>
      </c>
      <c r="E489" s="192">
        <v>15</v>
      </c>
      <c r="F489" s="295">
        <f t="shared" ref="F489" si="886">H489+J489+R489</f>
        <v>2.7208189900799997</v>
      </c>
      <c r="G489" s="269">
        <v>0.79400000000000004</v>
      </c>
      <c r="H489" s="200">
        <f t="shared" ref="H489" si="887">G489*$P$8/1000</f>
        <v>1.5075678000000001</v>
      </c>
      <c r="I489" s="269">
        <v>6.4000000000000001E-2</v>
      </c>
      <c r="J489" s="270">
        <f t="shared" ref="J489" si="888">I489*$P$9/1000</f>
        <v>0.15073728</v>
      </c>
      <c r="K489" s="23" t="s">
        <v>47</v>
      </c>
      <c r="L489" s="23" t="s">
        <v>33</v>
      </c>
      <c r="M489" s="23">
        <v>3.1E-2</v>
      </c>
      <c r="N489" s="121">
        <v>26.4</v>
      </c>
      <c r="O489" s="45">
        <f t="shared" si="800"/>
        <v>0.81839999999999991</v>
      </c>
      <c r="P489" s="270">
        <f t="shared" ref="P489" si="889">E489*F489</f>
        <v>40.812284851199998</v>
      </c>
      <c r="Q489" s="270">
        <f t="shared" ref="Q489" si="890">SUM(O489:O492)</f>
        <v>0.9383999999999999</v>
      </c>
      <c r="R489" s="270">
        <f t="shared" ref="R489" si="891">Q489*1.02*1.05*$R$14</f>
        <v>1.0625139100799998</v>
      </c>
      <c r="S489" s="200">
        <f t="shared" ref="S489" si="892">F489*$S$21</f>
        <v>3.1142731965662063</v>
      </c>
      <c r="T489" s="200">
        <f t="shared" ref="T489" si="893">E489*S489</f>
        <v>46.714097948493091</v>
      </c>
    </row>
    <row r="490" spans="1:20" ht="12.75" customHeight="1" x14ac:dyDescent="0.2">
      <c r="A490" s="191"/>
      <c r="B490" s="250"/>
      <c r="C490" s="250"/>
      <c r="D490" s="307"/>
      <c r="E490" s="192"/>
      <c r="F490" s="296"/>
      <c r="G490" s="269"/>
      <c r="H490" s="200"/>
      <c r="I490" s="269"/>
      <c r="J490" s="271"/>
      <c r="K490" s="23" t="s">
        <v>477</v>
      </c>
      <c r="L490" s="23" t="s">
        <v>30</v>
      </c>
      <c r="M490" s="23">
        <v>0.12</v>
      </c>
      <c r="N490" s="122">
        <v>1</v>
      </c>
      <c r="O490" s="45">
        <f t="shared" si="800"/>
        <v>0.12</v>
      </c>
      <c r="P490" s="271"/>
      <c r="Q490" s="271"/>
      <c r="R490" s="271"/>
      <c r="S490" s="200"/>
      <c r="T490" s="200"/>
    </row>
    <row r="491" spans="1:20" ht="12.75" customHeight="1" x14ac:dyDescent="0.2">
      <c r="A491" s="191"/>
      <c r="B491" s="250"/>
      <c r="C491" s="250"/>
      <c r="D491" s="307"/>
      <c r="E491" s="192"/>
      <c r="F491" s="296"/>
      <c r="G491" s="269"/>
      <c r="H491" s="200"/>
      <c r="I491" s="269"/>
      <c r="J491" s="271"/>
      <c r="K491" s="23"/>
      <c r="L491" s="23"/>
      <c r="M491" s="37"/>
      <c r="N491" s="122"/>
      <c r="O491" s="45">
        <f t="shared" si="800"/>
        <v>0</v>
      </c>
      <c r="P491" s="271"/>
      <c r="Q491" s="271"/>
      <c r="R491" s="271"/>
      <c r="S491" s="200"/>
      <c r="T491" s="200"/>
    </row>
    <row r="492" spans="1:20" ht="12.75" customHeight="1" x14ac:dyDescent="0.2">
      <c r="A492" s="191"/>
      <c r="B492" s="250"/>
      <c r="C492" s="250"/>
      <c r="D492" s="307"/>
      <c r="E492" s="192"/>
      <c r="F492" s="297"/>
      <c r="G492" s="269"/>
      <c r="H492" s="200"/>
      <c r="I492" s="269"/>
      <c r="J492" s="272"/>
      <c r="K492" s="23"/>
      <c r="L492" s="23"/>
      <c r="M492" s="23"/>
      <c r="N492" s="122"/>
      <c r="O492" s="45">
        <f t="shared" si="800"/>
        <v>0</v>
      </c>
      <c r="P492" s="272"/>
      <c r="Q492" s="272"/>
      <c r="R492" s="272"/>
      <c r="S492" s="200"/>
      <c r="T492" s="200"/>
    </row>
    <row r="493" spans="1:20" ht="12.75" customHeight="1" x14ac:dyDescent="0.2">
      <c r="A493" s="191">
        <v>5</v>
      </c>
      <c r="B493" s="250" t="s">
        <v>46</v>
      </c>
      <c r="C493" s="250" t="s">
        <v>611</v>
      </c>
      <c r="D493" s="307" t="s">
        <v>39</v>
      </c>
      <c r="E493" s="192">
        <v>15</v>
      </c>
      <c r="F493" s="295">
        <f t="shared" ref="F493" si="894">H493+J493+R493</f>
        <v>0.11616999912000001</v>
      </c>
      <c r="G493" s="392"/>
      <c r="H493" s="200">
        <f t="shared" ref="H493" si="895">G493*$P$8/1000</f>
        <v>0</v>
      </c>
      <c r="I493" s="269"/>
      <c r="J493" s="270">
        <f t="shared" ref="J493" si="896">I493*$P$9/1000</f>
        <v>0</v>
      </c>
      <c r="K493" s="23" t="s">
        <v>113</v>
      </c>
      <c r="L493" s="122" t="s">
        <v>23</v>
      </c>
      <c r="M493" s="23">
        <v>1.08</v>
      </c>
      <c r="N493" s="122">
        <v>9.5000000000000001E-2</v>
      </c>
      <c r="O493" s="45">
        <f t="shared" si="800"/>
        <v>0.10260000000000001</v>
      </c>
      <c r="P493" s="270">
        <f t="shared" ref="P493" si="897">E493*F493</f>
        <v>1.7425499868000001</v>
      </c>
      <c r="Q493" s="270">
        <f t="shared" ref="Q493" si="898">SUM(O493:O496)</f>
        <v>0.10260000000000001</v>
      </c>
      <c r="R493" s="270">
        <f t="shared" ref="R493" si="899">Q493*1.02*1.05*$R$14</f>
        <v>0.11616999912000001</v>
      </c>
      <c r="S493" s="200">
        <f t="shared" ref="S493" si="900">F493*$S$21</f>
        <v>0.13296919634256826</v>
      </c>
      <c r="T493" s="200">
        <f t="shared" ref="T493" si="901">E493*S493</f>
        <v>1.9945379451385239</v>
      </c>
    </row>
    <row r="494" spans="1:20" s="43" customFormat="1" ht="12.75" customHeight="1" x14ac:dyDescent="0.2">
      <c r="A494" s="191"/>
      <c r="B494" s="250"/>
      <c r="C494" s="250"/>
      <c r="D494" s="307"/>
      <c r="E494" s="192"/>
      <c r="F494" s="296"/>
      <c r="G494" s="392"/>
      <c r="H494" s="200"/>
      <c r="I494" s="269"/>
      <c r="J494" s="271"/>
      <c r="K494" s="23"/>
      <c r="L494" s="23"/>
      <c r="M494" s="23"/>
      <c r="N494" s="122"/>
      <c r="O494" s="45">
        <f t="shared" si="800"/>
        <v>0</v>
      </c>
      <c r="P494" s="271"/>
      <c r="Q494" s="271"/>
      <c r="R494" s="271"/>
      <c r="S494" s="200"/>
      <c r="T494" s="200"/>
    </row>
    <row r="495" spans="1:20" ht="12.75" customHeight="1" x14ac:dyDescent="0.2">
      <c r="A495" s="191"/>
      <c r="B495" s="250"/>
      <c r="C495" s="250"/>
      <c r="D495" s="307"/>
      <c r="E495" s="192"/>
      <c r="F495" s="296"/>
      <c r="G495" s="392"/>
      <c r="H495" s="200"/>
      <c r="I495" s="269"/>
      <c r="J495" s="271"/>
      <c r="K495" s="23"/>
      <c r="L495" s="23"/>
      <c r="M495" s="24"/>
      <c r="N495" s="122"/>
      <c r="O495" s="45">
        <f t="shared" si="800"/>
        <v>0</v>
      </c>
      <c r="P495" s="271"/>
      <c r="Q495" s="271"/>
      <c r="R495" s="271"/>
      <c r="S495" s="200"/>
      <c r="T495" s="200"/>
    </row>
    <row r="496" spans="1:20" ht="12.75" customHeight="1" x14ac:dyDescent="0.2">
      <c r="A496" s="191"/>
      <c r="B496" s="250"/>
      <c r="C496" s="250"/>
      <c r="D496" s="307"/>
      <c r="E496" s="192"/>
      <c r="F496" s="297"/>
      <c r="G496" s="392"/>
      <c r="H496" s="200"/>
      <c r="I496" s="269"/>
      <c r="J496" s="272"/>
      <c r="K496" s="23"/>
      <c r="L496" s="23"/>
      <c r="M496" s="23"/>
      <c r="N496" s="122"/>
      <c r="O496" s="45">
        <f t="shared" si="800"/>
        <v>0</v>
      </c>
      <c r="P496" s="272"/>
      <c r="Q496" s="272"/>
      <c r="R496" s="272"/>
      <c r="S496" s="200"/>
      <c r="T496" s="200"/>
    </row>
    <row r="497" spans="1:20" ht="12.75" customHeight="1" x14ac:dyDescent="0.2">
      <c r="A497" s="241"/>
      <c r="B497" s="242"/>
      <c r="C497" s="383" t="s">
        <v>1345</v>
      </c>
      <c r="D497" s="191"/>
      <c r="E497" s="391"/>
      <c r="F497" s="217">
        <f t="shared" ref="F497" si="902">H497+J497+R497</f>
        <v>0</v>
      </c>
      <c r="G497" s="258"/>
      <c r="H497" s="197">
        <f t="shared" ref="H497" si="903">G497*$P$8/1000</f>
        <v>0</v>
      </c>
      <c r="I497" s="258"/>
      <c r="J497" s="197">
        <f t="shared" ref="J497" si="904">I497*$P$9/1000</f>
        <v>0</v>
      </c>
      <c r="K497" s="47"/>
      <c r="L497" s="47"/>
      <c r="M497" s="47"/>
      <c r="N497" s="113"/>
      <c r="O497" s="49">
        <f t="shared" si="800"/>
        <v>0</v>
      </c>
      <c r="P497" s="197">
        <f t="shared" ref="P497" si="905">E497*F497</f>
        <v>0</v>
      </c>
      <c r="Q497" s="197">
        <f t="shared" ref="Q497" si="906">SUM(O497:O500)</f>
        <v>0</v>
      </c>
      <c r="R497" s="197">
        <f t="shared" ref="R497" si="907">Q497*1.02*1.05*$R$14</f>
        <v>0</v>
      </c>
      <c r="S497" s="200">
        <f t="shared" ref="S497" si="908">F497*$S$21</f>
        <v>0</v>
      </c>
      <c r="T497" s="200">
        <f t="shared" ref="T497" si="909">E497*S497</f>
        <v>0</v>
      </c>
    </row>
    <row r="498" spans="1:20" ht="12.75" customHeight="1" x14ac:dyDescent="0.2">
      <c r="A498" s="241"/>
      <c r="B498" s="242"/>
      <c r="C498" s="383"/>
      <c r="D498" s="191"/>
      <c r="E498" s="391"/>
      <c r="F498" s="218"/>
      <c r="G498" s="258"/>
      <c r="H498" s="198"/>
      <c r="I498" s="258"/>
      <c r="J498" s="198"/>
      <c r="K498" s="47"/>
      <c r="L498" s="47"/>
      <c r="M498" s="47"/>
      <c r="N498" s="115"/>
      <c r="O498" s="49">
        <f t="shared" si="800"/>
        <v>0</v>
      </c>
      <c r="P498" s="198"/>
      <c r="Q498" s="198"/>
      <c r="R498" s="198"/>
      <c r="S498" s="200"/>
      <c r="T498" s="200"/>
    </row>
    <row r="499" spans="1:20" ht="12.75" customHeight="1" x14ac:dyDescent="0.2">
      <c r="A499" s="241"/>
      <c r="B499" s="242"/>
      <c r="C499" s="383"/>
      <c r="D499" s="191"/>
      <c r="E499" s="391"/>
      <c r="F499" s="218"/>
      <c r="G499" s="258"/>
      <c r="H499" s="198"/>
      <c r="I499" s="258"/>
      <c r="J499" s="198"/>
      <c r="K499" s="47"/>
      <c r="L499" s="47"/>
      <c r="M499" s="20"/>
      <c r="N499" s="106"/>
      <c r="O499" s="49">
        <f t="shared" si="800"/>
        <v>0</v>
      </c>
      <c r="P499" s="198"/>
      <c r="Q499" s="198"/>
      <c r="R499" s="198"/>
      <c r="S499" s="200"/>
      <c r="T499" s="200"/>
    </row>
    <row r="500" spans="1:20" ht="12.75" customHeight="1" x14ac:dyDescent="0.2">
      <c r="A500" s="241"/>
      <c r="B500" s="242"/>
      <c r="C500" s="383"/>
      <c r="D500" s="191"/>
      <c r="E500" s="391"/>
      <c r="F500" s="219"/>
      <c r="G500" s="258"/>
      <c r="H500" s="199"/>
      <c r="I500" s="258"/>
      <c r="J500" s="199"/>
      <c r="K500" s="47"/>
      <c r="L500" s="107"/>
      <c r="M500" s="47"/>
      <c r="N500" s="47"/>
      <c r="O500" s="49">
        <f t="shared" si="800"/>
        <v>0</v>
      </c>
      <c r="P500" s="199"/>
      <c r="Q500" s="199"/>
      <c r="R500" s="199"/>
      <c r="S500" s="200"/>
      <c r="T500" s="200"/>
    </row>
    <row r="501" spans="1:20" ht="12.75" customHeight="1" x14ac:dyDescent="0.2">
      <c r="A501" s="241">
        <v>1</v>
      </c>
      <c r="B501" s="190" t="s">
        <v>537</v>
      </c>
      <c r="C501" s="190" t="s">
        <v>1346</v>
      </c>
      <c r="D501" s="191" t="s">
        <v>475</v>
      </c>
      <c r="E501" s="192">
        <v>12</v>
      </c>
      <c r="F501" s="193">
        <f t="shared" ref="F501" si="910">H501+J501+R501</f>
        <v>1.120233</v>
      </c>
      <c r="G501" s="194">
        <v>0.59</v>
      </c>
      <c r="H501" s="195">
        <f t="shared" ref="H501" si="911">G501*$P$8/1000</f>
        <v>1.120233</v>
      </c>
      <c r="I501" s="194"/>
      <c r="J501" s="195">
        <f t="shared" ref="J501" si="912">I501*$P$9/1000</f>
        <v>0</v>
      </c>
      <c r="K501" s="47"/>
      <c r="L501" s="47"/>
      <c r="M501" s="47"/>
      <c r="N501" s="115"/>
      <c r="O501" s="49">
        <f t="shared" si="800"/>
        <v>0</v>
      </c>
      <c r="P501" s="195">
        <f>E501*F501</f>
        <v>13.442796000000001</v>
      </c>
      <c r="Q501" s="195">
        <f>SUM(O501:O504)</f>
        <v>0</v>
      </c>
      <c r="R501" s="195">
        <f t="shared" ref="R501" si="913">Q501*1.02*1.05*$R$14</f>
        <v>0</v>
      </c>
      <c r="S501" s="200">
        <f t="shared" ref="S501" si="914">F501*$S$21</f>
        <v>1.2822284828680841</v>
      </c>
      <c r="T501" s="200">
        <f t="shared" ref="T501" si="915">E501*S501</f>
        <v>15.386741794417009</v>
      </c>
    </row>
    <row r="502" spans="1:20" ht="12.75" customHeight="1" x14ac:dyDescent="0.2">
      <c r="A502" s="241"/>
      <c r="B502" s="190"/>
      <c r="C502" s="190"/>
      <c r="D502" s="191"/>
      <c r="E502" s="192"/>
      <c r="F502" s="193"/>
      <c r="G502" s="194"/>
      <c r="H502" s="195"/>
      <c r="I502" s="194"/>
      <c r="J502" s="195"/>
      <c r="K502" s="47"/>
      <c r="L502" s="47"/>
      <c r="M502" s="47"/>
      <c r="N502" s="115"/>
      <c r="O502" s="49">
        <f t="shared" si="800"/>
        <v>0</v>
      </c>
      <c r="P502" s="195"/>
      <c r="Q502" s="195"/>
      <c r="R502" s="195"/>
      <c r="S502" s="200"/>
      <c r="T502" s="200"/>
    </row>
    <row r="503" spans="1:20" ht="12.75" customHeight="1" x14ac:dyDescent="0.2">
      <c r="A503" s="241"/>
      <c r="B503" s="190"/>
      <c r="C503" s="190"/>
      <c r="D503" s="191"/>
      <c r="E503" s="192"/>
      <c r="F503" s="193"/>
      <c r="G503" s="194"/>
      <c r="H503" s="195"/>
      <c r="I503" s="194"/>
      <c r="J503" s="195"/>
      <c r="K503" s="47"/>
      <c r="L503" s="47"/>
      <c r="M503" s="50"/>
      <c r="N503" s="115"/>
      <c r="O503" s="49">
        <f t="shared" si="800"/>
        <v>0</v>
      </c>
      <c r="P503" s="195"/>
      <c r="Q503" s="195"/>
      <c r="R503" s="195"/>
      <c r="S503" s="200"/>
      <c r="T503" s="200"/>
    </row>
    <row r="504" spans="1:20" ht="12.75" customHeight="1" x14ac:dyDescent="0.2">
      <c r="A504" s="241"/>
      <c r="B504" s="190"/>
      <c r="C504" s="190"/>
      <c r="D504" s="191"/>
      <c r="E504" s="192"/>
      <c r="F504" s="193"/>
      <c r="G504" s="194"/>
      <c r="H504" s="195"/>
      <c r="I504" s="194"/>
      <c r="J504" s="195"/>
      <c r="K504" s="47"/>
      <c r="L504" s="47"/>
      <c r="M504" s="47"/>
      <c r="N504" s="115"/>
      <c r="O504" s="49">
        <f t="shared" si="800"/>
        <v>0</v>
      </c>
      <c r="P504" s="195"/>
      <c r="Q504" s="195"/>
      <c r="R504" s="195"/>
      <c r="S504" s="200"/>
      <c r="T504" s="200"/>
    </row>
    <row r="505" spans="1:20" ht="12.75" customHeight="1" x14ac:dyDescent="0.2">
      <c r="A505" s="241">
        <v>2</v>
      </c>
      <c r="B505" s="190" t="s">
        <v>538</v>
      </c>
      <c r="C505" s="190" t="s">
        <v>1347</v>
      </c>
      <c r="D505" s="191" t="s">
        <v>39</v>
      </c>
      <c r="E505" s="192">
        <v>57.6</v>
      </c>
      <c r="F505" s="193">
        <f t="shared" ref="F505" si="916">H505+J505+R505</f>
        <v>0.93361658179679996</v>
      </c>
      <c r="G505" s="194">
        <v>0.35099999999999998</v>
      </c>
      <c r="H505" s="195">
        <f t="shared" ref="H505" si="917">G505*$P$8/1000</f>
        <v>0.66644369999999997</v>
      </c>
      <c r="I505" s="201"/>
      <c r="J505" s="195">
        <f t="shared" ref="J505" si="918">I505*$P$9/1000</f>
        <v>0</v>
      </c>
      <c r="K505" s="47" t="s">
        <v>51</v>
      </c>
      <c r="L505" s="47" t="s">
        <v>30</v>
      </c>
      <c r="M505" s="47">
        <v>0.13600000000000001</v>
      </c>
      <c r="N505" s="20">
        <v>1.107</v>
      </c>
      <c r="O505" s="49">
        <f t="shared" si="800"/>
        <v>0.15055200000000002</v>
      </c>
      <c r="P505" s="195">
        <f>E505*F505</f>
        <v>53.776315111495677</v>
      </c>
      <c r="Q505" s="195">
        <f>SUM(O505:O508)</f>
        <v>0.23596400000000001</v>
      </c>
      <c r="R505" s="195">
        <f t="shared" ref="R505" si="919">Q505*1.02*1.05*$R$14</f>
        <v>0.26717288179679999</v>
      </c>
      <c r="S505" s="200">
        <f t="shared" ref="S505" si="920">F505*$S$21</f>
        <v>1.0686256995266139</v>
      </c>
      <c r="T505" s="200">
        <f t="shared" ref="T505" si="921">E505*S505</f>
        <v>61.552840292732959</v>
      </c>
    </row>
    <row r="506" spans="1:20" ht="12.75" customHeight="1" x14ac:dyDescent="0.2">
      <c r="A506" s="241"/>
      <c r="B506" s="190"/>
      <c r="C506" s="190"/>
      <c r="D506" s="191"/>
      <c r="E506" s="192"/>
      <c r="F506" s="193"/>
      <c r="G506" s="194"/>
      <c r="H506" s="195"/>
      <c r="I506" s="201"/>
      <c r="J506" s="195"/>
      <c r="K506" s="47" t="s">
        <v>53</v>
      </c>
      <c r="L506" s="47" t="s">
        <v>30</v>
      </c>
      <c r="M506" s="47">
        <v>8.5999999999999993E-2</v>
      </c>
      <c r="N506" s="115">
        <v>0.79700000000000004</v>
      </c>
      <c r="O506" s="49">
        <f t="shared" si="800"/>
        <v>6.8541999999999992E-2</v>
      </c>
      <c r="P506" s="195"/>
      <c r="Q506" s="195"/>
      <c r="R506" s="195"/>
      <c r="S506" s="200"/>
      <c r="T506" s="200"/>
    </row>
    <row r="507" spans="1:20" ht="12.75" customHeight="1" x14ac:dyDescent="0.2">
      <c r="A507" s="241"/>
      <c r="B507" s="190"/>
      <c r="C507" s="190"/>
      <c r="D507" s="191"/>
      <c r="E507" s="192"/>
      <c r="F507" s="193"/>
      <c r="G507" s="194"/>
      <c r="H507" s="195"/>
      <c r="I507" s="201"/>
      <c r="J507" s="195"/>
      <c r="K507" s="47" t="s">
        <v>52</v>
      </c>
      <c r="L507" s="47" t="s">
        <v>30</v>
      </c>
      <c r="M507" s="50">
        <v>2.41E-2</v>
      </c>
      <c r="N507" s="20">
        <v>0.7</v>
      </c>
      <c r="O507" s="49">
        <f t="shared" si="800"/>
        <v>1.687E-2</v>
      </c>
      <c r="P507" s="195"/>
      <c r="Q507" s="195"/>
      <c r="R507" s="195"/>
      <c r="S507" s="200"/>
      <c r="T507" s="200"/>
    </row>
    <row r="508" spans="1:20" ht="12.75" customHeight="1" x14ac:dyDescent="0.2">
      <c r="A508" s="241"/>
      <c r="B508" s="190"/>
      <c r="C508" s="190"/>
      <c r="D508" s="191"/>
      <c r="E508" s="192"/>
      <c r="F508" s="193"/>
      <c r="G508" s="194"/>
      <c r="H508" s="195"/>
      <c r="I508" s="201"/>
      <c r="J508" s="195"/>
      <c r="K508" s="47"/>
      <c r="L508" s="47"/>
      <c r="M508" s="47"/>
      <c r="N508" s="115"/>
      <c r="O508" s="49">
        <f t="shared" si="800"/>
        <v>0</v>
      </c>
      <c r="P508" s="195"/>
      <c r="Q508" s="195"/>
      <c r="R508" s="195"/>
      <c r="S508" s="200"/>
      <c r="T508" s="200"/>
    </row>
    <row r="509" spans="1:20" ht="12.75" customHeight="1" x14ac:dyDescent="0.2">
      <c r="A509" s="241">
        <v>3</v>
      </c>
      <c r="B509" s="190" t="s">
        <v>1348</v>
      </c>
      <c r="C509" s="190" t="s">
        <v>1349</v>
      </c>
      <c r="D509" s="191" t="s">
        <v>28</v>
      </c>
      <c r="E509" s="193">
        <v>0.68</v>
      </c>
      <c r="F509" s="193">
        <f t="shared" ref="F509" si="922">H509+J509+R509</f>
        <v>78.46318508001599</v>
      </c>
      <c r="G509" s="194">
        <v>19.8</v>
      </c>
      <c r="H509" s="195">
        <f t="shared" ref="H509" si="923">G509*$P$8/1000</f>
        <v>37.594260000000006</v>
      </c>
      <c r="I509" s="194">
        <v>15.5</v>
      </c>
      <c r="J509" s="195">
        <f t="shared" ref="J509" si="924">I509*$P$9/1000</f>
        <v>36.506684999999997</v>
      </c>
      <c r="K509" s="47" t="s">
        <v>59</v>
      </c>
      <c r="L509" s="47" t="s">
        <v>30</v>
      </c>
      <c r="M509" s="47">
        <v>4.78</v>
      </c>
      <c r="N509" s="115">
        <v>0.80600000000000005</v>
      </c>
      <c r="O509" s="49">
        <f t="shared" ref="O509:O572" si="925">M509*N509</f>
        <v>3.8526800000000003</v>
      </c>
      <c r="P509" s="195">
        <f t="shared" ref="P509" si="926">E509*F509</f>
        <v>53.354965854410878</v>
      </c>
      <c r="Q509" s="195">
        <f t="shared" ref="Q509" si="927">SUM(O509:O512)</f>
        <v>3.8526800000000003</v>
      </c>
      <c r="R509" s="195">
        <f t="shared" ref="R509" si="928">Q509*1.02*1.05*$R$14</f>
        <v>4.3622400800160008</v>
      </c>
      <c r="S509" s="200">
        <f t="shared" ref="S509" si="929">F509*$S$21</f>
        <v>89.809647427050081</v>
      </c>
      <c r="T509" s="200">
        <f t="shared" ref="T509" si="930">E509*S509</f>
        <v>61.07056025039406</v>
      </c>
    </row>
    <row r="510" spans="1:20" s="43" customFormat="1" ht="12.75" customHeight="1" x14ac:dyDescent="0.2">
      <c r="A510" s="241"/>
      <c r="B510" s="190"/>
      <c r="C510" s="190"/>
      <c r="D510" s="191"/>
      <c r="E510" s="193"/>
      <c r="F510" s="193"/>
      <c r="G510" s="194"/>
      <c r="H510" s="195"/>
      <c r="I510" s="194"/>
      <c r="J510" s="195"/>
      <c r="K510" s="47"/>
      <c r="L510" s="47"/>
      <c r="M510" s="47"/>
      <c r="N510" s="115"/>
      <c r="O510" s="49">
        <f t="shared" si="925"/>
        <v>0</v>
      </c>
      <c r="P510" s="195"/>
      <c r="Q510" s="195"/>
      <c r="R510" s="195"/>
      <c r="S510" s="200"/>
      <c r="T510" s="200"/>
    </row>
    <row r="511" spans="1:20" ht="12.75" customHeight="1" x14ac:dyDescent="0.2">
      <c r="A511" s="241"/>
      <c r="B511" s="190"/>
      <c r="C511" s="190"/>
      <c r="D511" s="191"/>
      <c r="E511" s="193"/>
      <c r="F511" s="193"/>
      <c r="G511" s="194"/>
      <c r="H511" s="195"/>
      <c r="I511" s="194"/>
      <c r="J511" s="195"/>
      <c r="K511" s="47"/>
      <c r="L511" s="47"/>
      <c r="M511" s="48"/>
      <c r="N511" s="115"/>
      <c r="O511" s="49">
        <f t="shared" si="925"/>
        <v>0</v>
      </c>
      <c r="P511" s="195"/>
      <c r="Q511" s="195"/>
      <c r="R511" s="195"/>
      <c r="S511" s="200"/>
      <c r="T511" s="200"/>
    </row>
    <row r="512" spans="1:20" ht="12.75" customHeight="1" x14ac:dyDescent="0.2">
      <c r="A512" s="241"/>
      <c r="B512" s="190"/>
      <c r="C512" s="190"/>
      <c r="D512" s="191"/>
      <c r="E512" s="193"/>
      <c r="F512" s="193"/>
      <c r="G512" s="194"/>
      <c r="H512" s="195"/>
      <c r="I512" s="194"/>
      <c r="J512" s="195"/>
      <c r="K512" s="47"/>
      <c r="L512" s="47"/>
      <c r="M512" s="47"/>
      <c r="N512" s="115"/>
      <c r="O512" s="49">
        <f t="shared" si="925"/>
        <v>0</v>
      </c>
      <c r="P512" s="195"/>
      <c r="Q512" s="195"/>
      <c r="R512" s="195"/>
      <c r="S512" s="200"/>
      <c r="T512" s="200"/>
    </row>
    <row r="513" spans="1:20" ht="12.75" customHeight="1" x14ac:dyDescent="0.2">
      <c r="A513" s="241">
        <v>4</v>
      </c>
      <c r="B513" s="190" t="s">
        <v>46</v>
      </c>
      <c r="C513" s="190" t="s">
        <v>1350</v>
      </c>
      <c r="D513" s="191" t="s">
        <v>28</v>
      </c>
      <c r="E513" s="193">
        <v>0.46</v>
      </c>
      <c r="F513" s="193">
        <f t="shared" ref="F513" si="931">H513+J513+R513</f>
        <v>651.49969769639995</v>
      </c>
      <c r="G513" s="194"/>
      <c r="H513" s="195">
        <f t="shared" ref="H513" si="932">G513*$P$8/1000</f>
        <v>0</v>
      </c>
      <c r="I513" s="194"/>
      <c r="J513" s="195">
        <f t="shared" ref="J513" si="933">I513*$P$9/1000</f>
        <v>0</v>
      </c>
      <c r="K513" s="47" t="s">
        <v>1351</v>
      </c>
      <c r="L513" s="47" t="s">
        <v>28</v>
      </c>
      <c r="M513" s="47">
        <v>1</v>
      </c>
      <c r="N513" s="115">
        <v>575.39700000000005</v>
      </c>
      <c r="O513" s="49">
        <f t="shared" si="925"/>
        <v>575.39700000000005</v>
      </c>
      <c r="P513" s="195">
        <f t="shared" ref="P513" si="934">E513*F513</f>
        <v>299.68986094034398</v>
      </c>
      <c r="Q513" s="195">
        <f t="shared" ref="Q513" si="935">SUM(O513:O516)</f>
        <v>575.39700000000005</v>
      </c>
      <c r="R513" s="195">
        <f t="shared" ref="R513" si="936">Q513*1.02*1.05*$R$14</f>
        <v>651.49969769639995</v>
      </c>
      <c r="S513" s="200">
        <f t="shared" ref="S513" si="937">F513*$S$21</f>
        <v>745.71224822538738</v>
      </c>
      <c r="T513" s="200">
        <f t="shared" ref="T513" si="938">E513*S513</f>
        <v>343.02763418367823</v>
      </c>
    </row>
    <row r="514" spans="1:20" ht="12.75" customHeight="1" x14ac:dyDescent="0.2">
      <c r="A514" s="241"/>
      <c r="B514" s="190"/>
      <c r="C514" s="190"/>
      <c r="D514" s="191"/>
      <c r="E514" s="193"/>
      <c r="F514" s="193"/>
      <c r="G514" s="194"/>
      <c r="H514" s="195"/>
      <c r="I514" s="194"/>
      <c r="J514" s="195"/>
      <c r="K514" s="47"/>
      <c r="L514" s="47"/>
      <c r="M514" s="47"/>
      <c r="N514" s="115"/>
      <c r="O514" s="49">
        <f t="shared" si="925"/>
        <v>0</v>
      </c>
      <c r="P514" s="195"/>
      <c r="Q514" s="195"/>
      <c r="R514" s="195"/>
      <c r="S514" s="200"/>
      <c r="T514" s="200"/>
    </row>
    <row r="515" spans="1:20" ht="12.75" customHeight="1" x14ac:dyDescent="0.2">
      <c r="A515" s="241"/>
      <c r="B515" s="190"/>
      <c r="C515" s="190"/>
      <c r="D515" s="191"/>
      <c r="E515" s="193"/>
      <c r="F515" s="193"/>
      <c r="G515" s="194"/>
      <c r="H515" s="195"/>
      <c r="I515" s="194"/>
      <c r="J515" s="195"/>
      <c r="K515" s="47"/>
      <c r="L515" s="47"/>
      <c r="M515" s="50"/>
      <c r="N515" s="115"/>
      <c r="O515" s="49">
        <f t="shared" si="925"/>
        <v>0</v>
      </c>
      <c r="P515" s="195"/>
      <c r="Q515" s="195"/>
      <c r="R515" s="195"/>
      <c r="S515" s="200"/>
      <c r="T515" s="200"/>
    </row>
    <row r="516" spans="1:20" ht="12.75" customHeight="1" x14ac:dyDescent="0.2">
      <c r="A516" s="241"/>
      <c r="B516" s="190"/>
      <c r="C516" s="190"/>
      <c r="D516" s="191"/>
      <c r="E516" s="193"/>
      <c r="F516" s="193"/>
      <c r="G516" s="194"/>
      <c r="H516" s="195"/>
      <c r="I516" s="194"/>
      <c r="J516" s="195"/>
      <c r="K516" s="47"/>
      <c r="L516" s="47"/>
      <c r="M516" s="47"/>
      <c r="N516" s="115"/>
      <c r="O516" s="49">
        <f t="shared" si="925"/>
        <v>0</v>
      </c>
      <c r="P516" s="195"/>
      <c r="Q516" s="195"/>
      <c r="R516" s="195"/>
      <c r="S516" s="200"/>
      <c r="T516" s="200"/>
    </row>
    <row r="517" spans="1:20" ht="12.75" customHeight="1" x14ac:dyDescent="0.2">
      <c r="A517" s="241">
        <v>5</v>
      </c>
      <c r="B517" s="190" t="s">
        <v>46</v>
      </c>
      <c r="C517" s="190" t="s">
        <v>1352</v>
      </c>
      <c r="D517" s="191" t="s">
        <v>28</v>
      </c>
      <c r="E517" s="248">
        <v>7.6999999999999999E-2</v>
      </c>
      <c r="F517" s="193">
        <f t="shared" ref="F517" si="939">H517+J517+R517</f>
        <v>439.12146441239997</v>
      </c>
      <c r="G517" s="194"/>
      <c r="H517" s="195">
        <f t="shared" ref="H517" si="940">G517*$P$8/1000</f>
        <v>0</v>
      </c>
      <c r="I517" s="194"/>
      <c r="J517" s="195">
        <f t="shared" ref="J517" si="941">I517*$P$9/1000</f>
        <v>0</v>
      </c>
      <c r="K517" s="47" t="s">
        <v>1353</v>
      </c>
      <c r="L517" s="47" t="s">
        <v>28</v>
      </c>
      <c r="M517" s="47">
        <v>1</v>
      </c>
      <c r="N517" s="115">
        <v>387.827</v>
      </c>
      <c r="O517" s="49">
        <f t="shared" si="925"/>
        <v>387.827</v>
      </c>
      <c r="P517" s="195">
        <f t="shared" ref="P517" si="942">E517*F517</f>
        <v>33.812352759754795</v>
      </c>
      <c r="Q517" s="195">
        <f t="shared" ref="Q517" si="943">SUM(O517:O520)</f>
        <v>387.827</v>
      </c>
      <c r="R517" s="195">
        <f t="shared" ref="R517" si="944">Q517*1.02*1.05*$R$14</f>
        <v>439.12146441239997</v>
      </c>
      <c r="S517" s="200">
        <f t="shared" ref="S517" si="945">F517*$S$21</f>
        <v>502.62226617884227</v>
      </c>
      <c r="T517" s="200">
        <f t="shared" ref="T517" si="946">E517*S517</f>
        <v>38.701914495770851</v>
      </c>
    </row>
    <row r="518" spans="1:20" ht="12.75" customHeight="1" x14ac:dyDescent="0.2">
      <c r="A518" s="241"/>
      <c r="B518" s="190"/>
      <c r="C518" s="190"/>
      <c r="D518" s="191"/>
      <c r="E518" s="248"/>
      <c r="F518" s="193"/>
      <c r="G518" s="194"/>
      <c r="H518" s="195"/>
      <c r="I518" s="194"/>
      <c r="J518" s="195"/>
      <c r="K518" s="47"/>
      <c r="L518" s="47"/>
      <c r="M518" s="47"/>
      <c r="N518" s="115"/>
      <c r="O518" s="49">
        <f t="shared" si="925"/>
        <v>0</v>
      </c>
      <c r="P518" s="195"/>
      <c r="Q518" s="195"/>
      <c r="R518" s="195"/>
      <c r="S518" s="200"/>
      <c r="T518" s="200"/>
    </row>
    <row r="519" spans="1:20" ht="12.75" customHeight="1" x14ac:dyDescent="0.2">
      <c r="A519" s="241"/>
      <c r="B519" s="190"/>
      <c r="C519" s="190"/>
      <c r="D519" s="191"/>
      <c r="E519" s="248"/>
      <c r="F519" s="193"/>
      <c r="G519" s="194"/>
      <c r="H519" s="195"/>
      <c r="I519" s="194"/>
      <c r="J519" s="195"/>
      <c r="K519" s="47"/>
      <c r="L519" s="47"/>
      <c r="M519" s="50"/>
      <c r="N519" s="115"/>
      <c r="O519" s="49">
        <f t="shared" si="925"/>
        <v>0</v>
      </c>
      <c r="P519" s="195"/>
      <c r="Q519" s="195"/>
      <c r="R519" s="195"/>
      <c r="S519" s="200"/>
      <c r="T519" s="200"/>
    </row>
    <row r="520" spans="1:20" ht="12.75" customHeight="1" x14ac:dyDescent="0.2">
      <c r="A520" s="241"/>
      <c r="B520" s="190"/>
      <c r="C520" s="190"/>
      <c r="D520" s="191"/>
      <c r="E520" s="248"/>
      <c r="F520" s="193"/>
      <c r="G520" s="194"/>
      <c r="H520" s="195"/>
      <c r="I520" s="194"/>
      <c r="J520" s="195"/>
      <c r="K520" s="47"/>
      <c r="L520" s="47"/>
      <c r="M520" s="47"/>
      <c r="N520" s="115"/>
      <c r="O520" s="49">
        <f t="shared" si="925"/>
        <v>0</v>
      </c>
      <c r="P520" s="195"/>
      <c r="Q520" s="195"/>
      <c r="R520" s="195"/>
      <c r="S520" s="200"/>
      <c r="T520" s="200"/>
    </row>
    <row r="521" spans="1:20" ht="12.75" customHeight="1" x14ac:dyDescent="0.2">
      <c r="A521" s="241">
        <v>6</v>
      </c>
      <c r="B521" s="190" t="s">
        <v>46</v>
      </c>
      <c r="C521" s="190" t="s">
        <v>1354</v>
      </c>
      <c r="D521" s="191" t="s">
        <v>28</v>
      </c>
      <c r="E521" s="248">
        <v>0.14699999999999999</v>
      </c>
      <c r="F521" s="193">
        <f t="shared" ref="F521" si="947">H521+J521+R521</f>
        <v>437.890696488</v>
      </c>
      <c r="G521" s="194"/>
      <c r="H521" s="195">
        <f t="shared" ref="H521" si="948">G521*$P$8/1000</f>
        <v>0</v>
      </c>
      <c r="I521" s="194"/>
      <c r="J521" s="195">
        <f t="shared" ref="J521" si="949">I521*$P$9/1000</f>
        <v>0</v>
      </c>
      <c r="K521" s="47" t="s">
        <v>1355</v>
      </c>
      <c r="L521" s="47" t="s">
        <v>28</v>
      </c>
      <c r="M521" s="47">
        <v>1</v>
      </c>
      <c r="N521" s="115">
        <v>386.74</v>
      </c>
      <c r="O521" s="49">
        <f t="shared" si="925"/>
        <v>386.74</v>
      </c>
      <c r="P521" s="195">
        <f t="shared" ref="P521" si="950">E521*F521</f>
        <v>64.369932383736</v>
      </c>
      <c r="Q521" s="195">
        <f t="shared" ref="Q521" si="951">SUM(O521:O524)</f>
        <v>386.74</v>
      </c>
      <c r="R521" s="195">
        <f t="shared" ref="R521" si="952">Q521*1.02*1.05*$R$14</f>
        <v>437.890696488</v>
      </c>
      <c r="S521" s="200">
        <f t="shared" ref="S521" si="953">F521*$S$21</f>
        <v>501.21351845540789</v>
      </c>
      <c r="T521" s="200">
        <f t="shared" ref="T521" si="954">E521*S521</f>
        <v>73.678387212944955</v>
      </c>
    </row>
    <row r="522" spans="1:20" ht="12.75" customHeight="1" x14ac:dyDescent="0.2">
      <c r="A522" s="241"/>
      <c r="B522" s="190"/>
      <c r="C522" s="190"/>
      <c r="D522" s="191"/>
      <c r="E522" s="248"/>
      <c r="F522" s="193"/>
      <c r="G522" s="194"/>
      <c r="H522" s="195"/>
      <c r="I522" s="194"/>
      <c r="J522" s="195"/>
      <c r="K522" s="47"/>
      <c r="L522" s="47"/>
      <c r="M522" s="47"/>
      <c r="N522" s="115"/>
      <c r="O522" s="49">
        <f t="shared" si="925"/>
        <v>0</v>
      </c>
      <c r="P522" s="195"/>
      <c r="Q522" s="195"/>
      <c r="R522" s="195"/>
      <c r="S522" s="200"/>
      <c r="T522" s="200"/>
    </row>
    <row r="523" spans="1:20" ht="12.75" customHeight="1" x14ac:dyDescent="0.2">
      <c r="A523" s="241"/>
      <c r="B523" s="190"/>
      <c r="C523" s="190"/>
      <c r="D523" s="191"/>
      <c r="E523" s="248"/>
      <c r="F523" s="193"/>
      <c r="G523" s="194"/>
      <c r="H523" s="195"/>
      <c r="I523" s="194"/>
      <c r="J523" s="195"/>
      <c r="K523" s="47"/>
      <c r="L523" s="47"/>
      <c r="M523" s="50"/>
      <c r="N523" s="115"/>
      <c r="O523" s="49">
        <f t="shared" si="925"/>
        <v>0</v>
      </c>
      <c r="P523" s="195"/>
      <c r="Q523" s="195"/>
      <c r="R523" s="195"/>
      <c r="S523" s="200"/>
      <c r="T523" s="200"/>
    </row>
    <row r="524" spans="1:20" ht="12.75" customHeight="1" x14ac:dyDescent="0.2">
      <c r="A524" s="241"/>
      <c r="B524" s="190"/>
      <c r="C524" s="190"/>
      <c r="D524" s="191"/>
      <c r="E524" s="248"/>
      <c r="F524" s="193"/>
      <c r="G524" s="194"/>
      <c r="H524" s="195"/>
      <c r="I524" s="194"/>
      <c r="J524" s="195"/>
      <c r="K524" s="47"/>
      <c r="L524" s="47"/>
      <c r="M524" s="47"/>
      <c r="N524" s="115"/>
      <c r="O524" s="49">
        <f t="shared" si="925"/>
        <v>0</v>
      </c>
      <c r="P524" s="195"/>
      <c r="Q524" s="195"/>
      <c r="R524" s="195"/>
      <c r="S524" s="200"/>
      <c r="T524" s="200"/>
    </row>
    <row r="525" spans="1:20" ht="12.75" customHeight="1" x14ac:dyDescent="0.2">
      <c r="A525" s="187"/>
      <c r="B525" s="250"/>
      <c r="C525" s="289" t="s">
        <v>139</v>
      </c>
      <c r="D525" s="307"/>
      <c r="E525" s="359"/>
      <c r="F525" s="295">
        <f t="shared" ref="F525" si="955">H525+J525+R525</f>
        <v>0</v>
      </c>
      <c r="G525" s="308"/>
      <c r="H525" s="270">
        <f t="shared" ref="H525" si="956">G525*$P$8/1000</f>
        <v>0</v>
      </c>
      <c r="I525" s="308"/>
      <c r="J525" s="270">
        <f t="shared" ref="J525" si="957">I525*$P$9/1000</f>
        <v>0</v>
      </c>
      <c r="K525" s="23"/>
      <c r="L525" s="23"/>
      <c r="M525" s="23"/>
      <c r="N525" s="122"/>
      <c r="O525" s="45">
        <f t="shared" si="925"/>
        <v>0</v>
      </c>
      <c r="P525" s="270">
        <f t="shared" ref="P525" si="958">E525*F525</f>
        <v>0</v>
      </c>
      <c r="Q525" s="270">
        <f t="shared" ref="Q525" si="959">SUM(O525:O528)</f>
        <v>0</v>
      </c>
      <c r="R525" s="270">
        <f t="shared" ref="R525" si="960">Q525*1.02*1.05*$R$14</f>
        <v>0</v>
      </c>
      <c r="S525" s="200">
        <f t="shared" ref="S525" si="961">F525*$S$21</f>
        <v>0</v>
      </c>
      <c r="T525" s="200">
        <f t="shared" ref="T525" si="962">E525*S525</f>
        <v>0</v>
      </c>
    </row>
    <row r="526" spans="1:20" ht="12.75" customHeight="1" x14ac:dyDescent="0.2">
      <c r="A526" s="188"/>
      <c r="B526" s="250"/>
      <c r="C526" s="290"/>
      <c r="D526" s="307"/>
      <c r="E526" s="360"/>
      <c r="F526" s="296"/>
      <c r="G526" s="308"/>
      <c r="H526" s="271"/>
      <c r="I526" s="308"/>
      <c r="J526" s="271"/>
      <c r="K526" s="23"/>
      <c r="L526" s="23"/>
      <c r="M526" s="23"/>
      <c r="N526" s="122"/>
      <c r="O526" s="45">
        <f t="shared" si="925"/>
        <v>0</v>
      </c>
      <c r="P526" s="271"/>
      <c r="Q526" s="271"/>
      <c r="R526" s="271"/>
      <c r="S526" s="200"/>
      <c r="T526" s="200"/>
    </row>
    <row r="527" spans="1:20" ht="12.75" customHeight="1" x14ac:dyDescent="0.2">
      <c r="A527" s="188"/>
      <c r="B527" s="250"/>
      <c r="C527" s="290"/>
      <c r="D527" s="307"/>
      <c r="E527" s="360"/>
      <c r="F527" s="296"/>
      <c r="G527" s="308"/>
      <c r="H527" s="271"/>
      <c r="I527" s="308"/>
      <c r="J527" s="271"/>
      <c r="K527" s="23"/>
      <c r="L527" s="23"/>
      <c r="M527" s="24"/>
      <c r="N527" s="122"/>
      <c r="O527" s="45">
        <f t="shared" si="925"/>
        <v>0</v>
      </c>
      <c r="P527" s="271"/>
      <c r="Q527" s="271"/>
      <c r="R527" s="271"/>
      <c r="S527" s="200"/>
      <c r="T527" s="200"/>
    </row>
    <row r="528" spans="1:20" ht="12.75" customHeight="1" x14ac:dyDescent="0.2">
      <c r="A528" s="189"/>
      <c r="B528" s="250"/>
      <c r="C528" s="291"/>
      <c r="D528" s="307"/>
      <c r="E528" s="361"/>
      <c r="F528" s="297"/>
      <c r="G528" s="308"/>
      <c r="H528" s="272"/>
      <c r="I528" s="308"/>
      <c r="J528" s="272"/>
      <c r="K528" s="23"/>
      <c r="L528" s="23"/>
      <c r="M528" s="23"/>
      <c r="N528" s="122"/>
      <c r="O528" s="45">
        <f t="shared" si="925"/>
        <v>0</v>
      </c>
      <c r="P528" s="272"/>
      <c r="Q528" s="272"/>
      <c r="R528" s="272"/>
      <c r="S528" s="200"/>
      <c r="T528" s="200"/>
    </row>
    <row r="529" spans="1:20" ht="12.75" customHeight="1" x14ac:dyDescent="0.2">
      <c r="A529" s="286"/>
      <c r="B529" s="221"/>
      <c r="C529" s="385" t="s">
        <v>26</v>
      </c>
      <c r="D529" s="187"/>
      <c r="E529" s="388"/>
      <c r="F529" s="217">
        <f t="shared" ref="F529" si="963">H529+J529+R529</f>
        <v>0</v>
      </c>
      <c r="G529" s="227"/>
      <c r="H529" s="197">
        <f t="shared" ref="H529" si="964">G529*$P$8/1000</f>
        <v>0</v>
      </c>
      <c r="I529" s="235"/>
      <c r="J529" s="197">
        <f t="shared" ref="J529" si="965">I529*$P$9/1000</f>
        <v>0</v>
      </c>
      <c r="K529" s="47"/>
      <c r="L529" s="115"/>
      <c r="M529" s="47"/>
      <c r="N529" s="115"/>
      <c r="O529" s="49">
        <f t="shared" si="925"/>
        <v>0</v>
      </c>
      <c r="P529" s="197">
        <f t="shared" ref="P529" si="966">E529*F529</f>
        <v>0</v>
      </c>
      <c r="Q529" s="197">
        <f t="shared" ref="Q529" si="967">SUM(O529:O532)</f>
        <v>0</v>
      </c>
      <c r="R529" s="197">
        <f t="shared" ref="R529" si="968">Q529*1.02*1.05*$R$14</f>
        <v>0</v>
      </c>
      <c r="S529" s="200">
        <f t="shared" ref="S529" si="969">F529*$S$21</f>
        <v>0</v>
      </c>
      <c r="T529" s="200">
        <f t="shared" ref="T529" si="970">E529*S529</f>
        <v>0</v>
      </c>
    </row>
    <row r="530" spans="1:20" ht="12.75" customHeight="1" x14ac:dyDescent="0.2">
      <c r="A530" s="287"/>
      <c r="B530" s="222"/>
      <c r="C530" s="386"/>
      <c r="D530" s="188"/>
      <c r="E530" s="389"/>
      <c r="F530" s="218"/>
      <c r="G530" s="228"/>
      <c r="H530" s="198"/>
      <c r="I530" s="236"/>
      <c r="J530" s="198"/>
      <c r="K530" s="47"/>
      <c r="L530" s="47"/>
      <c r="M530" s="47"/>
      <c r="N530" s="115"/>
      <c r="O530" s="49">
        <f t="shared" si="925"/>
        <v>0</v>
      </c>
      <c r="P530" s="198"/>
      <c r="Q530" s="198"/>
      <c r="R530" s="198"/>
      <c r="S530" s="200"/>
      <c r="T530" s="200"/>
    </row>
    <row r="531" spans="1:20" ht="12.75" customHeight="1" x14ac:dyDescent="0.2">
      <c r="A531" s="287"/>
      <c r="B531" s="222"/>
      <c r="C531" s="386"/>
      <c r="D531" s="188"/>
      <c r="E531" s="389"/>
      <c r="F531" s="218"/>
      <c r="G531" s="228"/>
      <c r="H531" s="198"/>
      <c r="I531" s="236"/>
      <c r="J531" s="198"/>
      <c r="K531" s="47"/>
      <c r="L531" s="115"/>
      <c r="M531" s="47"/>
      <c r="N531" s="115"/>
      <c r="O531" s="49">
        <f t="shared" si="925"/>
        <v>0</v>
      </c>
      <c r="P531" s="198"/>
      <c r="Q531" s="198"/>
      <c r="R531" s="198"/>
      <c r="S531" s="200"/>
      <c r="T531" s="200"/>
    </row>
    <row r="532" spans="1:20" ht="12.75" customHeight="1" x14ac:dyDescent="0.2">
      <c r="A532" s="288"/>
      <c r="B532" s="223"/>
      <c r="C532" s="387"/>
      <c r="D532" s="189"/>
      <c r="E532" s="390"/>
      <c r="F532" s="219"/>
      <c r="G532" s="229"/>
      <c r="H532" s="199"/>
      <c r="I532" s="237"/>
      <c r="J532" s="199"/>
      <c r="K532" s="105"/>
      <c r="L532" s="105"/>
      <c r="M532" s="105"/>
      <c r="N532" s="113"/>
      <c r="O532" s="49">
        <f t="shared" si="925"/>
        <v>0</v>
      </c>
      <c r="P532" s="199"/>
      <c r="Q532" s="199"/>
      <c r="R532" s="199"/>
      <c r="S532" s="200"/>
      <c r="T532" s="200"/>
    </row>
    <row r="533" spans="1:20" ht="12.75" customHeight="1" x14ac:dyDescent="0.2">
      <c r="A533" s="187">
        <v>1</v>
      </c>
      <c r="B533" s="190" t="s">
        <v>1356</v>
      </c>
      <c r="C533" s="190" t="s">
        <v>1357</v>
      </c>
      <c r="D533" s="191" t="s">
        <v>23</v>
      </c>
      <c r="E533" s="192">
        <v>950</v>
      </c>
      <c r="F533" s="217">
        <f t="shared" ref="F533" si="971">H533+J533+R533</f>
        <v>0.16436823</v>
      </c>
      <c r="G533" s="194">
        <v>6.3E-2</v>
      </c>
      <c r="H533" s="197">
        <f t="shared" ref="H533" si="972">G533*$P$8/1000</f>
        <v>0.1196181</v>
      </c>
      <c r="I533" s="194">
        <v>1.9E-2</v>
      </c>
      <c r="J533" s="197">
        <f t="shared" ref="J533" si="973">I533*$P$9/1000</f>
        <v>4.4750129999999999E-2</v>
      </c>
      <c r="K533" s="46"/>
      <c r="L533" s="46"/>
      <c r="M533" s="46"/>
      <c r="N533" s="127"/>
      <c r="O533" s="49">
        <f t="shared" si="925"/>
        <v>0</v>
      </c>
      <c r="P533" s="197">
        <f t="shared" ref="P533" si="974">E533*F533</f>
        <v>156.14981850000001</v>
      </c>
      <c r="Q533" s="197">
        <f t="shared" ref="Q533" si="975">SUM(O533:O536)</f>
        <v>0</v>
      </c>
      <c r="R533" s="197">
        <f t="shared" ref="R533" si="976">Q533*1.02*1.05*$R$14</f>
        <v>0</v>
      </c>
      <c r="S533" s="200">
        <f t="shared" ref="S533" si="977">F533*$S$21</f>
        <v>0.18813731267032155</v>
      </c>
      <c r="T533" s="200">
        <f t="shared" ref="T533" si="978">E533*S533</f>
        <v>178.73044703680546</v>
      </c>
    </row>
    <row r="534" spans="1:20" ht="12.75" customHeight="1" x14ac:dyDescent="0.2">
      <c r="A534" s="188"/>
      <c r="B534" s="190"/>
      <c r="C534" s="190"/>
      <c r="D534" s="191"/>
      <c r="E534" s="192"/>
      <c r="F534" s="218"/>
      <c r="G534" s="194"/>
      <c r="H534" s="198"/>
      <c r="I534" s="194"/>
      <c r="J534" s="198"/>
      <c r="K534" s="46"/>
      <c r="L534" s="46"/>
      <c r="M534" s="46"/>
      <c r="N534" s="127"/>
      <c r="O534" s="49">
        <f t="shared" si="925"/>
        <v>0</v>
      </c>
      <c r="P534" s="198"/>
      <c r="Q534" s="198"/>
      <c r="R534" s="198"/>
      <c r="S534" s="200"/>
      <c r="T534" s="200"/>
    </row>
    <row r="535" spans="1:20" ht="12.75" customHeight="1" x14ac:dyDescent="0.2">
      <c r="A535" s="188"/>
      <c r="B535" s="190"/>
      <c r="C535" s="190"/>
      <c r="D535" s="191"/>
      <c r="E535" s="192"/>
      <c r="F535" s="218"/>
      <c r="G535" s="194"/>
      <c r="H535" s="198"/>
      <c r="I535" s="194"/>
      <c r="J535" s="198"/>
      <c r="K535" s="46"/>
      <c r="L535" s="46"/>
      <c r="M535" s="51"/>
      <c r="N535" s="127"/>
      <c r="O535" s="49">
        <f t="shared" si="925"/>
        <v>0</v>
      </c>
      <c r="P535" s="198"/>
      <c r="Q535" s="198"/>
      <c r="R535" s="198"/>
      <c r="S535" s="200"/>
      <c r="T535" s="200"/>
    </row>
    <row r="536" spans="1:20" ht="12.75" customHeight="1" x14ac:dyDescent="0.2">
      <c r="A536" s="189"/>
      <c r="B536" s="190"/>
      <c r="C536" s="190"/>
      <c r="D536" s="191"/>
      <c r="E536" s="192"/>
      <c r="F536" s="219"/>
      <c r="G536" s="194"/>
      <c r="H536" s="199"/>
      <c r="I536" s="194"/>
      <c r="J536" s="199"/>
      <c r="K536" s="46"/>
      <c r="L536" s="46"/>
      <c r="M536" s="46"/>
      <c r="N536" s="127"/>
      <c r="O536" s="49">
        <f t="shared" si="925"/>
        <v>0</v>
      </c>
      <c r="P536" s="199"/>
      <c r="Q536" s="199"/>
      <c r="R536" s="199"/>
      <c r="S536" s="200"/>
      <c r="T536" s="200"/>
    </row>
    <row r="537" spans="1:20" ht="12.75" customHeight="1" x14ac:dyDescent="0.2">
      <c r="A537" s="187">
        <v>2</v>
      </c>
      <c r="B537" s="190" t="s">
        <v>1358</v>
      </c>
      <c r="C537" s="190" t="s">
        <v>1359</v>
      </c>
      <c r="D537" s="191" t="s">
        <v>39</v>
      </c>
      <c r="E537" s="384">
        <v>950</v>
      </c>
      <c r="F537" s="217">
        <f t="shared" ref="F537" si="979">H537+J537+R537</f>
        <v>0.38505983999999993</v>
      </c>
      <c r="G537" s="202">
        <v>0.14449999999999999</v>
      </c>
      <c r="H537" s="197">
        <f t="shared" ref="H537" si="980">G537*$P$8/1000</f>
        <v>0.27436214999999997</v>
      </c>
      <c r="I537" s="194">
        <v>4.7E-2</v>
      </c>
      <c r="J537" s="197">
        <f t="shared" ref="J537" si="981">I537*$P$9/1000</f>
        <v>0.11069768999999999</v>
      </c>
      <c r="K537" s="42"/>
      <c r="L537" s="42"/>
      <c r="M537" s="42"/>
      <c r="N537" s="20"/>
      <c r="O537" s="49">
        <f t="shared" si="925"/>
        <v>0</v>
      </c>
      <c r="P537" s="197">
        <f t="shared" ref="P537" si="982">E537*F537</f>
        <v>365.80684799999995</v>
      </c>
      <c r="Q537" s="197">
        <f t="shared" ref="Q537" si="983">SUM(O537:O540)</f>
        <v>0</v>
      </c>
      <c r="R537" s="197">
        <f t="shared" ref="R537" si="984">Q537*1.02*1.05*$R$14</f>
        <v>0</v>
      </c>
      <c r="S537" s="200">
        <f t="shared" ref="S537" si="985">F537*$S$21</f>
        <v>0.44074285836663185</v>
      </c>
      <c r="T537" s="200">
        <f t="shared" ref="T537" si="986">E537*S537</f>
        <v>418.70571544830028</v>
      </c>
    </row>
    <row r="538" spans="1:20" ht="12.75" customHeight="1" x14ac:dyDescent="0.2">
      <c r="A538" s="188"/>
      <c r="B538" s="190"/>
      <c r="C538" s="190"/>
      <c r="D538" s="191"/>
      <c r="E538" s="384"/>
      <c r="F538" s="218"/>
      <c r="G538" s="202"/>
      <c r="H538" s="198"/>
      <c r="I538" s="194"/>
      <c r="J538" s="198"/>
      <c r="K538" s="42"/>
      <c r="L538" s="42"/>
      <c r="M538" s="42"/>
      <c r="N538" s="115"/>
      <c r="O538" s="49">
        <f t="shared" si="925"/>
        <v>0</v>
      </c>
      <c r="P538" s="198"/>
      <c r="Q538" s="198"/>
      <c r="R538" s="198"/>
      <c r="S538" s="200"/>
      <c r="T538" s="200"/>
    </row>
    <row r="539" spans="1:20" ht="12.75" customHeight="1" x14ac:dyDescent="0.2">
      <c r="A539" s="188"/>
      <c r="B539" s="190"/>
      <c r="C539" s="190"/>
      <c r="D539" s="191"/>
      <c r="E539" s="384"/>
      <c r="F539" s="218"/>
      <c r="G539" s="202"/>
      <c r="H539" s="198"/>
      <c r="I539" s="194"/>
      <c r="J539" s="198"/>
      <c r="K539" s="42"/>
      <c r="L539" s="42"/>
      <c r="M539" s="42"/>
      <c r="N539" s="20"/>
      <c r="O539" s="49">
        <f t="shared" si="925"/>
        <v>0</v>
      </c>
      <c r="P539" s="198"/>
      <c r="Q539" s="198"/>
      <c r="R539" s="198"/>
      <c r="S539" s="200"/>
      <c r="T539" s="200"/>
    </row>
    <row r="540" spans="1:20" ht="12.75" customHeight="1" x14ac:dyDescent="0.2">
      <c r="A540" s="189"/>
      <c r="B540" s="190"/>
      <c r="C540" s="190"/>
      <c r="D540" s="191"/>
      <c r="E540" s="384"/>
      <c r="F540" s="219"/>
      <c r="G540" s="202"/>
      <c r="H540" s="199"/>
      <c r="I540" s="194"/>
      <c r="J540" s="199"/>
      <c r="K540" s="42"/>
      <c r="L540" s="42"/>
      <c r="M540" s="42"/>
      <c r="N540" s="117"/>
      <c r="O540" s="49">
        <f t="shared" si="925"/>
        <v>0</v>
      </c>
      <c r="P540" s="199"/>
      <c r="Q540" s="199"/>
      <c r="R540" s="199"/>
      <c r="S540" s="200"/>
      <c r="T540" s="200"/>
    </row>
    <row r="541" spans="1:20" ht="12.75" customHeight="1" x14ac:dyDescent="0.2">
      <c r="A541" s="187">
        <v>3</v>
      </c>
      <c r="B541" s="221" t="s">
        <v>140</v>
      </c>
      <c r="C541" s="221" t="s">
        <v>243</v>
      </c>
      <c r="D541" s="187" t="s">
        <v>23</v>
      </c>
      <c r="E541" s="217">
        <v>171</v>
      </c>
      <c r="F541" s="217">
        <f t="shared" ref="F541" si="987">H541+J541+R541</f>
        <v>9.1521750000000013E-2</v>
      </c>
      <c r="G541" s="235">
        <v>4.2000000000000003E-2</v>
      </c>
      <c r="H541" s="197">
        <f t="shared" ref="H541" si="988">G541*$P$8/1000</f>
        <v>7.9745400000000008E-2</v>
      </c>
      <c r="I541" s="227">
        <v>5.0000000000000001E-3</v>
      </c>
      <c r="J541" s="197">
        <f t="shared" ref="J541" si="989">I541*$P$9/1000</f>
        <v>1.1776350000000001E-2</v>
      </c>
      <c r="K541" s="47"/>
      <c r="L541" s="47"/>
      <c r="M541" s="47"/>
      <c r="N541" s="117"/>
      <c r="O541" s="49">
        <f t="shared" si="925"/>
        <v>0</v>
      </c>
      <c r="P541" s="197">
        <f t="shared" ref="P541" si="990">E541*F541</f>
        <v>15.650219250000003</v>
      </c>
      <c r="Q541" s="197">
        <f t="shared" ref="Q541" si="991">SUM(O541:O544)</f>
        <v>0</v>
      </c>
      <c r="R541" s="197">
        <f t="shared" ref="R541" si="992">Q541*1.02*1.05*$R$14</f>
        <v>0</v>
      </c>
      <c r="S541" s="200">
        <f t="shared" ref="S541" si="993">F541*$S$21</f>
        <v>0.1047565949690217</v>
      </c>
      <c r="T541" s="200">
        <f t="shared" ref="T541" si="994">E541*S541</f>
        <v>17.91337773970271</v>
      </c>
    </row>
    <row r="542" spans="1:20" ht="12.75" customHeight="1" x14ac:dyDescent="0.2">
      <c r="A542" s="188"/>
      <c r="B542" s="222"/>
      <c r="C542" s="222"/>
      <c r="D542" s="188"/>
      <c r="E542" s="218"/>
      <c r="F542" s="218"/>
      <c r="G542" s="236"/>
      <c r="H542" s="198"/>
      <c r="I542" s="228"/>
      <c r="J542" s="198"/>
      <c r="K542" s="47"/>
      <c r="L542" s="47"/>
      <c r="M542" s="47"/>
      <c r="N542" s="115"/>
      <c r="O542" s="49">
        <f t="shared" si="925"/>
        <v>0</v>
      </c>
      <c r="P542" s="198"/>
      <c r="Q542" s="198"/>
      <c r="R542" s="198"/>
      <c r="S542" s="200"/>
      <c r="T542" s="200"/>
    </row>
    <row r="543" spans="1:20" ht="12.75" customHeight="1" x14ac:dyDescent="0.2">
      <c r="A543" s="188"/>
      <c r="B543" s="222"/>
      <c r="C543" s="222"/>
      <c r="D543" s="188"/>
      <c r="E543" s="218"/>
      <c r="F543" s="218"/>
      <c r="G543" s="236"/>
      <c r="H543" s="198"/>
      <c r="I543" s="228"/>
      <c r="J543" s="198"/>
      <c r="K543" s="47"/>
      <c r="L543" s="47"/>
      <c r="M543" s="47"/>
      <c r="N543" s="115"/>
      <c r="O543" s="49">
        <f t="shared" si="925"/>
        <v>0</v>
      </c>
      <c r="P543" s="198"/>
      <c r="Q543" s="198"/>
      <c r="R543" s="198"/>
      <c r="S543" s="200"/>
      <c r="T543" s="200"/>
    </row>
    <row r="544" spans="1:20" ht="12.75" customHeight="1" x14ac:dyDescent="0.2">
      <c r="A544" s="189"/>
      <c r="B544" s="223"/>
      <c r="C544" s="223"/>
      <c r="D544" s="189"/>
      <c r="E544" s="219"/>
      <c r="F544" s="219"/>
      <c r="G544" s="237"/>
      <c r="H544" s="199"/>
      <c r="I544" s="229"/>
      <c r="J544" s="199"/>
      <c r="K544" s="47"/>
      <c r="L544" s="47"/>
      <c r="M544" s="47"/>
      <c r="N544" s="115"/>
      <c r="O544" s="49">
        <f t="shared" si="925"/>
        <v>0</v>
      </c>
      <c r="P544" s="199"/>
      <c r="Q544" s="199"/>
      <c r="R544" s="199"/>
      <c r="S544" s="200"/>
      <c r="T544" s="200"/>
    </row>
    <row r="545" spans="1:20" ht="12.75" customHeight="1" x14ac:dyDescent="0.2">
      <c r="A545" s="187">
        <v>4</v>
      </c>
      <c r="B545" s="190" t="s">
        <v>1356</v>
      </c>
      <c r="C545" s="190" t="s">
        <v>1379</v>
      </c>
      <c r="D545" s="191" t="s">
        <v>23</v>
      </c>
      <c r="E545" s="193">
        <v>175</v>
      </c>
      <c r="F545" s="217">
        <f t="shared" ref="F545" si="995">H545+J545+R545</f>
        <v>0.16436823</v>
      </c>
      <c r="G545" s="194">
        <v>6.3E-2</v>
      </c>
      <c r="H545" s="197">
        <f t="shared" ref="H545" si="996">G545*$P$8/1000</f>
        <v>0.1196181</v>
      </c>
      <c r="I545" s="194">
        <v>1.9E-2</v>
      </c>
      <c r="J545" s="197">
        <f t="shared" ref="J545" si="997">I545*$P$9/1000</f>
        <v>4.4750129999999999E-2</v>
      </c>
      <c r="K545" s="46"/>
      <c r="L545" s="46"/>
      <c r="M545" s="46"/>
      <c r="N545" s="127"/>
      <c r="O545" s="49">
        <f t="shared" si="925"/>
        <v>0</v>
      </c>
      <c r="P545" s="197">
        <f t="shared" ref="P545" si="998">E545*F545</f>
        <v>28.76444025</v>
      </c>
      <c r="Q545" s="197">
        <f t="shared" ref="Q545" si="999">SUM(O545:O548)</f>
        <v>0</v>
      </c>
      <c r="R545" s="197">
        <f t="shared" ref="R545" si="1000">Q545*1.02*1.05*$R$14</f>
        <v>0</v>
      </c>
      <c r="S545" s="200">
        <f t="shared" ref="S545" si="1001">F545*$S$21</f>
        <v>0.18813731267032155</v>
      </c>
      <c r="T545" s="200">
        <f t="shared" ref="T545" si="1002">E545*S545</f>
        <v>32.924029717306269</v>
      </c>
    </row>
    <row r="546" spans="1:20" ht="12.75" customHeight="1" x14ac:dyDescent="0.2">
      <c r="A546" s="188"/>
      <c r="B546" s="190"/>
      <c r="C546" s="190"/>
      <c r="D546" s="191"/>
      <c r="E546" s="193"/>
      <c r="F546" s="218"/>
      <c r="G546" s="194"/>
      <c r="H546" s="198"/>
      <c r="I546" s="194"/>
      <c r="J546" s="198"/>
      <c r="K546" s="46"/>
      <c r="L546" s="46"/>
      <c r="M546" s="46"/>
      <c r="N546" s="127"/>
      <c r="O546" s="49">
        <f t="shared" si="925"/>
        <v>0</v>
      </c>
      <c r="P546" s="198"/>
      <c r="Q546" s="198"/>
      <c r="R546" s="198"/>
      <c r="S546" s="200"/>
      <c r="T546" s="200"/>
    </row>
    <row r="547" spans="1:20" ht="12.75" customHeight="1" x14ac:dyDescent="0.2">
      <c r="A547" s="188"/>
      <c r="B547" s="190"/>
      <c r="C547" s="190"/>
      <c r="D547" s="191"/>
      <c r="E547" s="193"/>
      <c r="F547" s="218"/>
      <c r="G547" s="194"/>
      <c r="H547" s="198"/>
      <c r="I547" s="194"/>
      <c r="J547" s="198"/>
      <c r="K547" s="46"/>
      <c r="L547" s="46"/>
      <c r="M547" s="51"/>
      <c r="N547" s="127"/>
      <c r="O547" s="49">
        <f t="shared" si="925"/>
        <v>0</v>
      </c>
      <c r="P547" s="198"/>
      <c r="Q547" s="198"/>
      <c r="R547" s="198"/>
      <c r="S547" s="200"/>
      <c r="T547" s="200"/>
    </row>
    <row r="548" spans="1:20" ht="12.75" customHeight="1" x14ac:dyDescent="0.2">
      <c r="A548" s="189"/>
      <c r="B548" s="190"/>
      <c r="C548" s="190"/>
      <c r="D548" s="191"/>
      <c r="E548" s="193"/>
      <c r="F548" s="219"/>
      <c r="G548" s="194"/>
      <c r="H548" s="199"/>
      <c r="I548" s="194"/>
      <c r="J548" s="199"/>
      <c r="K548" s="46"/>
      <c r="L548" s="46"/>
      <c r="M548" s="46"/>
      <c r="N548" s="127"/>
      <c r="O548" s="49">
        <f t="shared" si="925"/>
        <v>0</v>
      </c>
      <c r="P548" s="199"/>
      <c r="Q548" s="199"/>
      <c r="R548" s="199"/>
      <c r="S548" s="200"/>
      <c r="T548" s="200"/>
    </row>
    <row r="549" spans="1:20" ht="12.75" customHeight="1" x14ac:dyDescent="0.2">
      <c r="A549" s="187">
        <v>5</v>
      </c>
      <c r="B549" s="221" t="s">
        <v>244</v>
      </c>
      <c r="C549" s="221" t="s">
        <v>245</v>
      </c>
      <c r="D549" s="187" t="s">
        <v>28</v>
      </c>
      <c r="E549" s="217">
        <v>85.4</v>
      </c>
      <c r="F549" s="217">
        <f t="shared" ref="F549" si="1003">H549+J549+R549</f>
        <v>2.4565023000000004</v>
      </c>
      <c r="G549" s="227">
        <v>0.81</v>
      </c>
      <c r="H549" s="197">
        <f t="shared" ref="H549" si="1004">G549*$P$8/1000</f>
        <v>1.5379470000000002</v>
      </c>
      <c r="I549" s="298">
        <v>0.39</v>
      </c>
      <c r="J549" s="197">
        <f t="shared" ref="J549" si="1005">I549*$P$9/1000</f>
        <v>0.91855529999999996</v>
      </c>
      <c r="K549" s="47"/>
      <c r="L549" s="47"/>
      <c r="M549" s="47"/>
      <c r="N549" s="115"/>
      <c r="O549" s="49">
        <f t="shared" si="925"/>
        <v>0</v>
      </c>
      <c r="P549" s="197">
        <f t="shared" ref="P549" si="1006">E549*F549</f>
        <v>209.78529642000004</v>
      </c>
      <c r="Q549" s="197">
        <f t="shared" ref="Q549" si="1007">SUM(O549:O552)</f>
        <v>0</v>
      </c>
      <c r="R549" s="197">
        <f t="shared" ref="R549" si="1008">Q549*1.02*1.05*$R$14</f>
        <v>0</v>
      </c>
      <c r="S549" s="200">
        <f t="shared" ref="S549" si="1009">F549*$S$21</f>
        <v>2.811734002918107</v>
      </c>
      <c r="T549" s="200">
        <f t="shared" ref="T549" si="1010">E549*S549</f>
        <v>240.12208384920635</v>
      </c>
    </row>
    <row r="550" spans="1:20" ht="12.75" customHeight="1" x14ac:dyDescent="0.2">
      <c r="A550" s="188"/>
      <c r="B550" s="222"/>
      <c r="C550" s="222"/>
      <c r="D550" s="188"/>
      <c r="E550" s="218"/>
      <c r="F550" s="218"/>
      <c r="G550" s="228"/>
      <c r="H550" s="198"/>
      <c r="I550" s="299"/>
      <c r="J550" s="198"/>
      <c r="K550" s="47"/>
      <c r="L550" s="47"/>
      <c r="M550" s="47"/>
      <c r="N550" s="115"/>
      <c r="O550" s="49">
        <f t="shared" si="925"/>
        <v>0</v>
      </c>
      <c r="P550" s="198"/>
      <c r="Q550" s="198"/>
      <c r="R550" s="198"/>
      <c r="S550" s="200"/>
      <c r="T550" s="200"/>
    </row>
    <row r="551" spans="1:20" ht="12.75" customHeight="1" x14ac:dyDescent="0.2">
      <c r="A551" s="188"/>
      <c r="B551" s="222"/>
      <c r="C551" s="222"/>
      <c r="D551" s="188"/>
      <c r="E551" s="218"/>
      <c r="F551" s="218"/>
      <c r="G551" s="228"/>
      <c r="H551" s="198"/>
      <c r="I551" s="299"/>
      <c r="J551" s="198"/>
      <c r="K551" s="47"/>
      <c r="L551" s="47"/>
      <c r="M551" s="50"/>
      <c r="N551" s="115"/>
      <c r="O551" s="49">
        <f t="shared" si="925"/>
        <v>0</v>
      </c>
      <c r="P551" s="198"/>
      <c r="Q551" s="198"/>
      <c r="R551" s="198"/>
      <c r="S551" s="200"/>
      <c r="T551" s="200"/>
    </row>
    <row r="552" spans="1:20" ht="12.75" customHeight="1" x14ac:dyDescent="0.2">
      <c r="A552" s="189"/>
      <c r="B552" s="223"/>
      <c r="C552" s="223"/>
      <c r="D552" s="189"/>
      <c r="E552" s="219"/>
      <c r="F552" s="219"/>
      <c r="G552" s="229"/>
      <c r="H552" s="199"/>
      <c r="I552" s="300"/>
      <c r="J552" s="199"/>
      <c r="K552" s="47"/>
      <c r="L552" s="47"/>
      <c r="M552" s="47"/>
      <c r="N552" s="115"/>
      <c r="O552" s="49">
        <f t="shared" si="925"/>
        <v>0</v>
      </c>
      <c r="P552" s="199"/>
      <c r="Q552" s="199"/>
      <c r="R552" s="199"/>
      <c r="S552" s="200"/>
      <c r="T552" s="200"/>
    </row>
    <row r="553" spans="1:20" ht="12.75" customHeight="1" x14ac:dyDescent="0.2">
      <c r="A553" s="187">
        <v>6</v>
      </c>
      <c r="B553" s="221" t="s">
        <v>55</v>
      </c>
      <c r="C553" s="221" t="s">
        <v>246</v>
      </c>
      <c r="D553" s="187" t="s">
        <v>28</v>
      </c>
      <c r="E553" s="217">
        <v>85.4</v>
      </c>
      <c r="F553" s="217">
        <f t="shared" ref="F553" si="1011">H553+J553+R553</f>
        <v>2.8602360000000004</v>
      </c>
      <c r="G553" s="298">
        <v>0.39</v>
      </c>
      <c r="H553" s="197">
        <f t="shared" ref="H553" si="1012">G553*$P$8/1000</f>
        <v>0.74049300000000007</v>
      </c>
      <c r="I553" s="227">
        <v>0.9</v>
      </c>
      <c r="J553" s="197">
        <f t="shared" ref="J553" si="1013">I553*$P$9/1000</f>
        <v>2.1197430000000002</v>
      </c>
      <c r="K553" s="47"/>
      <c r="L553" s="47"/>
      <c r="M553" s="47"/>
      <c r="N553" s="115"/>
      <c r="O553" s="49">
        <f t="shared" si="925"/>
        <v>0</v>
      </c>
      <c r="P553" s="197">
        <f t="shared" ref="P553" si="1014">E553*F553</f>
        <v>244.26415440000005</v>
      </c>
      <c r="Q553" s="197">
        <f t="shared" ref="Q553" si="1015">SUM(O553:O556)</f>
        <v>0</v>
      </c>
      <c r="R553" s="197">
        <f t="shared" ref="R553" si="1016">Q553*1.02*1.05*$R$14</f>
        <v>0</v>
      </c>
      <c r="S553" s="200">
        <f t="shared" ref="S553" si="1017">F553*$S$21</f>
        <v>3.2738511246541373</v>
      </c>
      <c r="T553" s="200">
        <f t="shared" ref="T553" si="1018">E553*S553</f>
        <v>279.58688604546336</v>
      </c>
    </row>
    <row r="554" spans="1:20" ht="12.75" customHeight="1" x14ac:dyDescent="0.2">
      <c r="A554" s="188"/>
      <c r="B554" s="222"/>
      <c r="C554" s="222"/>
      <c r="D554" s="188"/>
      <c r="E554" s="218"/>
      <c r="F554" s="218"/>
      <c r="G554" s="299"/>
      <c r="H554" s="198"/>
      <c r="I554" s="228"/>
      <c r="J554" s="198"/>
      <c r="K554" s="47"/>
      <c r="L554" s="47"/>
      <c r="M554" s="47"/>
      <c r="N554" s="115"/>
      <c r="O554" s="49">
        <f t="shared" si="925"/>
        <v>0</v>
      </c>
      <c r="P554" s="198"/>
      <c r="Q554" s="198"/>
      <c r="R554" s="198"/>
      <c r="S554" s="200"/>
      <c r="T554" s="200"/>
    </row>
    <row r="555" spans="1:20" ht="12.75" customHeight="1" x14ac:dyDescent="0.2">
      <c r="A555" s="188"/>
      <c r="B555" s="222"/>
      <c r="C555" s="222"/>
      <c r="D555" s="188"/>
      <c r="E555" s="218"/>
      <c r="F555" s="218"/>
      <c r="G555" s="299"/>
      <c r="H555" s="198"/>
      <c r="I555" s="228"/>
      <c r="J555" s="198"/>
      <c r="K555" s="47"/>
      <c r="L555" s="47"/>
      <c r="M555" s="50"/>
      <c r="N555" s="115"/>
      <c r="O555" s="49">
        <f t="shared" si="925"/>
        <v>0</v>
      </c>
      <c r="P555" s="198"/>
      <c r="Q555" s="198"/>
      <c r="R555" s="198"/>
      <c r="S555" s="200"/>
      <c r="T555" s="200"/>
    </row>
    <row r="556" spans="1:20" ht="12.75" customHeight="1" x14ac:dyDescent="0.2">
      <c r="A556" s="189"/>
      <c r="B556" s="223"/>
      <c r="C556" s="223"/>
      <c r="D556" s="189"/>
      <c r="E556" s="219"/>
      <c r="F556" s="219"/>
      <c r="G556" s="300"/>
      <c r="H556" s="199"/>
      <c r="I556" s="229"/>
      <c r="J556" s="199"/>
      <c r="K556" s="47"/>
      <c r="L556" s="47"/>
      <c r="M556" s="47"/>
      <c r="N556" s="115"/>
      <c r="O556" s="49">
        <f t="shared" si="925"/>
        <v>0</v>
      </c>
      <c r="P556" s="199"/>
      <c r="Q556" s="199"/>
      <c r="R556" s="199"/>
      <c r="S556" s="200"/>
      <c r="T556" s="200"/>
    </row>
    <row r="557" spans="1:20" ht="12.75" customHeight="1" x14ac:dyDescent="0.2">
      <c r="A557" s="286"/>
      <c r="B557" s="262"/>
      <c r="C557" s="289" t="s">
        <v>29</v>
      </c>
      <c r="D557" s="259"/>
      <c r="E557" s="292"/>
      <c r="F557" s="295">
        <f t="shared" ref="F557" si="1019">H557+J557+R557</f>
        <v>0</v>
      </c>
      <c r="G557" s="254"/>
      <c r="H557" s="270">
        <f t="shared" ref="H557" si="1020">G557*$P$8/1000</f>
        <v>0</v>
      </c>
      <c r="I557" s="251"/>
      <c r="J557" s="270">
        <f t="shared" ref="J557" si="1021">I557*$P$9/1000</f>
        <v>0</v>
      </c>
      <c r="K557" s="23"/>
      <c r="L557" s="122"/>
      <c r="M557" s="23"/>
      <c r="N557" s="122"/>
      <c r="O557" s="45">
        <f t="shared" si="925"/>
        <v>0</v>
      </c>
      <c r="P557" s="270">
        <f t="shared" ref="P557" si="1022">E557*F557</f>
        <v>0</v>
      </c>
      <c r="Q557" s="270">
        <f t="shared" ref="Q557" si="1023">SUM(O557:O560)</f>
        <v>0</v>
      </c>
      <c r="R557" s="270">
        <f t="shared" ref="R557" si="1024">Q557*1.02*1.05*$R$14</f>
        <v>0</v>
      </c>
      <c r="S557" s="200">
        <f t="shared" ref="S557" si="1025">F557*$S$21</f>
        <v>0</v>
      </c>
      <c r="T557" s="200">
        <f t="shared" ref="T557" si="1026">E557*S557</f>
        <v>0</v>
      </c>
    </row>
    <row r="558" spans="1:20" ht="12.75" customHeight="1" x14ac:dyDescent="0.2">
      <c r="A558" s="287"/>
      <c r="B558" s="263"/>
      <c r="C558" s="290"/>
      <c r="D558" s="260"/>
      <c r="E558" s="293"/>
      <c r="F558" s="296"/>
      <c r="G558" s="255"/>
      <c r="H558" s="271"/>
      <c r="I558" s="252"/>
      <c r="J558" s="271"/>
      <c r="K558" s="23"/>
      <c r="L558" s="23"/>
      <c r="M558" s="23"/>
      <c r="N558" s="122"/>
      <c r="O558" s="45">
        <f t="shared" si="925"/>
        <v>0</v>
      </c>
      <c r="P558" s="271"/>
      <c r="Q558" s="271"/>
      <c r="R558" s="271"/>
      <c r="S558" s="200"/>
      <c r="T558" s="200"/>
    </row>
    <row r="559" spans="1:20" ht="12.75" customHeight="1" x14ac:dyDescent="0.2">
      <c r="A559" s="287"/>
      <c r="B559" s="263"/>
      <c r="C559" s="290"/>
      <c r="D559" s="260"/>
      <c r="E559" s="293"/>
      <c r="F559" s="296"/>
      <c r="G559" s="255"/>
      <c r="H559" s="271"/>
      <c r="I559" s="252"/>
      <c r="J559" s="271"/>
      <c r="K559" s="23"/>
      <c r="L559" s="122"/>
      <c r="M559" s="23"/>
      <c r="N559" s="122"/>
      <c r="O559" s="45">
        <f t="shared" si="925"/>
        <v>0</v>
      </c>
      <c r="P559" s="271"/>
      <c r="Q559" s="271"/>
      <c r="R559" s="271"/>
      <c r="S559" s="200"/>
      <c r="T559" s="200"/>
    </row>
    <row r="560" spans="1:20" ht="12.75" customHeight="1" x14ac:dyDescent="0.2">
      <c r="A560" s="288"/>
      <c r="B560" s="264"/>
      <c r="C560" s="291"/>
      <c r="D560" s="261"/>
      <c r="E560" s="294"/>
      <c r="F560" s="297"/>
      <c r="G560" s="256"/>
      <c r="H560" s="272"/>
      <c r="I560" s="253"/>
      <c r="J560" s="272"/>
      <c r="K560" s="54"/>
      <c r="L560" s="54"/>
      <c r="M560" s="54"/>
      <c r="N560" s="129"/>
      <c r="O560" s="45">
        <f t="shared" si="925"/>
        <v>0</v>
      </c>
      <c r="P560" s="272"/>
      <c r="Q560" s="272"/>
      <c r="R560" s="272"/>
      <c r="S560" s="200"/>
      <c r="T560" s="200"/>
    </row>
    <row r="561" spans="1:20" ht="12.75" customHeight="1" x14ac:dyDescent="0.2">
      <c r="A561" s="191">
        <v>1</v>
      </c>
      <c r="B561" s="190" t="s">
        <v>1227</v>
      </c>
      <c r="C561" s="190" t="s">
        <v>1360</v>
      </c>
      <c r="D561" s="243" t="s">
        <v>31</v>
      </c>
      <c r="E561" s="193">
        <v>97.05</v>
      </c>
      <c r="F561" s="217">
        <f t="shared" ref="F561" si="1027">H561+J561+R561</f>
        <v>28.396806299999998</v>
      </c>
      <c r="G561" s="194">
        <v>14.1</v>
      </c>
      <c r="H561" s="197">
        <f t="shared" ref="H561" si="1028">G561*$P$8/1000</f>
        <v>26.771669999999997</v>
      </c>
      <c r="I561" s="194">
        <v>0.69</v>
      </c>
      <c r="J561" s="197">
        <f t="shared" ref="J561" si="1029">I561*$P$9/1000</f>
        <v>1.6251362999999999</v>
      </c>
      <c r="K561" s="47"/>
      <c r="L561" s="42"/>
      <c r="M561" s="47"/>
      <c r="N561" s="20"/>
      <c r="O561" s="49">
        <f t="shared" si="925"/>
        <v>0</v>
      </c>
      <c r="P561" s="197">
        <f t="shared" ref="P561" si="1030">E561*F561</f>
        <v>2755.9100514149995</v>
      </c>
      <c r="Q561" s="197">
        <f t="shared" ref="Q561" si="1031">SUM(O561:O564)</f>
        <v>0</v>
      </c>
      <c r="R561" s="197">
        <f t="shared" ref="R561" si="1032">Q561*1.02*1.05*$R$14</f>
        <v>0</v>
      </c>
      <c r="S561" s="200">
        <f t="shared" ref="S561" si="1033">F561*$S$21</f>
        <v>32.503232684939519</v>
      </c>
      <c r="T561" s="200">
        <f t="shared" ref="T561" si="1034">E561*S561</f>
        <v>3154.4387320733804</v>
      </c>
    </row>
    <row r="562" spans="1:20" ht="12.75" customHeight="1" x14ac:dyDescent="0.2">
      <c r="A562" s="191"/>
      <c r="B562" s="190"/>
      <c r="C562" s="190"/>
      <c r="D562" s="243"/>
      <c r="E562" s="193"/>
      <c r="F562" s="218"/>
      <c r="G562" s="194"/>
      <c r="H562" s="198"/>
      <c r="I562" s="194"/>
      <c r="J562" s="198"/>
      <c r="K562" s="47"/>
      <c r="L562" s="47"/>
      <c r="M562" s="47"/>
      <c r="N562" s="20">
        <v>0</v>
      </c>
      <c r="O562" s="49">
        <f t="shared" si="925"/>
        <v>0</v>
      </c>
      <c r="P562" s="198"/>
      <c r="Q562" s="198"/>
      <c r="R562" s="198"/>
      <c r="S562" s="200"/>
      <c r="T562" s="200"/>
    </row>
    <row r="563" spans="1:20" ht="12.75" customHeight="1" x14ac:dyDescent="0.2">
      <c r="A563" s="191"/>
      <c r="B563" s="190"/>
      <c r="C563" s="190"/>
      <c r="D563" s="243"/>
      <c r="E563" s="193"/>
      <c r="F563" s="218"/>
      <c r="G563" s="194"/>
      <c r="H563" s="198"/>
      <c r="I563" s="194"/>
      <c r="J563" s="198"/>
      <c r="K563" s="47"/>
      <c r="L563" s="47"/>
      <c r="M563" s="50"/>
      <c r="N563" s="20">
        <v>0</v>
      </c>
      <c r="O563" s="49">
        <f t="shared" si="925"/>
        <v>0</v>
      </c>
      <c r="P563" s="198"/>
      <c r="Q563" s="198"/>
      <c r="R563" s="198"/>
      <c r="S563" s="200"/>
      <c r="T563" s="200"/>
    </row>
    <row r="564" spans="1:20" ht="12.75" customHeight="1" x14ac:dyDescent="0.2">
      <c r="A564" s="191"/>
      <c r="B564" s="190"/>
      <c r="C564" s="190"/>
      <c r="D564" s="243"/>
      <c r="E564" s="193"/>
      <c r="F564" s="219"/>
      <c r="G564" s="194"/>
      <c r="H564" s="199"/>
      <c r="I564" s="194"/>
      <c r="J564" s="199"/>
      <c r="K564" s="47"/>
      <c r="L564" s="47"/>
      <c r="M564" s="47"/>
      <c r="N564" s="20">
        <v>0</v>
      </c>
      <c r="O564" s="49">
        <f t="shared" si="925"/>
        <v>0</v>
      </c>
      <c r="P564" s="199"/>
      <c r="Q564" s="199"/>
      <c r="R564" s="199"/>
      <c r="S564" s="200"/>
      <c r="T564" s="200"/>
    </row>
    <row r="565" spans="1:20" ht="12.75" customHeight="1" x14ac:dyDescent="0.2">
      <c r="A565" s="191">
        <v>2</v>
      </c>
      <c r="B565" s="190" t="s">
        <v>46</v>
      </c>
      <c r="C565" s="190" t="s">
        <v>1361</v>
      </c>
      <c r="D565" s="191" t="s">
        <v>39</v>
      </c>
      <c r="E565" s="192">
        <v>970.5</v>
      </c>
      <c r="F565" s="217">
        <f t="shared" ref="F565" si="1035">H565+J565+R565</f>
        <v>2.1512962800000004</v>
      </c>
      <c r="G565" s="194"/>
      <c r="H565" s="197">
        <f t="shared" ref="H565" si="1036">G565*$P$8/1000</f>
        <v>0</v>
      </c>
      <c r="I565" s="194"/>
      <c r="J565" s="197">
        <f t="shared" ref="J565" si="1037">I565*$P$9/1000</f>
        <v>0</v>
      </c>
      <c r="K565" s="47" t="s">
        <v>1228</v>
      </c>
      <c r="L565" s="117" t="s">
        <v>39</v>
      </c>
      <c r="M565" s="47">
        <v>1</v>
      </c>
      <c r="N565" s="20">
        <v>1.05</v>
      </c>
      <c r="O565" s="49">
        <f t="shared" si="925"/>
        <v>1.05</v>
      </c>
      <c r="P565" s="197">
        <f t="shared" ref="P565" si="1038">E565*F565</f>
        <v>2087.8330397400005</v>
      </c>
      <c r="Q565" s="197">
        <f t="shared" ref="Q565" si="1039">SUM(O565:O568)</f>
        <v>1.9000000000000001</v>
      </c>
      <c r="R565" s="197">
        <f t="shared" ref="R565" si="1040">Q565*1.02*1.05*$R$14</f>
        <v>2.1512962800000004</v>
      </c>
      <c r="S565" s="200">
        <f t="shared" ref="S565" si="1041">F565*$S$21</f>
        <v>2.4623925248623757</v>
      </c>
      <c r="T565" s="200">
        <f t="shared" ref="T565" si="1042">E565*S565</f>
        <v>2389.7519453789355</v>
      </c>
    </row>
    <row r="566" spans="1:20" ht="12.75" customHeight="1" x14ac:dyDescent="0.2">
      <c r="A566" s="191"/>
      <c r="B566" s="190"/>
      <c r="C566" s="190"/>
      <c r="D566" s="191"/>
      <c r="E566" s="192"/>
      <c r="F566" s="218"/>
      <c r="G566" s="194"/>
      <c r="H566" s="198"/>
      <c r="I566" s="194"/>
      <c r="J566" s="198"/>
      <c r="K566" s="47"/>
      <c r="L566" s="47"/>
      <c r="M566" s="47"/>
      <c r="N566" s="20">
        <v>0</v>
      </c>
      <c r="O566" s="49">
        <f t="shared" si="925"/>
        <v>0</v>
      </c>
      <c r="P566" s="198"/>
      <c r="Q566" s="198"/>
      <c r="R566" s="198"/>
      <c r="S566" s="200"/>
      <c r="T566" s="200"/>
    </row>
    <row r="567" spans="1:20" ht="12.75" customHeight="1" x14ac:dyDescent="0.2">
      <c r="A567" s="191"/>
      <c r="B567" s="190"/>
      <c r="C567" s="190"/>
      <c r="D567" s="191"/>
      <c r="E567" s="192"/>
      <c r="F567" s="218"/>
      <c r="G567" s="194"/>
      <c r="H567" s="198"/>
      <c r="I567" s="194"/>
      <c r="J567" s="198"/>
      <c r="K567" s="47" t="s">
        <v>423</v>
      </c>
      <c r="L567" s="47" t="s">
        <v>30</v>
      </c>
      <c r="M567" s="48">
        <v>5</v>
      </c>
      <c r="N567" s="20">
        <v>0.17</v>
      </c>
      <c r="O567" s="49">
        <f t="shared" si="925"/>
        <v>0.85000000000000009</v>
      </c>
      <c r="P567" s="198"/>
      <c r="Q567" s="198"/>
      <c r="R567" s="198"/>
      <c r="S567" s="200"/>
      <c r="T567" s="200"/>
    </row>
    <row r="568" spans="1:20" ht="12.75" customHeight="1" x14ac:dyDescent="0.2">
      <c r="A568" s="191"/>
      <c r="B568" s="190"/>
      <c r="C568" s="190"/>
      <c r="D568" s="191"/>
      <c r="E568" s="192"/>
      <c r="F568" s="219"/>
      <c r="G568" s="194"/>
      <c r="H568" s="199"/>
      <c r="I568" s="194"/>
      <c r="J568" s="199"/>
      <c r="K568" s="47"/>
      <c r="L568" s="47"/>
      <c r="M568" s="47"/>
      <c r="N568" s="20">
        <v>0</v>
      </c>
      <c r="O568" s="49">
        <f t="shared" si="925"/>
        <v>0</v>
      </c>
      <c r="P568" s="199"/>
      <c r="Q568" s="199"/>
      <c r="R568" s="199"/>
      <c r="S568" s="200"/>
      <c r="T568" s="200"/>
    </row>
    <row r="569" spans="1:20" ht="12.75" customHeight="1" x14ac:dyDescent="0.2">
      <c r="A569" s="191">
        <v>3</v>
      </c>
      <c r="B569" s="190" t="s">
        <v>46</v>
      </c>
      <c r="C569" s="190" t="s">
        <v>1362</v>
      </c>
      <c r="D569" s="191" t="s">
        <v>39</v>
      </c>
      <c r="E569" s="192">
        <v>970.5</v>
      </c>
      <c r="F569" s="217">
        <f t="shared" ref="F569" si="1043">H569+J569+R569</f>
        <v>8.1522806400000007</v>
      </c>
      <c r="G569" s="194"/>
      <c r="H569" s="197">
        <f t="shared" ref="H569" si="1044">G569*$P$8/1000</f>
        <v>0</v>
      </c>
      <c r="I569" s="194"/>
      <c r="J569" s="197">
        <f t="shared" ref="J569" si="1045">I569*$P$9/1000</f>
        <v>0</v>
      </c>
      <c r="K569" s="47" t="s">
        <v>474</v>
      </c>
      <c r="L569" s="117" t="s">
        <v>39</v>
      </c>
      <c r="M569" s="47">
        <v>1</v>
      </c>
      <c r="N569" s="106">
        <v>7.2</v>
      </c>
      <c r="O569" s="49">
        <f t="shared" si="925"/>
        <v>7.2</v>
      </c>
      <c r="P569" s="197">
        <f t="shared" ref="P569" si="1046">E569*F569</f>
        <v>7911.7883611200004</v>
      </c>
      <c r="Q569" s="197">
        <f t="shared" ref="Q569" si="1047">SUM(O569:O572)</f>
        <v>7.2</v>
      </c>
      <c r="R569" s="197">
        <f t="shared" ref="R569" si="1048">Q569*1.02*1.05*$R$14</f>
        <v>8.1522806400000007</v>
      </c>
      <c r="S569" s="200">
        <f t="shared" ref="S569" si="1049">F569*$S$21</f>
        <v>9.3311716731626859</v>
      </c>
      <c r="T569" s="200">
        <f t="shared" ref="T569" si="1050">E569*S569</f>
        <v>9055.9021088043864</v>
      </c>
    </row>
    <row r="570" spans="1:20" ht="12.75" customHeight="1" x14ac:dyDescent="0.2">
      <c r="A570" s="191"/>
      <c r="B570" s="190"/>
      <c r="C570" s="190"/>
      <c r="D570" s="191"/>
      <c r="E570" s="192"/>
      <c r="F570" s="218"/>
      <c r="G570" s="194"/>
      <c r="H570" s="198"/>
      <c r="I570" s="194"/>
      <c r="J570" s="198"/>
      <c r="K570" s="47" t="s">
        <v>1363</v>
      </c>
      <c r="L570" s="47"/>
      <c r="M570" s="47"/>
      <c r="N570" s="20">
        <v>0</v>
      </c>
      <c r="O570" s="49">
        <f t="shared" si="925"/>
        <v>0</v>
      </c>
      <c r="P570" s="198"/>
      <c r="Q570" s="198"/>
      <c r="R570" s="198"/>
      <c r="S570" s="200"/>
      <c r="T570" s="200"/>
    </row>
    <row r="571" spans="1:20" ht="12.75" customHeight="1" x14ac:dyDescent="0.2">
      <c r="A571" s="191"/>
      <c r="B571" s="190"/>
      <c r="C571" s="190"/>
      <c r="D571" s="191"/>
      <c r="E571" s="192"/>
      <c r="F571" s="218"/>
      <c r="G571" s="194"/>
      <c r="H571" s="198"/>
      <c r="I571" s="194"/>
      <c r="J571" s="198"/>
      <c r="K571" s="47"/>
      <c r="L571" s="47"/>
      <c r="M571" s="48"/>
      <c r="N571" s="20"/>
      <c r="O571" s="49">
        <f t="shared" si="925"/>
        <v>0</v>
      </c>
      <c r="P571" s="198"/>
      <c r="Q571" s="198"/>
      <c r="R571" s="198"/>
      <c r="S571" s="200"/>
      <c r="T571" s="200"/>
    </row>
    <row r="572" spans="1:20" ht="12.75" customHeight="1" x14ac:dyDescent="0.2">
      <c r="A572" s="191"/>
      <c r="B572" s="190"/>
      <c r="C572" s="190"/>
      <c r="D572" s="191"/>
      <c r="E572" s="192"/>
      <c r="F572" s="219"/>
      <c r="G572" s="194"/>
      <c r="H572" s="199"/>
      <c r="I572" s="194"/>
      <c r="J572" s="199"/>
      <c r="K572" s="47"/>
      <c r="L572" s="47"/>
      <c r="M572" s="47"/>
      <c r="N572" s="20">
        <v>0</v>
      </c>
      <c r="O572" s="49">
        <f t="shared" si="925"/>
        <v>0</v>
      </c>
      <c r="P572" s="199"/>
      <c r="Q572" s="199"/>
      <c r="R572" s="199"/>
      <c r="S572" s="200"/>
      <c r="T572" s="200"/>
    </row>
    <row r="573" spans="1:20" ht="12.75" customHeight="1" x14ac:dyDescent="0.2">
      <c r="A573" s="191">
        <v>4</v>
      </c>
      <c r="B573" s="190" t="s">
        <v>46</v>
      </c>
      <c r="C573" s="190" t="s">
        <v>1364</v>
      </c>
      <c r="D573" s="191" t="s">
        <v>39</v>
      </c>
      <c r="E573" s="192">
        <v>970.5</v>
      </c>
      <c r="F573" s="217">
        <f t="shared" ref="F573" si="1051">H573+J573+R573</f>
        <v>1.1549064239999998</v>
      </c>
      <c r="G573" s="194"/>
      <c r="H573" s="197">
        <f t="shared" ref="H573" si="1052">G573*$P$8/1000</f>
        <v>0</v>
      </c>
      <c r="I573" s="194"/>
      <c r="J573" s="197">
        <f t="shared" ref="J573" si="1053">I573*$P$9/1000</f>
        <v>0</v>
      </c>
      <c r="K573" s="47" t="s">
        <v>113</v>
      </c>
      <c r="L573" s="115" t="s">
        <v>23</v>
      </c>
      <c r="M573" s="47">
        <v>1</v>
      </c>
      <c r="N573" s="115">
        <v>1.02</v>
      </c>
      <c r="O573" s="49">
        <f t="shared" ref="O573:O636" si="1054">M573*N573</f>
        <v>1.02</v>
      </c>
      <c r="P573" s="197">
        <f t="shared" ref="P573" si="1055">E573*F573</f>
        <v>1120.8366844919997</v>
      </c>
      <c r="Q573" s="197">
        <f t="shared" ref="Q573" si="1056">SUM(O573:O576)</f>
        <v>1.02</v>
      </c>
      <c r="R573" s="197">
        <f t="shared" ref="R573" si="1057">Q573*1.02*1.05*$R$14</f>
        <v>1.1549064239999998</v>
      </c>
      <c r="S573" s="200">
        <f t="shared" ref="S573" si="1058">F573*$S$21</f>
        <v>1.3219159870313801</v>
      </c>
      <c r="T573" s="200">
        <f t="shared" ref="T573" si="1059">E573*S573</f>
        <v>1282.9194654139544</v>
      </c>
    </row>
    <row r="574" spans="1:20" ht="12.75" customHeight="1" x14ac:dyDescent="0.2">
      <c r="A574" s="191"/>
      <c r="B574" s="190"/>
      <c r="C574" s="190"/>
      <c r="D574" s="191"/>
      <c r="E574" s="192"/>
      <c r="F574" s="218"/>
      <c r="G574" s="194"/>
      <c r="H574" s="198"/>
      <c r="I574" s="194"/>
      <c r="J574" s="198"/>
      <c r="K574" s="47"/>
      <c r="L574" s="47"/>
      <c r="M574" s="47"/>
      <c r="N574" s="115"/>
      <c r="O574" s="49">
        <f t="shared" si="1054"/>
        <v>0</v>
      </c>
      <c r="P574" s="198"/>
      <c r="Q574" s="198"/>
      <c r="R574" s="198"/>
      <c r="S574" s="200"/>
      <c r="T574" s="200"/>
    </row>
    <row r="575" spans="1:20" ht="12.75" customHeight="1" x14ac:dyDescent="0.2">
      <c r="A575" s="191"/>
      <c r="B575" s="190"/>
      <c r="C575" s="190"/>
      <c r="D575" s="191"/>
      <c r="E575" s="192"/>
      <c r="F575" s="218"/>
      <c r="G575" s="194"/>
      <c r="H575" s="198"/>
      <c r="I575" s="194"/>
      <c r="J575" s="198"/>
      <c r="K575" s="47"/>
      <c r="L575" s="47"/>
      <c r="M575" s="50"/>
      <c r="N575" s="115"/>
      <c r="O575" s="49">
        <f t="shared" si="1054"/>
        <v>0</v>
      </c>
      <c r="P575" s="198"/>
      <c r="Q575" s="198"/>
      <c r="R575" s="198"/>
      <c r="S575" s="200"/>
      <c r="T575" s="200"/>
    </row>
    <row r="576" spans="1:20" ht="12.75" customHeight="1" x14ac:dyDescent="0.2">
      <c r="A576" s="191"/>
      <c r="B576" s="190"/>
      <c r="C576" s="190"/>
      <c r="D576" s="191"/>
      <c r="E576" s="192"/>
      <c r="F576" s="219"/>
      <c r="G576" s="194"/>
      <c r="H576" s="199"/>
      <c r="I576" s="194"/>
      <c r="J576" s="199"/>
      <c r="K576" s="47"/>
      <c r="L576" s="47"/>
      <c r="M576" s="47"/>
      <c r="N576" s="115"/>
      <c r="O576" s="49">
        <f t="shared" si="1054"/>
        <v>0</v>
      </c>
      <c r="P576" s="199"/>
      <c r="Q576" s="199"/>
      <c r="R576" s="199"/>
      <c r="S576" s="200"/>
      <c r="T576" s="200"/>
    </row>
    <row r="577" spans="1:20" ht="12.75" customHeight="1" x14ac:dyDescent="0.2">
      <c r="A577" s="191">
        <v>5</v>
      </c>
      <c r="B577" s="190" t="s">
        <v>1365</v>
      </c>
      <c r="C577" s="190" t="s">
        <v>1366</v>
      </c>
      <c r="D577" s="191" t="s">
        <v>39</v>
      </c>
      <c r="E577" s="192">
        <v>970.5</v>
      </c>
      <c r="F577" s="217">
        <f t="shared" ref="F577" si="1060">H577+J577+R577</f>
        <v>3.2318867383439995</v>
      </c>
      <c r="G577" s="202">
        <v>9.8900000000000002E-2</v>
      </c>
      <c r="H577" s="197">
        <f t="shared" ref="H577" si="1061">G577*$P$8/1000</f>
        <v>0.18778143</v>
      </c>
      <c r="I577" s="202">
        <v>4.4900000000000002E-2</v>
      </c>
      <c r="J577" s="197">
        <f t="shared" ref="J577" si="1062">I577*$P$9/1000</f>
        <v>0.105751623</v>
      </c>
      <c r="K577" s="47" t="s">
        <v>47</v>
      </c>
      <c r="L577" s="115" t="s">
        <v>44</v>
      </c>
      <c r="M577" s="47">
        <v>9.8299999999999998E-2</v>
      </c>
      <c r="N577" s="115">
        <v>26.4</v>
      </c>
      <c r="O577" s="49">
        <f t="shared" si="1054"/>
        <v>2.5951199999999996</v>
      </c>
      <c r="P577" s="197">
        <f t="shared" ref="P577" si="1063">E577*F577</f>
        <v>3136.5460795628514</v>
      </c>
      <c r="Q577" s="197">
        <f t="shared" ref="Q577" si="1064">SUM(O577:O580)</f>
        <v>2.5951199999999996</v>
      </c>
      <c r="R577" s="197">
        <f t="shared" ref="R577" si="1065">Q577*1.02*1.05*$R$14</f>
        <v>2.9383536853439995</v>
      </c>
      <c r="S577" s="200">
        <f t="shared" ref="S577" si="1066">F577*$S$21</f>
        <v>3.6992458080669888</v>
      </c>
      <c r="T577" s="200">
        <f t="shared" ref="T577" si="1067">E577*S577</f>
        <v>3590.1180567290126</v>
      </c>
    </row>
    <row r="578" spans="1:20" ht="12.75" customHeight="1" x14ac:dyDescent="0.2">
      <c r="A578" s="191"/>
      <c r="B578" s="190"/>
      <c r="C578" s="190"/>
      <c r="D578" s="191"/>
      <c r="E578" s="192"/>
      <c r="F578" s="218"/>
      <c r="G578" s="202"/>
      <c r="H578" s="198"/>
      <c r="I578" s="202"/>
      <c r="J578" s="198"/>
      <c r="K578" s="47"/>
      <c r="L578" s="47"/>
      <c r="M578" s="47"/>
      <c r="N578" s="115"/>
      <c r="O578" s="49">
        <f t="shared" si="1054"/>
        <v>0</v>
      </c>
      <c r="P578" s="198"/>
      <c r="Q578" s="198"/>
      <c r="R578" s="198"/>
      <c r="S578" s="200"/>
      <c r="T578" s="200"/>
    </row>
    <row r="579" spans="1:20" ht="12.75" customHeight="1" x14ac:dyDescent="0.2">
      <c r="A579" s="191"/>
      <c r="B579" s="190"/>
      <c r="C579" s="190"/>
      <c r="D579" s="191"/>
      <c r="E579" s="192"/>
      <c r="F579" s="218"/>
      <c r="G579" s="202"/>
      <c r="H579" s="198"/>
      <c r="I579" s="202"/>
      <c r="J579" s="198"/>
      <c r="K579" s="47"/>
      <c r="L579" s="47"/>
      <c r="M579" s="10"/>
      <c r="N579" s="115"/>
      <c r="O579" s="49">
        <f t="shared" si="1054"/>
        <v>0</v>
      </c>
      <c r="P579" s="198"/>
      <c r="Q579" s="198"/>
      <c r="R579" s="198"/>
      <c r="S579" s="200"/>
      <c r="T579" s="200"/>
    </row>
    <row r="580" spans="1:20" ht="12.75" customHeight="1" x14ac:dyDescent="0.2">
      <c r="A580" s="191"/>
      <c r="B580" s="190"/>
      <c r="C580" s="190"/>
      <c r="D580" s="191"/>
      <c r="E580" s="192"/>
      <c r="F580" s="219"/>
      <c r="G580" s="202"/>
      <c r="H580" s="199"/>
      <c r="I580" s="202"/>
      <c r="J580" s="199"/>
      <c r="K580" s="47"/>
      <c r="L580" s="47"/>
      <c r="M580" s="47"/>
      <c r="N580" s="115"/>
      <c r="O580" s="49">
        <f t="shared" si="1054"/>
        <v>0</v>
      </c>
      <c r="P580" s="199"/>
      <c r="Q580" s="199"/>
      <c r="R580" s="199"/>
      <c r="S580" s="200"/>
      <c r="T580" s="200"/>
    </row>
    <row r="581" spans="1:20" ht="12.75" customHeight="1" x14ac:dyDescent="0.2">
      <c r="A581" s="191">
        <v>6</v>
      </c>
      <c r="B581" s="190" t="s">
        <v>1367</v>
      </c>
      <c r="C581" s="190" t="s">
        <v>1368</v>
      </c>
      <c r="D581" s="191" t="s">
        <v>39</v>
      </c>
      <c r="E581" s="192">
        <v>1075.3</v>
      </c>
      <c r="F581" s="217">
        <f t="shared" ref="F581" si="1068">H581+J581+R581</f>
        <v>3.8060806319999996</v>
      </c>
      <c r="G581" s="194">
        <v>0.317</v>
      </c>
      <c r="H581" s="197">
        <f t="shared" ref="H581" si="1069">G581*$P$8/1000</f>
        <v>0.60188790000000003</v>
      </c>
      <c r="I581" s="202">
        <v>9.4899999999999998E-2</v>
      </c>
      <c r="J581" s="197">
        <f t="shared" ref="J581" si="1070">I581*$P$9/1000</f>
        <v>0.22351512299999998</v>
      </c>
      <c r="K581" s="47" t="s">
        <v>469</v>
      </c>
      <c r="L581" s="115" t="s">
        <v>23</v>
      </c>
      <c r="M581" s="47">
        <v>1.17</v>
      </c>
      <c r="N581" s="115">
        <v>1.083</v>
      </c>
      <c r="O581" s="49">
        <f t="shared" si="1054"/>
        <v>1.26711</v>
      </c>
      <c r="P581" s="197">
        <f t="shared" ref="P581" si="1071">E581*F581</f>
        <v>4092.6785035895996</v>
      </c>
      <c r="Q581" s="197">
        <f t="shared" ref="Q581" si="1072">SUM(O581:O584)</f>
        <v>2.6324999999999998</v>
      </c>
      <c r="R581" s="197">
        <f t="shared" ref="R581" si="1073">Q581*1.02*1.05*$R$14</f>
        <v>2.9806776089999993</v>
      </c>
      <c r="S581" s="200">
        <f t="shared" ref="S581" si="1074">F581*$S$21</f>
        <v>4.3564731573190203</v>
      </c>
      <c r="T581" s="200">
        <f t="shared" ref="T581" si="1075">E581*S581</f>
        <v>4684.5155860651421</v>
      </c>
    </row>
    <row r="582" spans="1:20" ht="12.75" customHeight="1" x14ac:dyDescent="0.2">
      <c r="A582" s="191"/>
      <c r="B582" s="190"/>
      <c r="C582" s="190"/>
      <c r="D582" s="191"/>
      <c r="E582" s="192"/>
      <c r="F582" s="218"/>
      <c r="G582" s="194"/>
      <c r="H582" s="198"/>
      <c r="I582" s="202"/>
      <c r="J582" s="198"/>
      <c r="K582" s="47"/>
      <c r="L582" s="47"/>
      <c r="M582" s="47"/>
      <c r="N582" s="115"/>
      <c r="O582" s="49">
        <f t="shared" si="1054"/>
        <v>0</v>
      </c>
      <c r="P582" s="198"/>
      <c r="Q582" s="198"/>
      <c r="R582" s="198"/>
      <c r="S582" s="200"/>
      <c r="T582" s="200"/>
    </row>
    <row r="583" spans="1:20" ht="12.75" customHeight="1" x14ac:dyDescent="0.2">
      <c r="A583" s="191"/>
      <c r="B583" s="190"/>
      <c r="C583" s="190"/>
      <c r="D583" s="191"/>
      <c r="E583" s="192"/>
      <c r="F583" s="218"/>
      <c r="G583" s="194"/>
      <c r="H583" s="198"/>
      <c r="I583" s="202"/>
      <c r="J583" s="198"/>
      <c r="K583" s="47" t="s">
        <v>542</v>
      </c>
      <c r="L583" s="115" t="s">
        <v>23</v>
      </c>
      <c r="M583" s="47">
        <v>1.17</v>
      </c>
      <c r="N583" s="115">
        <v>1.167</v>
      </c>
      <c r="O583" s="49">
        <f t="shared" si="1054"/>
        <v>1.3653899999999999</v>
      </c>
      <c r="P583" s="198"/>
      <c r="Q583" s="198"/>
      <c r="R583" s="198"/>
      <c r="S583" s="200"/>
      <c r="T583" s="200"/>
    </row>
    <row r="584" spans="1:20" ht="12.75" customHeight="1" x14ac:dyDescent="0.2">
      <c r="A584" s="191"/>
      <c r="B584" s="190"/>
      <c r="C584" s="190"/>
      <c r="D584" s="191"/>
      <c r="E584" s="192"/>
      <c r="F584" s="219"/>
      <c r="G584" s="194"/>
      <c r="H584" s="199"/>
      <c r="I584" s="202"/>
      <c r="J584" s="199"/>
      <c r="K584" s="47"/>
      <c r="L584" s="47"/>
      <c r="M584" s="47"/>
      <c r="N584" s="115"/>
      <c r="O584" s="49">
        <f t="shared" si="1054"/>
        <v>0</v>
      </c>
      <c r="P584" s="199"/>
      <c r="Q584" s="199"/>
      <c r="R584" s="199"/>
      <c r="S584" s="200"/>
      <c r="T584" s="200"/>
    </row>
    <row r="585" spans="1:20" ht="12.75" customHeight="1" x14ac:dyDescent="0.2">
      <c r="A585" s="191">
        <v>7</v>
      </c>
      <c r="B585" s="190" t="s">
        <v>131</v>
      </c>
      <c r="C585" s="190" t="s">
        <v>1369</v>
      </c>
      <c r="D585" s="191" t="s">
        <v>23</v>
      </c>
      <c r="E585" s="192">
        <v>171</v>
      </c>
      <c r="F585" s="217">
        <f t="shared" ref="F585" si="1076">H585+J585+R585</f>
        <v>4.4565181675199996</v>
      </c>
      <c r="G585" s="194">
        <v>0.45800000000000002</v>
      </c>
      <c r="H585" s="197">
        <f t="shared" ref="H585" si="1077">G585*$P$8/1000</f>
        <v>0.86960459999999995</v>
      </c>
      <c r="I585" s="194">
        <v>4.0000000000000001E-3</v>
      </c>
      <c r="J585" s="197">
        <f t="shared" ref="J585" si="1078">I585*$P$9/1000</f>
        <v>9.4210800000000001E-3</v>
      </c>
      <c r="K585" s="47" t="s">
        <v>473</v>
      </c>
      <c r="L585" s="115" t="s">
        <v>23</v>
      </c>
      <c r="M585" s="115">
        <v>1.2</v>
      </c>
      <c r="N585" s="115">
        <v>2.633</v>
      </c>
      <c r="O585" s="49">
        <f t="shared" si="1054"/>
        <v>3.1595999999999997</v>
      </c>
      <c r="P585" s="197">
        <f t="shared" ref="P585" si="1079">E585*F585</f>
        <v>762.06460664591998</v>
      </c>
      <c r="Q585" s="197">
        <f t="shared" ref="Q585" si="1080">SUM(O585:O588)</f>
        <v>3.1595999999999997</v>
      </c>
      <c r="R585" s="197">
        <f t="shared" ref="R585" si="1081">Q585*1.02*1.05*$R$14</f>
        <v>3.5774924875199998</v>
      </c>
      <c r="S585" s="200">
        <f t="shared" ref="S585" si="1082">F585*$S$21</f>
        <v>5.100969645433783</v>
      </c>
      <c r="T585" s="200">
        <f t="shared" ref="T585" si="1083">E585*S585</f>
        <v>872.26580936917685</v>
      </c>
    </row>
    <row r="586" spans="1:20" ht="12.75" customHeight="1" x14ac:dyDescent="0.2">
      <c r="A586" s="191"/>
      <c r="B586" s="190"/>
      <c r="C586" s="190"/>
      <c r="D586" s="191"/>
      <c r="E586" s="192"/>
      <c r="F586" s="218"/>
      <c r="G586" s="194"/>
      <c r="H586" s="198"/>
      <c r="I586" s="194"/>
      <c r="J586" s="198"/>
      <c r="K586" s="47"/>
      <c r="L586" s="47"/>
      <c r="M586" s="47"/>
      <c r="N586" s="115"/>
      <c r="O586" s="49">
        <f t="shared" si="1054"/>
        <v>0</v>
      </c>
      <c r="P586" s="198"/>
      <c r="Q586" s="198"/>
      <c r="R586" s="198"/>
      <c r="S586" s="200"/>
      <c r="T586" s="200"/>
    </row>
    <row r="587" spans="1:20" ht="12.75" customHeight="1" x14ac:dyDescent="0.2">
      <c r="A587" s="191"/>
      <c r="B587" s="190"/>
      <c r="C587" s="190"/>
      <c r="D587" s="191"/>
      <c r="E587" s="192"/>
      <c r="F587" s="218"/>
      <c r="G587" s="194"/>
      <c r="H587" s="198"/>
      <c r="I587" s="194"/>
      <c r="J587" s="198"/>
      <c r="K587" s="47"/>
      <c r="L587" s="47"/>
      <c r="M587" s="10"/>
      <c r="N587" s="115"/>
      <c r="O587" s="49">
        <f t="shared" si="1054"/>
        <v>0</v>
      </c>
      <c r="P587" s="198"/>
      <c r="Q587" s="198"/>
      <c r="R587" s="198"/>
      <c r="S587" s="200"/>
      <c r="T587" s="200"/>
    </row>
    <row r="588" spans="1:20" ht="12.75" customHeight="1" x14ac:dyDescent="0.2">
      <c r="A588" s="191"/>
      <c r="B588" s="190"/>
      <c r="C588" s="190"/>
      <c r="D588" s="191"/>
      <c r="E588" s="192"/>
      <c r="F588" s="219"/>
      <c r="G588" s="194"/>
      <c r="H588" s="199"/>
      <c r="I588" s="194"/>
      <c r="J588" s="199"/>
      <c r="K588" s="47"/>
      <c r="L588" s="47"/>
      <c r="M588" s="47"/>
      <c r="N588" s="115"/>
      <c r="O588" s="49">
        <f t="shared" si="1054"/>
        <v>0</v>
      </c>
      <c r="P588" s="199"/>
      <c r="Q588" s="199"/>
      <c r="R588" s="199"/>
      <c r="S588" s="200"/>
      <c r="T588" s="200"/>
    </row>
    <row r="589" spans="1:20" ht="12.75" customHeight="1" x14ac:dyDescent="0.2">
      <c r="A589" s="191">
        <v>8</v>
      </c>
      <c r="B589" s="190" t="s">
        <v>46</v>
      </c>
      <c r="C589" s="190" t="s">
        <v>1370</v>
      </c>
      <c r="D589" s="191" t="s">
        <v>1371</v>
      </c>
      <c r="E589" s="192">
        <v>3.5</v>
      </c>
      <c r="F589" s="217">
        <f t="shared" ref="F589" si="1084">H589+J589+R589</f>
        <v>5.6613059999999988</v>
      </c>
      <c r="G589" s="194"/>
      <c r="H589" s="197">
        <f t="shared" ref="H589" si="1085">G589*$P$8/1000</f>
        <v>0</v>
      </c>
      <c r="I589" s="194"/>
      <c r="J589" s="197">
        <f t="shared" ref="J589" si="1086">I589*$P$9/1000</f>
        <v>0</v>
      </c>
      <c r="K589" s="47" t="s">
        <v>1372</v>
      </c>
      <c r="L589" s="115" t="s">
        <v>1371</v>
      </c>
      <c r="M589" s="115">
        <v>1</v>
      </c>
      <c r="N589" s="115">
        <v>5</v>
      </c>
      <c r="O589" s="49">
        <f t="shared" si="1054"/>
        <v>5</v>
      </c>
      <c r="P589" s="197">
        <f t="shared" ref="P589" si="1087">E589*F589</f>
        <v>19.814570999999997</v>
      </c>
      <c r="Q589" s="197">
        <f t="shared" ref="Q589" si="1088">SUM(O589:O592)</f>
        <v>5</v>
      </c>
      <c r="R589" s="197">
        <f t="shared" ref="R589" si="1089">Q589*1.02*1.05*$R$14</f>
        <v>5.6613059999999988</v>
      </c>
      <c r="S589" s="200">
        <f t="shared" ref="S589" si="1090">F589*$S$21</f>
        <v>6.4799803285851967</v>
      </c>
      <c r="T589" s="200">
        <f t="shared" ref="T589" si="1091">E589*S589</f>
        <v>22.679931150048187</v>
      </c>
    </row>
    <row r="590" spans="1:20" ht="12.75" customHeight="1" x14ac:dyDescent="0.2">
      <c r="A590" s="191"/>
      <c r="B590" s="190"/>
      <c r="C590" s="190"/>
      <c r="D590" s="191"/>
      <c r="E590" s="192"/>
      <c r="F590" s="218"/>
      <c r="G590" s="194"/>
      <c r="H590" s="198"/>
      <c r="I590" s="194"/>
      <c r="J590" s="198"/>
      <c r="K590" s="47"/>
      <c r="L590" s="47"/>
      <c r="M590" s="47"/>
      <c r="N590" s="115"/>
      <c r="O590" s="49">
        <f t="shared" si="1054"/>
        <v>0</v>
      </c>
      <c r="P590" s="198"/>
      <c r="Q590" s="198"/>
      <c r="R590" s="198"/>
      <c r="S590" s="200"/>
      <c r="T590" s="200"/>
    </row>
    <row r="591" spans="1:20" ht="12.75" customHeight="1" x14ac:dyDescent="0.2">
      <c r="A591" s="191"/>
      <c r="B591" s="190"/>
      <c r="C591" s="190"/>
      <c r="D591" s="191"/>
      <c r="E591" s="192"/>
      <c r="F591" s="218"/>
      <c r="G591" s="194"/>
      <c r="H591" s="198"/>
      <c r="I591" s="194"/>
      <c r="J591" s="198"/>
      <c r="K591" s="47"/>
      <c r="L591" s="47"/>
      <c r="M591" s="10"/>
      <c r="N591" s="115"/>
      <c r="O591" s="49">
        <f t="shared" si="1054"/>
        <v>0</v>
      </c>
      <c r="P591" s="198"/>
      <c r="Q591" s="198"/>
      <c r="R591" s="198"/>
      <c r="S591" s="200"/>
      <c r="T591" s="200"/>
    </row>
    <row r="592" spans="1:20" ht="12.75" customHeight="1" x14ac:dyDescent="0.2">
      <c r="A592" s="191"/>
      <c r="B592" s="190"/>
      <c r="C592" s="190"/>
      <c r="D592" s="191"/>
      <c r="E592" s="192"/>
      <c r="F592" s="219"/>
      <c r="G592" s="194"/>
      <c r="H592" s="199"/>
      <c r="I592" s="194"/>
      <c r="J592" s="199"/>
      <c r="K592" s="47"/>
      <c r="L592" s="47"/>
      <c r="M592" s="47"/>
      <c r="N592" s="115"/>
      <c r="O592" s="49">
        <f t="shared" si="1054"/>
        <v>0</v>
      </c>
      <c r="P592" s="199"/>
      <c r="Q592" s="199"/>
      <c r="R592" s="199"/>
      <c r="S592" s="200"/>
      <c r="T592" s="200"/>
    </row>
    <row r="593" spans="1:20" ht="12.75" customHeight="1" x14ac:dyDescent="0.2">
      <c r="A593" s="191">
        <v>9</v>
      </c>
      <c r="B593" s="190" t="s">
        <v>46</v>
      </c>
      <c r="C593" s="190" t="s">
        <v>1373</v>
      </c>
      <c r="D593" s="191" t="s">
        <v>27</v>
      </c>
      <c r="E593" s="366">
        <v>178</v>
      </c>
      <c r="F593" s="217">
        <f t="shared" ref="F593" si="1092">H593+J593+R593</f>
        <v>0.14719395599999999</v>
      </c>
      <c r="G593" s="194"/>
      <c r="H593" s="197">
        <f t="shared" ref="H593" si="1093">G593*$P$8/1000</f>
        <v>0</v>
      </c>
      <c r="I593" s="194"/>
      <c r="J593" s="197">
        <f t="shared" ref="J593" si="1094">I593*$P$9/1000</f>
        <v>0</v>
      </c>
      <c r="K593" s="47" t="s">
        <v>1374</v>
      </c>
      <c r="L593" s="115" t="s">
        <v>27</v>
      </c>
      <c r="M593" s="115">
        <v>1</v>
      </c>
      <c r="N593" s="115">
        <v>0.13</v>
      </c>
      <c r="O593" s="49">
        <f t="shared" si="1054"/>
        <v>0.13</v>
      </c>
      <c r="P593" s="197">
        <f t="shared" ref="P593" si="1095">E593*F593</f>
        <v>26.200524167999998</v>
      </c>
      <c r="Q593" s="197">
        <f t="shared" ref="Q593" si="1096">SUM(O593:O596)</f>
        <v>0.13</v>
      </c>
      <c r="R593" s="197">
        <f t="shared" ref="R593" si="1097">Q593*1.02*1.05*$R$14</f>
        <v>0.14719395599999999</v>
      </c>
      <c r="S593" s="200">
        <f t="shared" ref="S593" si="1098">F593*$S$21</f>
        <v>0.16847948854321512</v>
      </c>
      <c r="T593" s="200">
        <f t="shared" ref="T593" si="1099">E593*S593</f>
        <v>29.989348960692293</v>
      </c>
    </row>
    <row r="594" spans="1:20" ht="12.75" customHeight="1" x14ac:dyDescent="0.2">
      <c r="A594" s="191"/>
      <c r="B594" s="190"/>
      <c r="C594" s="190"/>
      <c r="D594" s="191"/>
      <c r="E594" s="366"/>
      <c r="F594" s="218"/>
      <c r="G594" s="194"/>
      <c r="H594" s="198"/>
      <c r="I594" s="194"/>
      <c r="J594" s="198"/>
      <c r="K594" s="47"/>
      <c r="L594" s="47"/>
      <c r="M594" s="47"/>
      <c r="N594" s="115"/>
      <c r="O594" s="49">
        <f t="shared" si="1054"/>
        <v>0</v>
      </c>
      <c r="P594" s="198"/>
      <c r="Q594" s="198"/>
      <c r="R594" s="198"/>
      <c r="S594" s="200"/>
      <c r="T594" s="200"/>
    </row>
    <row r="595" spans="1:20" ht="12.75" customHeight="1" x14ac:dyDescent="0.2">
      <c r="A595" s="191"/>
      <c r="B595" s="190"/>
      <c r="C595" s="190"/>
      <c r="D595" s="191"/>
      <c r="E595" s="366"/>
      <c r="F595" s="218"/>
      <c r="G595" s="194"/>
      <c r="H595" s="198"/>
      <c r="I595" s="194"/>
      <c r="J595" s="198"/>
      <c r="K595" s="47"/>
      <c r="L595" s="47"/>
      <c r="M595" s="10"/>
      <c r="N595" s="115"/>
      <c r="O595" s="49">
        <f t="shared" si="1054"/>
        <v>0</v>
      </c>
      <c r="P595" s="198"/>
      <c r="Q595" s="198"/>
      <c r="R595" s="198"/>
      <c r="S595" s="200"/>
      <c r="T595" s="200"/>
    </row>
    <row r="596" spans="1:20" ht="12.75" customHeight="1" x14ac:dyDescent="0.2">
      <c r="A596" s="191"/>
      <c r="B596" s="190"/>
      <c r="C596" s="190"/>
      <c r="D596" s="191"/>
      <c r="E596" s="366"/>
      <c r="F596" s="219"/>
      <c r="G596" s="194"/>
      <c r="H596" s="199"/>
      <c r="I596" s="194"/>
      <c r="J596" s="199"/>
      <c r="K596" s="47"/>
      <c r="L596" s="47"/>
      <c r="M596" s="47"/>
      <c r="N596" s="115"/>
      <c r="O596" s="49">
        <f t="shared" si="1054"/>
        <v>0</v>
      </c>
      <c r="P596" s="199"/>
      <c r="Q596" s="199"/>
      <c r="R596" s="199"/>
      <c r="S596" s="200"/>
      <c r="T596" s="200"/>
    </row>
    <row r="597" spans="1:20" s="43" customFormat="1" ht="12.75" customHeight="1" x14ac:dyDescent="0.2">
      <c r="A597" s="191">
        <v>10</v>
      </c>
      <c r="B597" s="190" t="s">
        <v>46</v>
      </c>
      <c r="C597" s="190" t="s">
        <v>1375</v>
      </c>
      <c r="D597" s="191" t="s">
        <v>27</v>
      </c>
      <c r="E597" s="366">
        <v>178</v>
      </c>
      <c r="F597" s="217">
        <f t="shared" ref="F597" si="1100">H597+J597+R597</f>
        <v>5.6613060000000007E-2</v>
      </c>
      <c r="G597" s="194"/>
      <c r="H597" s="197">
        <f t="shared" ref="H597" si="1101">G597*$P$8/1000</f>
        <v>0</v>
      </c>
      <c r="I597" s="194"/>
      <c r="J597" s="197">
        <f t="shared" ref="J597" si="1102">I597*$P$9/1000</f>
        <v>0</v>
      </c>
      <c r="K597" s="47" t="s">
        <v>1376</v>
      </c>
      <c r="L597" s="115" t="s">
        <v>27</v>
      </c>
      <c r="M597" s="115">
        <v>1</v>
      </c>
      <c r="N597" s="115">
        <v>0.05</v>
      </c>
      <c r="O597" s="49">
        <f t="shared" si="1054"/>
        <v>0.05</v>
      </c>
      <c r="P597" s="197">
        <f t="shared" ref="P597" si="1103">E597*F597</f>
        <v>10.077124680000001</v>
      </c>
      <c r="Q597" s="197">
        <f t="shared" ref="Q597" si="1104">SUM(O597:O600)</f>
        <v>0.05</v>
      </c>
      <c r="R597" s="197">
        <f t="shared" ref="R597" si="1105">Q597*1.02*1.05*$R$14</f>
        <v>5.6613060000000007E-2</v>
      </c>
      <c r="S597" s="270">
        <f>F597*$S$21</f>
        <v>6.4799803285851984E-2</v>
      </c>
      <c r="T597" s="270">
        <f t="shared" ref="T597" si="1106">E597*S597</f>
        <v>11.534364984881654</v>
      </c>
    </row>
    <row r="598" spans="1:20" s="43" customFormat="1" ht="12.75" customHeight="1" x14ac:dyDescent="0.2">
      <c r="A598" s="191"/>
      <c r="B598" s="190"/>
      <c r="C598" s="190"/>
      <c r="D598" s="191"/>
      <c r="E598" s="366"/>
      <c r="F598" s="218"/>
      <c r="G598" s="194"/>
      <c r="H598" s="198"/>
      <c r="I598" s="194"/>
      <c r="J598" s="198"/>
      <c r="K598" s="47"/>
      <c r="L598" s="47"/>
      <c r="M598" s="47"/>
      <c r="N598" s="115"/>
      <c r="O598" s="49">
        <f t="shared" si="1054"/>
        <v>0</v>
      </c>
      <c r="P598" s="198"/>
      <c r="Q598" s="198"/>
      <c r="R598" s="198"/>
      <c r="S598" s="271"/>
      <c r="T598" s="271"/>
    </row>
    <row r="599" spans="1:20" s="43" customFormat="1" ht="12.75" customHeight="1" x14ac:dyDescent="0.2">
      <c r="A599" s="191"/>
      <c r="B599" s="190"/>
      <c r="C599" s="190"/>
      <c r="D599" s="191"/>
      <c r="E599" s="366"/>
      <c r="F599" s="218"/>
      <c r="G599" s="194"/>
      <c r="H599" s="198"/>
      <c r="I599" s="194"/>
      <c r="J599" s="198"/>
      <c r="K599" s="47"/>
      <c r="L599" s="47"/>
      <c r="M599" s="10"/>
      <c r="N599" s="115"/>
      <c r="O599" s="49">
        <f t="shared" si="1054"/>
        <v>0</v>
      </c>
      <c r="P599" s="198"/>
      <c r="Q599" s="198"/>
      <c r="R599" s="198"/>
      <c r="S599" s="271"/>
      <c r="T599" s="271"/>
    </row>
    <row r="600" spans="1:20" s="43" customFormat="1" ht="12.75" customHeight="1" x14ac:dyDescent="0.2">
      <c r="A600" s="191"/>
      <c r="B600" s="190"/>
      <c r="C600" s="190"/>
      <c r="D600" s="191"/>
      <c r="E600" s="366"/>
      <c r="F600" s="219"/>
      <c r="G600" s="194"/>
      <c r="H600" s="199"/>
      <c r="I600" s="194"/>
      <c r="J600" s="199"/>
      <c r="K600" s="47"/>
      <c r="L600" s="47"/>
      <c r="M600" s="47"/>
      <c r="N600" s="115"/>
      <c r="O600" s="49">
        <f t="shared" si="1054"/>
        <v>0</v>
      </c>
      <c r="P600" s="199"/>
      <c r="Q600" s="199"/>
      <c r="R600" s="199"/>
      <c r="S600" s="272"/>
      <c r="T600" s="272"/>
    </row>
    <row r="601" spans="1:20" s="43" customFormat="1" ht="12.75" customHeight="1" x14ac:dyDescent="0.2">
      <c r="A601" s="191">
        <v>11</v>
      </c>
      <c r="B601" s="190" t="s">
        <v>1377</v>
      </c>
      <c r="C601" s="190" t="s">
        <v>1378</v>
      </c>
      <c r="D601" s="191" t="s">
        <v>32</v>
      </c>
      <c r="E601" s="192">
        <v>265</v>
      </c>
      <c r="F601" s="217">
        <f t="shared" ref="F601" si="1107">H601+J601+R601</f>
        <v>4.3453006321943999</v>
      </c>
      <c r="G601" s="194">
        <v>0.159</v>
      </c>
      <c r="H601" s="197">
        <f t="shared" ref="H601" si="1108">G601*$P$8/1000</f>
        <v>0.30189330000000003</v>
      </c>
      <c r="I601" s="202">
        <v>4.1000000000000003E-3</v>
      </c>
      <c r="J601" s="197">
        <f t="shared" ref="J601" si="1109">I601*$P$9/1000</f>
        <v>9.6566070000000011E-3</v>
      </c>
      <c r="K601" s="47" t="s">
        <v>473</v>
      </c>
      <c r="L601" s="115" t="s">
        <v>23</v>
      </c>
      <c r="M601" s="115">
        <v>0.78</v>
      </c>
      <c r="N601" s="115">
        <v>2.633</v>
      </c>
      <c r="O601" s="49">
        <f t="shared" si="1054"/>
        <v>2.0537399999999999</v>
      </c>
      <c r="P601" s="197">
        <f t="shared" ref="P601" si="1110">E601*F601</f>
        <v>1151.5046675315159</v>
      </c>
      <c r="Q601" s="197">
        <f t="shared" ref="Q601" si="1111">SUM(O601:O604)</f>
        <v>3.5625619999999998</v>
      </c>
      <c r="R601" s="197">
        <f t="shared" ref="R601" si="1112">Q601*1.02*1.05*$R$14</f>
        <v>4.0337507251944</v>
      </c>
      <c r="S601" s="270">
        <f t="shared" ref="S601" si="1113">F601*$S$21</f>
        <v>4.9736690824358432</v>
      </c>
      <c r="T601" s="270">
        <f t="shared" ref="T601" si="1114">E601*S601</f>
        <v>1318.0223068454984</v>
      </c>
    </row>
    <row r="602" spans="1:20" s="43" customFormat="1" ht="12.75" customHeight="1" x14ac:dyDescent="0.2">
      <c r="A602" s="191"/>
      <c r="B602" s="190"/>
      <c r="C602" s="190"/>
      <c r="D602" s="191"/>
      <c r="E602" s="192"/>
      <c r="F602" s="218"/>
      <c r="G602" s="194"/>
      <c r="H602" s="198"/>
      <c r="I602" s="202"/>
      <c r="J602" s="198"/>
      <c r="K602" s="47" t="s">
        <v>472</v>
      </c>
      <c r="L602" s="47" t="s">
        <v>30</v>
      </c>
      <c r="M602" s="47">
        <v>3.7999999999999999E-2</v>
      </c>
      <c r="N602" s="115">
        <v>0.96699999999999997</v>
      </c>
      <c r="O602" s="49">
        <f t="shared" si="1054"/>
        <v>3.6746000000000001E-2</v>
      </c>
      <c r="P602" s="198"/>
      <c r="Q602" s="198"/>
      <c r="R602" s="198"/>
      <c r="S602" s="271"/>
      <c r="T602" s="271"/>
    </row>
    <row r="603" spans="1:20" s="43" customFormat="1" ht="12.75" customHeight="1" x14ac:dyDescent="0.2">
      <c r="A603" s="191"/>
      <c r="B603" s="190"/>
      <c r="C603" s="190"/>
      <c r="D603" s="191"/>
      <c r="E603" s="192"/>
      <c r="F603" s="218"/>
      <c r="G603" s="194"/>
      <c r="H603" s="198"/>
      <c r="I603" s="202"/>
      <c r="J603" s="198"/>
      <c r="K603" s="47" t="s">
        <v>99</v>
      </c>
      <c r="L603" s="47" t="s">
        <v>30</v>
      </c>
      <c r="M603" s="20">
        <v>3.7999999999999999E-2</v>
      </c>
      <c r="N603" s="115">
        <v>0.44700000000000001</v>
      </c>
      <c r="O603" s="49">
        <f t="shared" si="1054"/>
        <v>1.6986000000000001E-2</v>
      </c>
      <c r="P603" s="198"/>
      <c r="Q603" s="198"/>
      <c r="R603" s="198"/>
      <c r="S603" s="271"/>
      <c r="T603" s="271"/>
    </row>
    <row r="604" spans="1:20" s="43" customFormat="1" ht="12.75" customHeight="1" x14ac:dyDescent="0.2">
      <c r="A604" s="191"/>
      <c r="B604" s="190"/>
      <c r="C604" s="190"/>
      <c r="D604" s="191"/>
      <c r="E604" s="192"/>
      <c r="F604" s="219"/>
      <c r="G604" s="194"/>
      <c r="H604" s="199"/>
      <c r="I604" s="202"/>
      <c r="J604" s="199"/>
      <c r="K604" s="47" t="s">
        <v>584</v>
      </c>
      <c r="L604" s="47" t="s">
        <v>30</v>
      </c>
      <c r="M604" s="47">
        <v>1.69</v>
      </c>
      <c r="N604" s="115">
        <v>0.86099999999999999</v>
      </c>
      <c r="O604" s="49">
        <f t="shared" si="1054"/>
        <v>1.45509</v>
      </c>
      <c r="P604" s="199"/>
      <c r="Q604" s="199"/>
      <c r="R604" s="199"/>
      <c r="S604" s="272"/>
      <c r="T604" s="272"/>
    </row>
    <row r="605" spans="1:20" s="43" customFormat="1" ht="12.75" customHeight="1" x14ac:dyDescent="0.2">
      <c r="A605" s="191">
        <v>12</v>
      </c>
      <c r="B605" s="230" t="s">
        <v>737</v>
      </c>
      <c r="C605" s="230" t="s">
        <v>743</v>
      </c>
      <c r="D605" s="213" t="s">
        <v>50</v>
      </c>
      <c r="E605" s="366">
        <v>8</v>
      </c>
      <c r="F605" s="217">
        <f t="shared" ref="F605" si="1115">H605+J605+R605</f>
        <v>29.827488969408002</v>
      </c>
      <c r="G605" s="231">
        <v>2.12</v>
      </c>
      <c r="H605" s="197">
        <f t="shared" ref="H605" si="1116">G605*$P$8/1000</f>
        <v>4.0252439999999998</v>
      </c>
      <c r="I605" s="231">
        <v>0.03</v>
      </c>
      <c r="J605" s="197">
        <f t="shared" ref="J605" si="1117">I605*$P$9/1000</f>
        <v>7.0658099999999988E-2</v>
      </c>
      <c r="K605" s="46" t="s">
        <v>738</v>
      </c>
      <c r="L605" s="46" t="s">
        <v>32</v>
      </c>
      <c r="M605" s="46">
        <v>7.5</v>
      </c>
      <c r="N605" s="127">
        <v>1.82</v>
      </c>
      <c r="O605" s="49">
        <f t="shared" si="1054"/>
        <v>13.65</v>
      </c>
      <c r="P605" s="197">
        <f t="shared" ref="P605" si="1118">E605*F605</f>
        <v>238.61991175526401</v>
      </c>
      <c r="Q605" s="197">
        <f t="shared" ref="Q605" si="1119">SUM(O605:O610)</f>
        <v>22.725840000000002</v>
      </c>
      <c r="R605" s="197">
        <f t="shared" ref="R605" si="1120">Q605*1.02*1.05*$R$14</f>
        <v>25.731586869408002</v>
      </c>
      <c r="S605" s="270">
        <f t="shared" ref="S605" si="1121">F605*$S$21</f>
        <v>34.140804572806317</v>
      </c>
      <c r="T605" s="270">
        <f t="shared" ref="T605" si="1122">E605*S605</f>
        <v>273.12643658245054</v>
      </c>
    </row>
    <row r="606" spans="1:20" s="43" customFormat="1" ht="12.75" customHeight="1" x14ac:dyDescent="0.2">
      <c r="A606" s="191"/>
      <c r="B606" s="230"/>
      <c r="C606" s="230"/>
      <c r="D606" s="213"/>
      <c r="E606" s="366"/>
      <c r="F606" s="218"/>
      <c r="G606" s="231"/>
      <c r="H606" s="198"/>
      <c r="I606" s="231"/>
      <c r="J606" s="198"/>
      <c r="K606" s="46" t="s">
        <v>739</v>
      </c>
      <c r="L606" s="46" t="s">
        <v>27</v>
      </c>
      <c r="M606" s="46">
        <v>1</v>
      </c>
      <c r="N606" s="127">
        <v>1.958</v>
      </c>
      <c r="O606" s="49">
        <f t="shared" si="1054"/>
        <v>1.958</v>
      </c>
      <c r="P606" s="198"/>
      <c r="Q606" s="198"/>
      <c r="R606" s="198"/>
      <c r="S606" s="271"/>
      <c r="T606" s="271"/>
    </row>
    <row r="607" spans="1:20" s="43" customFormat="1" ht="12.75" customHeight="1" x14ac:dyDescent="0.2">
      <c r="A607" s="191"/>
      <c r="B607" s="230"/>
      <c r="C607" s="230"/>
      <c r="D607" s="213"/>
      <c r="E607" s="366"/>
      <c r="F607" s="218"/>
      <c r="G607" s="231"/>
      <c r="H607" s="198"/>
      <c r="I607" s="231"/>
      <c r="J607" s="198"/>
      <c r="K607" s="46" t="s">
        <v>740</v>
      </c>
      <c r="L607" s="46" t="s">
        <v>27</v>
      </c>
      <c r="M607" s="46">
        <v>2</v>
      </c>
      <c r="N607" s="127">
        <v>0.80600000000000005</v>
      </c>
      <c r="O607" s="49">
        <f t="shared" si="1054"/>
        <v>1.6120000000000001</v>
      </c>
      <c r="P607" s="198"/>
      <c r="Q607" s="198"/>
      <c r="R607" s="198"/>
      <c r="S607" s="271"/>
      <c r="T607" s="271"/>
    </row>
    <row r="608" spans="1:20" s="43" customFormat="1" ht="12.75" customHeight="1" x14ac:dyDescent="0.2">
      <c r="A608" s="191"/>
      <c r="B608" s="230"/>
      <c r="C608" s="230"/>
      <c r="D608" s="213"/>
      <c r="E608" s="366"/>
      <c r="F608" s="218"/>
      <c r="G608" s="231"/>
      <c r="H608" s="198"/>
      <c r="I608" s="231"/>
      <c r="J608" s="198"/>
      <c r="K608" s="46" t="s">
        <v>741</v>
      </c>
      <c r="L608" s="46" t="s">
        <v>27</v>
      </c>
      <c r="M608" s="46">
        <v>1</v>
      </c>
      <c r="N608" s="127">
        <v>0.86099999999999999</v>
      </c>
      <c r="O608" s="49">
        <f t="shared" si="1054"/>
        <v>0.86099999999999999</v>
      </c>
      <c r="P608" s="198"/>
      <c r="Q608" s="198"/>
      <c r="R608" s="198"/>
      <c r="S608" s="271"/>
      <c r="T608" s="271"/>
    </row>
    <row r="609" spans="1:20" s="43" customFormat="1" ht="12.75" customHeight="1" x14ac:dyDescent="0.2">
      <c r="A609" s="191"/>
      <c r="B609" s="230"/>
      <c r="C609" s="230"/>
      <c r="D609" s="213"/>
      <c r="E609" s="366"/>
      <c r="F609" s="218"/>
      <c r="G609" s="231"/>
      <c r="H609" s="198"/>
      <c r="I609" s="231"/>
      <c r="J609" s="198"/>
      <c r="K609" s="46" t="s">
        <v>742</v>
      </c>
      <c r="L609" s="46" t="s">
        <v>30</v>
      </c>
      <c r="M609" s="46">
        <v>5.38</v>
      </c>
      <c r="N609" s="127">
        <v>0.86099999999999999</v>
      </c>
      <c r="O609" s="49">
        <f t="shared" si="1054"/>
        <v>4.63218</v>
      </c>
      <c r="P609" s="198"/>
      <c r="Q609" s="198"/>
      <c r="R609" s="198"/>
      <c r="S609" s="271"/>
      <c r="T609" s="271"/>
    </row>
    <row r="610" spans="1:20" s="43" customFormat="1" ht="12.75" customHeight="1" x14ac:dyDescent="0.2">
      <c r="A610" s="191"/>
      <c r="B610" s="230"/>
      <c r="C610" s="230"/>
      <c r="D610" s="213"/>
      <c r="E610" s="366"/>
      <c r="F610" s="219"/>
      <c r="G610" s="231"/>
      <c r="H610" s="199"/>
      <c r="I610" s="231"/>
      <c r="J610" s="199"/>
      <c r="K610" s="46" t="s">
        <v>458</v>
      </c>
      <c r="L610" s="46" t="s">
        <v>30</v>
      </c>
      <c r="M610" s="46">
        <v>0.03</v>
      </c>
      <c r="N610" s="127">
        <v>0.42199999999999999</v>
      </c>
      <c r="O610" s="49">
        <f t="shared" si="1054"/>
        <v>1.2659999999999999E-2</v>
      </c>
      <c r="P610" s="199"/>
      <c r="Q610" s="199"/>
      <c r="R610" s="199"/>
      <c r="S610" s="272"/>
      <c r="T610" s="272"/>
    </row>
    <row r="611" spans="1:20" s="43" customFormat="1" ht="12.75" customHeight="1" x14ac:dyDescent="0.2">
      <c r="A611" s="191"/>
      <c r="B611" s="190"/>
      <c r="C611" s="383" t="s">
        <v>1380</v>
      </c>
      <c r="D611" s="191"/>
      <c r="E611" s="366"/>
      <c r="F611" s="217">
        <f t="shared" ref="F611" si="1123">H611+J611+R611</f>
        <v>0</v>
      </c>
      <c r="G611" s="194"/>
      <c r="H611" s="197">
        <f t="shared" ref="H611" si="1124">G611*$P$8/1000</f>
        <v>0</v>
      </c>
      <c r="I611" s="194"/>
      <c r="J611" s="197">
        <f t="shared" ref="J611" si="1125">I611*$P$9/1000</f>
        <v>0</v>
      </c>
      <c r="K611" s="47"/>
      <c r="L611" s="115"/>
      <c r="M611" s="115"/>
      <c r="N611" s="115"/>
      <c r="O611" s="49">
        <f t="shared" si="1054"/>
        <v>0</v>
      </c>
      <c r="P611" s="197">
        <f t="shared" ref="P611" si="1126">E611*F611</f>
        <v>0</v>
      </c>
      <c r="Q611" s="197">
        <f t="shared" ref="Q611" si="1127">SUM(O611:O614)</f>
        <v>0</v>
      </c>
      <c r="R611" s="197">
        <f t="shared" ref="R611" si="1128">Q611*1.02*1.05*$R$14</f>
        <v>0</v>
      </c>
      <c r="S611" s="270">
        <f t="shared" ref="S611" si="1129">F611*$S$21</f>
        <v>0</v>
      </c>
      <c r="T611" s="270">
        <f t="shared" ref="T611" si="1130">E611*S611</f>
        <v>0</v>
      </c>
    </row>
    <row r="612" spans="1:20" s="43" customFormat="1" ht="12.75" customHeight="1" x14ac:dyDescent="0.2">
      <c r="A612" s="191"/>
      <c r="B612" s="190"/>
      <c r="C612" s="383"/>
      <c r="D612" s="191"/>
      <c r="E612" s="366"/>
      <c r="F612" s="218"/>
      <c r="G612" s="194"/>
      <c r="H612" s="198"/>
      <c r="I612" s="194"/>
      <c r="J612" s="198"/>
      <c r="K612" s="47"/>
      <c r="L612" s="47"/>
      <c r="M612" s="47"/>
      <c r="N612" s="115"/>
      <c r="O612" s="49">
        <f t="shared" si="1054"/>
        <v>0</v>
      </c>
      <c r="P612" s="198"/>
      <c r="Q612" s="198"/>
      <c r="R612" s="198"/>
      <c r="S612" s="271"/>
      <c r="T612" s="271"/>
    </row>
    <row r="613" spans="1:20" s="43" customFormat="1" ht="12.75" customHeight="1" x14ac:dyDescent="0.2">
      <c r="A613" s="191"/>
      <c r="B613" s="190"/>
      <c r="C613" s="383"/>
      <c r="D613" s="191"/>
      <c r="E613" s="366"/>
      <c r="F613" s="218"/>
      <c r="G613" s="194"/>
      <c r="H613" s="198"/>
      <c r="I613" s="194"/>
      <c r="J613" s="198"/>
      <c r="K613" s="47"/>
      <c r="L613" s="47"/>
      <c r="M613" s="10"/>
      <c r="N613" s="115"/>
      <c r="O613" s="49">
        <f t="shared" si="1054"/>
        <v>0</v>
      </c>
      <c r="P613" s="198"/>
      <c r="Q613" s="198"/>
      <c r="R613" s="198"/>
      <c r="S613" s="271"/>
      <c r="T613" s="271"/>
    </row>
    <row r="614" spans="1:20" s="43" customFormat="1" ht="12.75" customHeight="1" x14ac:dyDescent="0.2">
      <c r="A614" s="191"/>
      <c r="B614" s="190"/>
      <c r="C614" s="383"/>
      <c r="D614" s="191"/>
      <c r="E614" s="366"/>
      <c r="F614" s="219"/>
      <c r="G614" s="194"/>
      <c r="H614" s="199"/>
      <c r="I614" s="194"/>
      <c r="J614" s="199"/>
      <c r="K614" s="47"/>
      <c r="L614" s="47"/>
      <c r="M614" s="47"/>
      <c r="N614" s="115"/>
      <c r="O614" s="49">
        <f t="shared" si="1054"/>
        <v>0</v>
      </c>
      <c r="P614" s="199"/>
      <c r="Q614" s="199"/>
      <c r="R614" s="199"/>
      <c r="S614" s="272"/>
      <c r="T614" s="272"/>
    </row>
    <row r="615" spans="1:20" s="43" customFormat="1" ht="12.75" customHeight="1" x14ac:dyDescent="0.2">
      <c r="A615" s="191">
        <v>1</v>
      </c>
      <c r="B615" s="190" t="s">
        <v>295</v>
      </c>
      <c r="C615" s="190" t="s">
        <v>1381</v>
      </c>
      <c r="D615" s="191" t="s">
        <v>1382</v>
      </c>
      <c r="E615" s="193">
        <v>7.0000000000000007E-2</v>
      </c>
      <c r="F615" s="217">
        <f t="shared" ref="F615" si="1131">H615+J615+R615</f>
        <v>118.66808724264001</v>
      </c>
      <c r="G615" s="194">
        <v>13.8</v>
      </c>
      <c r="H615" s="197">
        <f t="shared" ref="H615" si="1132">G615*$P$8/1000</f>
        <v>26.202060000000003</v>
      </c>
      <c r="I615" s="194">
        <v>32.1</v>
      </c>
      <c r="J615" s="197">
        <f t="shared" ref="J615" si="1133">I615*$P$9/1000</f>
        <v>75.604167000000004</v>
      </c>
      <c r="K615" s="47" t="s">
        <v>59</v>
      </c>
      <c r="L615" s="47" t="s">
        <v>30</v>
      </c>
      <c r="M615" s="47">
        <v>2.4</v>
      </c>
      <c r="N615" s="115">
        <v>0.80600000000000005</v>
      </c>
      <c r="O615" s="49">
        <f t="shared" si="1054"/>
        <v>1.9344000000000001</v>
      </c>
      <c r="P615" s="197">
        <f t="shared" ref="P615" si="1134">E615*F615</f>
        <v>8.3067661069848011</v>
      </c>
      <c r="Q615" s="197">
        <f t="shared" ref="Q615" si="1135">SUM(O615:O618)</f>
        <v>14.892200000000001</v>
      </c>
      <c r="R615" s="197">
        <f t="shared" ref="R615" si="1136">Q615*1.02*1.05*$R$14</f>
        <v>16.861860242639999</v>
      </c>
      <c r="S615" s="270">
        <f t="shared" ref="S615" si="1137">F615*$S$21</f>
        <v>135.8285298415488</v>
      </c>
      <c r="T615" s="270">
        <f t="shared" ref="T615" si="1138">E615*S615</f>
        <v>9.5079970889084162</v>
      </c>
    </row>
    <row r="616" spans="1:20" s="43" customFormat="1" ht="12.75" customHeight="1" x14ac:dyDescent="0.2">
      <c r="A616" s="191"/>
      <c r="B616" s="190"/>
      <c r="C616" s="190"/>
      <c r="D616" s="191"/>
      <c r="E616" s="193"/>
      <c r="F616" s="218"/>
      <c r="G616" s="194"/>
      <c r="H616" s="198"/>
      <c r="I616" s="194"/>
      <c r="J616" s="198"/>
      <c r="K616" s="47" t="s">
        <v>472</v>
      </c>
      <c r="L616" s="47" t="s">
        <v>30</v>
      </c>
      <c r="M616" s="47">
        <v>13.4</v>
      </c>
      <c r="N616" s="115">
        <v>0.96699999999999997</v>
      </c>
      <c r="O616" s="49">
        <f t="shared" si="1054"/>
        <v>12.957800000000001</v>
      </c>
      <c r="P616" s="198"/>
      <c r="Q616" s="198"/>
      <c r="R616" s="198"/>
      <c r="S616" s="271"/>
      <c r="T616" s="271"/>
    </row>
    <row r="617" spans="1:20" s="43" customFormat="1" ht="12.75" customHeight="1" x14ac:dyDescent="0.2">
      <c r="A617" s="191"/>
      <c r="B617" s="190"/>
      <c r="C617" s="190"/>
      <c r="D617" s="191"/>
      <c r="E617" s="193"/>
      <c r="F617" s="218"/>
      <c r="G617" s="194"/>
      <c r="H617" s="198"/>
      <c r="I617" s="194"/>
      <c r="J617" s="198"/>
      <c r="K617" s="47"/>
      <c r="L617" s="47"/>
      <c r="M617" s="10"/>
      <c r="N617" s="115"/>
      <c r="O617" s="49">
        <f t="shared" si="1054"/>
        <v>0</v>
      </c>
      <c r="P617" s="198"/>
      <c r="Q617" s="198"/>
      <c r="R617" s="198"/>
      <c r="S617" s="271"/>
      <c r="T617" s="271"/>
    </row>
    <row r="618" spans="1:20" s="43" customFormat="1" ht="12.75" customHeight="1" x14ac:dyDescent="0.2">
      <c r="A618" s="191"/>
      <c r="B618" s="190"/>
      <c r="C618" s="190"/>
      <c r="D618" s="191"/>
      <c r="E618" s="193"/>
      <c r="F618" s="219"/>
      <c r="G618" s="194"/>
      <c r="H618" s="199"/>
      <c r="I618" s="194"/>
      <c r="J618" s="199"/>
      <c r="K618" s="47"/>
      <c r="L618" s="47"/>
      <c r="M618" s="47"/>
      <c r="N618" s="115"/>
      <c r="O618" s="49">
        <f t="shared" si="1054"/>
        <v>0</v>
      </c>
      <c r="P618" s="199"/>
      <c r="Q618" s="199"/>
      <c r="R618" s="199"/>
      <c r="S618" s="272"/>
      <c r="T618" s="272"/>
    </row>
    <row r="619" spans="1:20" s="43" customFormat="1" ht="12.75" customHeight="1" x14ac:dyDescent="0.2">
      <c r="A619" s="191">
        <v>2</v>
      </c>
      <c r="B619" s="190" t="s">
        <v>46</v>
      </c>
      <c r="C619" s="190" t="s">
        <v>1383</v>
      </c>
      <c r="D619" s="191" t="s">
        <v>30</v>
      </c>
      <c r="E619" s="192">
        <v>66.5</v>
      </c>
      <c r="F619" s="217">
        <f t="shared" ref="F619" si="1139">H619+J619+R619</f>
        <v>0.40093369092000003</v>
      </c>
      <c r="G619" s="194"/>
      <c r="H619" s="197">
        <f t="shared" ref="H619" si="1140">G619*$P$8/1000</f>
        <v>0</v>
      </c>
      <c r="I619" s="194"/>
      <c r="J619" s="197">
        <f t="shared" ref="J619" si="1141">I619*$P$9/1000</f>
        <v>0</v>
      </c>
      <c r="K619" s="47" t="s">
        <v>49</v>
      </c>
      <c r="L619" s="115" t="s">
        <v>30</v>
      </c>
      <c r="M619" s="115">
        <v>1</v>
      </c>
      <c r="N619" s="115">
        <v>0.35410000000000003</v>
      </c>
      <c r="O619" s="49">
        <f t="shared" si="1054"/>
        <v>0.35410000000000003</v>
      </c>
      <c r="P619" s="197">
        <f t="shared" ref="P619" si="1142">E619*F619</f>
        <v>26.662090446180002</v>
      </c>
      <c r="Q619" s="197">
        <f t="shared" ref="Q619" si="1143">SUM(O619:O622)</f>
        <v>0.35410000000000003</v>
      </c>
      <c r="R619" s="197">
        <f t="shared" ref="R619" si="1144">Q619*1.02*1.05*$R$14</f>
        <v>0.40093369092000003</v>
      </c>
      <c r="S619" s="270">
        <f t="shared" ref="S619" si="1145">F619*$S$21</f>
        <v>0.45891220687040374</v>
      </c>
      <c r="T619" s="270">
        <f t="shared" ref="T619" si="1146">E619*S619</f>
        <v>30.51766175688185</v>
      </c>
    </row>
    <row r="620" spans="1:20" s="43" customFormat="1" ht="12.75" customHeight="1" x14ac:dyDescent="0.2">
      <c r="A620" s="191"/>
      <c r="B620" s="190"/>
      <c r="C620" s="190"/>
      <c r="D620" s="191"/>
      <c r="E620" s="192"/>
      <c r="F620" s="218"/>
      <c r="G620" s="194"/>
      <c r="H620" s="198"/>
      <c r="I620" s="194"/>
      <c r="J620" s="198"/>
      <c r="K620" s="47"/>
      <c r="L620" s="47"/>
      <c r="M620" s="47"/>
      <c r="N620" s="115"/>
      <c r="O620" s="49">
        <f t="shared" si="1054"/>
        <v>0</v>
      </c>
      <c r="P620" s="198"/>
      <c r="Q620" s="198"/>
      <c r="R620" s="198"/>
      <c r="S620" s="271"/>
      <c r="T620" s="271"/>
    </row>
    <row r="621" spans="1:20" s="43" customFormat="1" ht="12.75" customHeight="1" x14ac:dyDescent="0.2">
      <c r="A621" s="191"/>
      <c r="B621" s="190"/>
      <c r="C621" s="190"/>
      <c r="D621" s="191"/>
      <c r="E621" s="192"/>
      <c r="F621" s="218"/>
      <c r="G621" s="194"/>
      <c r="H621" s="198"/>
      <c r="I621" s="194"/>
      <c r="J621" s="198"/>
      <c r="K621" s="47"/>
      <c r="L621" s="47"/>
      <c r="M621" s="10"/>
      <c r="N621" s="115"/>
      <c r="O621" s="49">
        <f t="shared" si="1054"/>
        <v>0</v>
      </c>
      <c r="P621" s="198"/>
      <c r="Q621" s="198"/>
      <c r="R621" s="198"/>
      <c r="S621" s="271"/>
      <c r="T621" s="271"/>
    </row>
    <row r="622" spans="1:20" s="43" customFormat="1" ht="12.75" customHeight="1" x14ac:dyDescent="0.2">
      <c r="A622" s="191"/>
      <c r="B622" s="190"/>
      <c r="C622" s="190"/>
      <c r="D622" s="191"/>
      <c r="E622" s="192"/>
      <c r="F622" s="219"/>
      <c r="G622" s="194"/>
      <c r="H622" s="199"/>
      <c r="I622" s="194"/>
      <c r="J622" s="199"/>
      <c r="K622" s="47"/>
      <c r="L622" s="47"/>
      <c r="M622" s="47"/>
      <c r="N622" s="115"/>
      <c r="O622" s="49">
        <f t="shared" si="1054"/>
        <v>0</v>
      </c>
      <c r="P622" s="199"/>
      <c r="Q622" s="199"/>
      <c r="R622" s="199"/>
      <c r="S622" s="272"/>
      <c r="T622" s="272"/>
    </row>
    <row r="623" spans="1:20" s="43" customFormat="1" ht="12.75" customHeight="1" x14ac:dyDescent="0.2">
      <c r="A623" s="191">
        <v>3</v>
      </c>
      <c r="B623" s="190" t="s">
        <v>46</v>
      </c>
      <c r="C623" s="190" t="s">
        <v>1384</v>
      </c>
      <c r="D623" s="191" t="s">
        <v>30</v>
      </c>
      <c r="E623" s="192">
        <v>0.6</v>
      </c>
      <c r="F623" s="217">
        <f t="shared" ref="F623" si="1147">H623+J623+R623</f>
        <v>0.43659991871999998</v>
      </c>
      <c r="G623" s="194"/>
      <c r="H623" s="197">
        <f t="shared" ref="H623" si="1148">G623*$P$8/1000</f>
        <v>0</v>
      </c>
      <c r="I623" s="194"/>
      <c r="J623" s="197">
        <f t="shared" ref="J623" si="1149">I623*$P$9/1000</f>
        <v>0</v>
      </c>
      <c r="K623" s="47" t="s">
        <v>49</v>
      </c>
      <c r="L623" s="115" t="s">
        <v>30</v>
      </c>
      <c r="M623" s="115">
        <v>1</v>
      </c>
      <c r="N623" s="115">
        <v>0.3856</v>
      </c>
      <c r="O623" s="49">
        <f t="shared" si="1054"/>
        <v>0.3856</v>
      </c>
      <c r="P623" s="197">
        <f t="shared" ref="P623" si="1150">E623*F623</f>
        <v>0.261959951232</v>
      </c>
      <c r="Q623" s="197">
        <f t="shared" ref="Q623" si="1151">SUM(O623:O626)</f>
        <v>0.3856</v>
      </c>
      <c r="R623" s="197">
        <f t="shared" ref="R623" si="1152">Q623*1.02*1.05*$R$14</f>
        <v>0.43659991871999998</v>
      </c>
      <c r="S623" s="270">
        <f t="shared" ref="S623" si="1153">F623*$S$21</f>
        <v>0.49973608294049043</v>
      </c>
      <c r="T623" s="270">
        <f t="shared" ref="T623" si="1154">E623*S623</f>
        <v>0.29984164976429423</v>
      </c>
    </row>
    <row r="624" spans="1:20" s="43" customFormat="1" ht="12.75" customHeight="1" x14ac:dyDescent="0.2">
      <c r="A624" s="191"/>
      <c r="B624" s="190"/>
      <c r="C624" s="190"/>
      <c r="D624" s="191"/>
      <c r="E624" s="192"/>
      <c r="F624" s="218"/>
      <c r="G624" s="194"/>
      <c r="H624" s="198"/>
      <c r="I624" s="194"/>
      <c r="J624" s="198"/>
      <c r="K624" s="47"/>
      <c r="L624" s="47"/>
      <c r="M624" s="47"/>
      <c r="N624" s="115"/>
      <c r="O624" s="49">
        <f t="shared" si="1054"/>
        <v>0</v>
      </c>
      <c r="P624" s="198"/>
      <c r="Q624" s="198"/>
      <c r="R624" s="198"/>
      <c r="S624" s="271"/>
      <c r="T624" s="271"/>
    </row>
    <row r="625" spans="1:20" s="43" customFormat="1" ht="12.75" customHeight="1" x14ac:dyDescent="0.2">
      <c r="A625" s="191"/>
      <c r="B625" s="190"/>
      <c r="C625" s="190"/>
      <c r="D625" s="191"/>
      <c r="E625" s="192"/>
      <c r="F625" s="218"/>
      <c r="G625" s="194"/>
      <c r="H625" s="198"/>
      <c r="I625" s="194"/>
      <c r="J625" s="198"/>
      <c r="K625" s="47"/>
      <c r="L625" s="47"/>
      <c r="M625" s="10"/>
      <c r="N625" s="115"/>
      <c r="O625" s="49">
        <f t="shared" si="1054"/>
        <v>0</v>
      </c>
      <c r="P625" s="198"/>
      <c r="Q625" s="198"/>
      <c r="R625" s="198"/>
      <c r="S625" s="271"/>
      <c r="T625" s="271"/>
    </row>
    <row r="626" spans="1:20" s="43" customFormat="1" ht="12.75" customHeight="1" x14ac:dyDescent="0.2">
      <c r="A626" s="191"/>
      <c r="B626" s="190"/>
      <c r="C626" s="190"/>
      <c r="D626" s="191"/>
      <c r="E626" s="192"/>
      <c r="F626" s="219"/>
      <c r="G626" s="194"/>
      <c r="H626" s="199"/>
      <c r="I626" s="194"/>
      <c r="J626" s="199"/>
      <c r="K626" s="47"/>
      <c r="L626" s="47"/>
      <c r="M626" s="47"/>
      <c r="N626" s="115"/>
      <c r="O626" s="49">
        <f t="shared" si="1054"/>
        <v>0</v>
      </c>
      <c r="P626" s="199"/>
      <c r="Q626" s="199"/>
      <c r="R626" s="199"/>
      <c r="S626" s="272"/>
      <c r="T626" s="272"/>
    </row>
    <row r="627" spans="1:20" s="43" customFormat="1" ht="12.75" customHeight="1" x14ac:dyDescent="0.2">
      <c r="A627" s="191">
        <v>4</v>
      </c>
      <c r="B627" s="190" t="s">
        <v>46</v>
      </c>
      <c r="C627" s="190" t="s">
        <v>1385</v>
      </c>
      <c r="D627" s="191" t="s">
        <v>27</v>
      </c>
      <c r="E627" s="366">
        <v>20</v>
      </c>
      <c r="F627" s="217">
        <f t="shared" ref="F627" si="1155">H627+J627+R627</f>
        <v>0.12454873200000001</v>
      </c>
      <c r="G627" s="194"/>
      <c r="H627" s="197">
        <f t="shared" ref="H627" si="1156">G627*$P$8/1000</f>
        <v>0</v>
      </c>
      <c r="I627" s="194"/>
      <c r="J627" s="197">
        <f t="shared" ref="J627" si="1157">I627*$P$9/1000</f>
        <v>0</v>
      </c>
      <c r="K627" s="47" t="s">
        <v>1386</v>
      </c>
      <c r="L627" s="115" t="s">
        <v>27</v>
      </c>
      <c r="M627" s="115">
        <v>1</v>
      </c>
      <c r="N627" s="115">
        <v>0.11</v>
      </c>
      <c r="O627" s="49">
        <f t="shared" si="1054"/>
        <v>0.11</v>
      </c>
      <c r="P627" s="197">
        <f t="shared" ref="P627" si="1158">E627*F627</f>
        <v>2.4909746400000001</v>
      </c>
      <c r="Q627" s="197">
        <f t="shared" ref="Q627" si="1159">SUM(O627:O630)</f>
        <v>0.11</v>
      </c>
      <c r="R627" s="197">
        <f t="shared" ref="R627" si="1160">Q627*1.02*1.05*$R$14</f>
        <v>0.12454873200000001</v>
      </c>
      <c r="S627" s="270">
        <f t="shared" ref="S627" si="1161">F627*$S$21</f>
        <v>0.14255956722887436</v>
      </c>
      <c r="T627" s="270">
        <f t="shared" ref="T627" si="1162">E627*S627</f>
        <v>2.8511913445774875</v>
      </c>
    </row>
    <row r="628" spans="1:20" s="43" customFormat="1" ht="12.75" customHeight="1" x14ac:dyDescent="0.2">
      <c r="A628" s="191"/>
      <c r="B628" s="190"/>
      <c r="C628" s="190"/>
      <c r="D628" s="191"/>
      <c r="E628" s="366"/>
      <c r="F628" s="218"/>
      <c r="G628" s="194"/>
      <c r="H628" s="198"/>
      <c r="I628" s="194"/>
      <c r="J628" s="198"/>
      <c r="K628" s="47"/>
      <c r="L628" s="47"/>
      <c r="M628" s="47"/>
      <c r="N628" s="115"/>
      <c r="O628" s="49">
        <f t="shared" si="1054"/>
        <v>0</v>
      </c>
      <c r="P628" s="198"/>
      <c r="Q628" s="198"/>
      <c r="R628" s="198"/>
      <c r="S628" s="271"/>
      <c r="T628" s="271"/>
    </row>
    <row r="629" spans="1:20" s="43" customFormat="1" ht="12.75" customHeight="1" x14ac:dyDescent="0.2">
      <c r="A629" s="191"/>
      <c r="B629" s="190"/>
      <c r="C629" s="190"/>
      <c r="D629" s="191"/>
      <c r="E629" s="366"/>
      <c r="F629" s="218"/>
      <c r="G629" s="194"/>
      <c r="H629" s="198"/>
      <c r="I629" s="194"/>
      <c r="J629" s="198"/>
      <c r="K629" s="47"/>
      <c r="L629" s="47"/>
      <c r="M629" s="10"/>
      <c r="N629" s="115"/>
      <c r="O629" s="49">
        <f t="shared" si="1054"/>
        <v>0</v>
      </c>
      <c r="P629" s="198"/>
      <c r="Q629" s="198"/>
      <c r="R629" s="198"/>
      <c r="S629" s="271"/>
      <c r="T629" s="271"/>
    </row>
    <row r="630" spans="1:20" s="43" customFormat="1" ht="12.75" customHeight="1" x14ac:dyDescent="0.2">
      <c r="A630" s="191"/>
      <c r="B630" s="190"/>
      <c r="C630" s="190"/>
      <c r="D630" s="191"/>
      <c r="E630" s="366"/>
      <c r="F630" s="219"/>
      <c r="G630" s="194"/>
      <c r="H630" s="199"/>
      <c r="I630" s="194"/>
      <c r="J630" s="199"/>
      <c r="K630" s="47"/>
      <c r="L630" s="47"/>
      <c r="M630" s="47"/>
      <c r="N630" s="115"/>
      <c r="O630" s="49">
        <f t="shared" si="1054"/>
        <v>0</v>
      </c>
      <c r="P630" s="199"/>
      <c r="Q630" s="199"/>
      <c r="R630" s="199"/>
      <c r="S630" s="272"/>
      <c r="T630" s="272"/>
    </row>
    <row r="631" spans="1:20" s="43" customFormat="1" ht="12.75" customHeight="1" x14ac:dyDescent="0.2">
      <c r="A631" s="191">
        <v>5</v>
      </c>
      <c r="B631" s="190" t="s">
        <v>538</v>
      </c>
      <c r="C631" s="190" t="s">
        <v>1387</v>
      </c>
      <c r="D631" s="191" t="s">
        <v>39</v>
      </c>
      <c r="E631" s="192">
        <v>7.3</v>
      </c>
      <c r="F631" s="217">
        <f t="shared" ref="F631" si="1163">H631+J631+R631</f>
        <v>0.91898776709279995</v>
      </c>
      <c r="G631" s="194">
        <v>0.35099999999999998</v>
      </c>
      <c r="H631" s="195">
        <f t="shared" ref="H631" si="1164">G631*$P$8/1000</f>
        <v>0.66644369999999997</v>
      </c>
      <c r="I631" s="201"/>
      <c r="J631" s="197">
        <f t="shared" ref="J631" si="1165">I631*$P$9/1000</f>
        <v>0</v>
      </c>
      <c r="K631" s="47" t="s">
        <v>51</v>
      </c>
      <c r="L631" s="47" t="s">
        <v>30</v>
      </c>
      <c r="M631" s="47">
        <v>0.13600000000000001</v>
      </c>
      <c r="N631" s="20">
        <v>1.012</v>
      </c>
      <c r="O631" s="49">
        <f t="shared" si="1054"/>
        <v>0.137632</v>
      </c>
      <c r="P631" s="197">
        <f t="shared" ref="P631" si="1166">E631*F631</f>
        <v>6.7086106997774397</v>
      </c>
      <c r="Q631" s="197">
        <f t="shared" ref="Q631" si="1167">SUM(O631:O634)</f>
        <v>0.22304399999999999</v>
      </c>
      <c r="R631" s="197">
        <f t="shared" ref="R631" si="1168">Q631*1.02*1.05*$R$14</f>
        <v>0.25254406709279997</v>
      </c>
      <c r="S631" s="270">
        <f t="shared" ref="S631" si="1169">F631*$S$21</f>
        <v>1.0518814303575499</v>
      </c>
      <c r="T631" s="270">
        <f t="shared" ref="T631" si="1170">E631*S631</f>
        <v>7.6787344416101142</v>
      </c>
    </row>
    <row r="632" spans="1:20" s="43" customFormat="1" ht="12.75" customHeight="1" x14ac:dyDescent="0.2">
      <c r="A632" s="191"/>
      <c r="B632" s="190"/>
      <c r="C632" s="190"/>
      <c r="D632" s="191"/>
      <c r="E632" s="192"/>
      <c r="F632" s="218"/>
      <c r="G632" s="194"/>
      <c r="H632" s="195"/>
      <c r="I632" s="201"/>
      <c r="J632" s="198"/>
      <c r="K632" s="47" t="s">
        <v>53</v>
      </c>
      <c r="L632" s="47" t="s">
        <v>30</v>
      </c>
      <c r="M632" s="47">
        <v>8.5999999999999993E-2</v>
      </c>
      <c r="N632" s="115">
        <v>0.79700000000000004</v>
      </c>
      <c r="O632" s="49">
        <f t="shared" si="1054"/>
        <v>6.8541999999999992E-2</v>
      </c>
      <c r="P632" s="198"/>
      <c r="Q632" s="198"/>
      <c r="R632" s="198"/>
      <c r="S632" s="271"/>
      <c r="T632" s="271"/>
    </row>
    <row r="633" spans="1:20" ht="12.75" customHeight="1" x14ac:dyDescent="0.2">
      <c r="A633" s="191"/>
      <c r="B633" s="190"/>
      <c r="C633" s="190"/>
      <c r="D633" s="191"/>
      <c r="E633" s="192"/>
      <c r="F633" s="218"/>
      <c r="G633" s="194"/>
      <c r="H633" s="195"/>
      <c r="I633" s="201"/>
      <c r="J633" s="198"/>
      <c r="K633" s="47" t="s">
        <v>52</v>
      </c>
      <c r="L633" s="47" t="s">
        <v>30</v>
      </c>
      <c r="M633" s="50">
        <v>2.41E-2</v>
      </c>
      <c r="N633" s="20">
        <v>0.7</v>
      </c>
      <c r="O633" s="49">
        <f t="shared" si="1054"/>
        <v>1.687E-2</v>
      </c>
      <c r="P633" s="198"/>
      <c r="Q633" s="198"/>
      <c r="R633" s="198"/>
      <c r="S633" s="271"/>
      <c r="T633" s="271"/>
    </row>
    <row r="634" spans="1:20" ht="12.75" customHeight="1" x14ac:dyDescent="0.2">
      <c r="A634" s="191"/>
      <c r="B634" s="190"/>
      <c r="C634" s="190"/>
      <c r="D634" s="191"/>
      <c r="E634" s="192"/>
      <c r="F634" s="219"/>
      <c r="G634" s="194"/>
      <c r="H634" s="195"/>
      <c r="I634" s="201"/>
      <c r="J634" s="199"/>
      <c r="K634" s="47"/>
      <c r="L634" s="47"/>
      <c r="M634" s="47"/>
      <c r="N634" s="115"/>
      <c r="O634" s="49">
        <f t="shared" si="1054"/>
        <v>0</v>
      </c>
      <c r="P634" s="199"/>
      <c r="Q634" s="199"/>
      <c r="R634" s="199"/>
      <c r="S634" s="272"/>
      <c r="T634" s="272"/>
    </row>
    <row r="635" spans="1:20" ht="12.75" customHeight="1" x14ac:dyDescent="0.2">
      <c r="A635" s="191">
        <v>6</v>
      </c>
      <c r="B635" s="221" t="s">
        <v>141</v>
      </c>
      <c r="C635" s="230" t="s">
        <v>247</v>
      </c>
      <c r="D635" s="221" t="s">
        <v>142</v>
      </c>
      <c r="E635" s="192">
        <v>16</v>
      </c>
      <c r="F635" s="217">
        <f t="shared" ref="F635" si="1171">H635+J635+R635</f>
        <v>5.8881750000000004</v>
      </c>
      <c r="G635" s="194"/>
      <c r="H635" s="195">
        <f t="shared" ref="H635" si="1172">G635*$P$8/1000</f>
        <v>0</v>
      </c>
      <c r="I635" s="194">
        <v>2.5</v>
      </c>
      <c r="J635" s="197">
        <f t="shared" ref="J635" si="1173">I635*$P$9/1000</f>
        <v>5.8881750000000004</v>
      </c>
      <c r="K635" s="47"/>
      <c r="L635" s="47"/>
      <c r="M635" s="47"/>
      <c r="N635" s="115"/>
      <c r="O635" s="49">
        <f t="shared" si="1054"/>
        <v>0</v>
      </c>
      <c r="P635" s="197">
        <f t="shared" ref="P635" si="1174">E635*F635</f>
        <v>94.210800000000006</v>
      </c>
      <c r="Q635" s="197">
        <f t="shared" ref="Q635" si="1175">SUM(O635:O638)</f>
        <v>0</v>
      </c>
      <c r="R635" s="197">
        <f t="shared" ref="R635" si="1176">Q635*1.02*1.05*$R$14</f>
        <v>0</v>
      </c>
      <c r="S635" s="270">
        <f t="shared" ref="S635" si="1177">F635*$S$21</f>
        <v>6.7396565688671748</v>
      </c>
      <c r="T635" s="270">
        <f t="shared" ref="T635" si="1178">E635*S635</f>
        <v>107.8345051018748</v>
      </c>
    </row>
    <row r="636" spans="1:20" ht="12.75" customHeight="1" x14ac:dyDescent="0.2">
      <c r="A636" s="191"/>
      <c r="B636" s="222"/>
      <c r="C636" s="230"/>
      <c r="D636" s="188"/>
      <c r="E636" s="192"/>
      <c r="F636" s="218"/>
      <c r="G636" s="194"/>
      <c r="H636" s="195"/>
      <c r="I636" s="194"/>
      <c r="J636" s="198"/>
      <c r="K636" s="47"/>
      <c r="L636" s="47"/>
      <c r="M636" s="47"/>
      <c r="N636" s="115"/>
      <c r="O636" s="49">
        <f t="shared" si="1054"/>
        <v>0</v>
      </c>
      <c r="P636" s="198"/>
      <c r="Q636" s="198"/>
      <c r="R636" s="198"/>
      <c r="S636" s="271"/>
      <c r="T636" s="271"/>
    </row>
    <row r="637" spans="1:20" ht="12.75" customHeight="1" x14ac:dyDescent="0.2">
      <c r="A637" s="191"/>
      <c r="B637" s="222"/>
      <c r="C637" s="230"/>
      <c r="D637" s="188"/>
      <c r="E637" s="192"/>
      <c r="F637" s="218"/>
      <c r="G637" s="194"/>
      <c r="H637" s="195"/>
      <c r="I637" s="194"/>
      <c r="J637" s="198"/>
      <c r="K637" s="47"/>
      <c r="L637" s="47"/>
      <c r="M637" s="50"/>
      <c r="N637" s="117"/>
      <c r="O637" s="49">
        <f t="shared" ref="O637:O700" si="1179">M637*N637</f>
        <v>0</v>
      </c>
      <c r="P637" s="198"/>
      <c r="Q637" s="198"/>
      <c r="R637" s="198"/>
      <c r="S637" s="271"/>
      <c r="T637" s="271"/>
    </row>
    <row r="638" spans="1:20" ht="12.75" customHeight="1" x14ac:dyDescent="0.2">
      <c r="A638" s="191"/>
      <c r="B638" s="223"/>
      <c r="C638" s="230"/>
      <c r="D638" s="189"/>
      <c r="E638" s="192"/>
      <c r="F638" s="219"/>
      <c r="G638" s="194"/>
      <c r="H638" s="195"/>
      <c r="I638" s="194"/>
      <c r="J638" s="199"/>
      <c r="K638" s="47"/>
      <c r="L638" s="47"/>
      <c r="M638" s="47"/>
      <c r="N638" s="115"/>
      <c r="O638" s="49">
        <f t="shared" si="1179"/>
        <v>0</v>
      </c>
      <c r="P638" s="199"/>
      <c r="Q638" s="199"/>
      <c r="R638" s="199"/>
      <c r="S638" s="272"/>
      <c r="T638" s="272"/>
    </row>
    <row r="639" spans="1:20" ht="12.75" customHeight="1" x14ac:dyDescent="0.2">
      <c r="A639" s="241"/>
      <c r="B639" s="250"/>
      <c r="C639" s="311" t="s">
        <v>547</v>
      </c>
      <c r="D639" s="307"/>
      <c r="E639" s="376"/>
      <c r="F639" s="295">
        <f t="shared" ref="F639" si="1180">H639+J639+R639</f>
        <v>0</v>
      </c>
      <c r="G639" s="254"/>
      <c r="H639" s="270">
        <f t="shared" ref="H639" si="1181">G639*$P$8/1000</f>
        <v>0</v>
      </c>
      <c r="I639" s="254"/>
      <c r="J639" s="270">
        <f t="shared" ref="J639:J667" si="1182">I639*$P$9/1000</f>
        <v>0</v>
      </c>
      <c r="K639" s="55"/>
      <c r="L639" s="55"/>
      <c r="M639" s="55"/>
      <c r="N639" s="122"/>
      <c r="O639" s="45">
        <f t="shared" si="1179"/>
        <v>0</v>
      </c>
      <c r="P639" s="270">
        <f t="shared" ref="P639" si="1183">E639*F639</f>
        <v>0</v>
      </c>
      <c r="Q639" s="270">
        <f t="shared" ref="Q639" si="1184">SUM(O639:O642)</f>
        <v>0</v>
      </c>
      <c r="R639" s="270">
        <f t="shared" ref="R639" si="1185">Q639*1.02*1.05*$R$14</f>
        <v>0</v>
      </c>
      <c r="S639" s="270">
        <f t="shared" ref="S639" si="1186">F639*$S$21</f>
        <v>0</v>
      </c>
      <c r="T639" s="270">
        <f t="shared" ref="T639" si="1187">E639*S639</f>
        <v>0</v>
      </c>
    </row>
    <row r="640" spans="1:20" ht="12.75" customHeight="1" x14ac:dyDescent="0.2">
      <c r="A640" s="241"/>
      <c r="B640" s="250"/>
      <c r="C640" s="311"/>
      <c r="D640" s="307"/>
      <c r="E640" s="376"/>
      <c r="F640" s="296"/>
      <c r="G640" s="255"/>
      <c r="H640" s="271"/>
      <c r="I640" s="255"/>
      <c r="J640" s="271"/>
      <c r="K640" s="55"/>
      <c r="L640" s="55"/>
      <c r="M640" s="55"/>
      <c r="N640" s="122"/>
      <c r="O640" s="45">
        <f t="shared" si="1179"/>
        <v>0</v>
      </c>
      <c r="P640" s="271"/>
      <c r="Q640" s="271"/>
      <c r="R640" s="271"/>
      <c r="S640" s="271"/>
      <c r="T640" s="271"/>
    </row>
    <row r="641" spans="1:20" ht="12.75" customHeight="1" x14ac:dyDescent="0.2">
      <c r="A641" s="241"/>
      <c r="B641" s="250"/>
      <c r="C641" s="311"/>
      <c r="D641" s="307"/>
      <c r="E641" s="376"/>
      <c r="F641" s="296"/>
      <c r="G641" s="255"/>
      <c r="H641" s="271"/>
      <c r="I641" s="255"/>
      <c r="J641" s="271"/>
      <c r="K641" s="55"/>
      <c r="L641" s="55"/>
      <c r="M641" s="55"/>
      <c r="N641" s="122"/>
      <c r="O641" s="45">
        <f t="shared" si="1179"/>
        <v>0</v>
      </c>
      <c r="P641" s="271"/>
      <c r="Q641" s="271"/>
      <c r="R641" s="271"/>
      <c r="S641" s="271"/>
      <c r="T641" s="271"/>
    </row>
    <row r="642" spans="1:20" ht="12.75" customHeight="1" x14ac:dyDescent="0.2">
      <c r="A642" s="241"/>
      <c r="B642" s="250"/>
      <c r="C642" s="311"/>
      <c r="D642" s="307"/>
      <c r="E642" s="376"/>
      <c r="F642" s="297"/>
      <c r="G642" s="256"/>
      <c r="H642" s="272"/>
      <c r="I642" s="256"/>
      <c r="J642" s="272"/>
      <c r="K642" s="54"/>
      <c r="L642" s="54"/>
      <c r="M642" s="54"/>
      <c r="N642" s="129"/>
      <c r="O642" s="45">
        <f t="shared" si="1179"/>
        <v>0</v>
      </c>
      <c r="P642" s="272"/>
      <c r="Q642" s="272"/>
      <c r="R642" s="272"/>
      <c r="S642" s="272"/>
      <c r="T642" s="272"/>
    </row>
    <row r="643" spans="1:20" ht="12.75" customHeight="1" x14ac:dyDescent="0.2">
      <c r="A643" s="241">
        <v>1</v>
      </c>
      <c r="B643" s="250" t="s">
        <v>478</v>
      </c>
      <c r="C643" s="250" t="s">
        <v>479</v>
      </c>
      <c r="D643" s="307" t="s">
        <v>33</v>
      </c>
      <c r="E643" s="375">
        <v>7.35</v>
      </c>
      <c r="F643" s="295">
        <f t="shared" ref="F643" si="1188">H643+J643+R643</f>
        <v>55.000262716839131</v>
      </c>
      <c r="G643" s="254">
        <v>3.53</v>
      </c>
      <c r="H643" s="270">
        <f t="shared" ref="H643" si="1189">G643*$P$8/1000</f>
        <v>6.7024109999999997</v>
      </c>
      <c r="I643" s="254">
        <v>0.69</v>
      </c>
      <c r="J643" s="270">
        <f t="shared" si="1182"/>
        <v>1.6251362999999999</v>
      </c>
      <c r="K643" s="23" t="s">
        <v>327</v>
      </c>
      <c r="L643" s="23" t="s">
        <v>33</v>
      </c>
      <c r="M643" s="23">
        <v>1.02</v>
      </c>
      <c r="N643" s="122">
        <v>27.946999999999999</v>
      </c>
      <c r="O643" s="45">
        <f t="shared" si="1179"/>
        <v>28.505939999999999</v>
      </c>
      <c r="P643" s="270">
        <f t="shared" ref="P643" si="1190">E643*F643</f>
        <v>404.25193096876762</v>
      </c>
      <c r="Q643" s="270">
        <f t="shared" ref="Q643" si="1191">SUM(O643:O646)</f>
        <v>41.220802600000006</v>
      </c>
      <c r="R643" s="270">
        <f t="shared" ref="R643" si="1192">Q643*1.02*1.05*$R$14</f>
        <v>46.672715416839132</v>
      </c>
      <c r="S643" s="270">
        <f t="shared" ref="S643" si="1193">F643*$S$21</f>
        <v>62.953781419364262</v>
      </c>
      <c r="T643" s="270">
        <f t="shared" ref="T643" si="1194">E643*S643</f>
        <v>462.71029343232732</v>
      </c>
    </row>
    <row r="644" spans="1:20" ht="12.75" customHeight="1" x14ac:dyDescent="0.2">
      <c r="A644" s="241"/>
      <c r="B644" s="250"/>
      <c r="C644" s="250"/>
      <c r="D644" s="307"/>
      <c r="E644" s="375"/>
      <c r="F644" s="296"/>
      <c r="G644" s="255"/>
      <c r="H644" s="271"/>
      <c r="I644" s="255"/>
      <c r="J644" s="271"/>
      <c r="K644" s="23" t="s">
        <v>248</v>
      </c>
      <c r="L644" s="23" t="s">
        <v>23</v>
      </c>
      <c r="M644" s="23">
        <v>1.76</v>
      </c>
      <c r="N644" s="122">
        <v>3.5</v>
      </c>
      <c r="O644" s="45">
        <f t="shared" si="1179"/>
        <v>6.16</v>
      </c>
      <c r="P644" s="271"/>
      <c r="Q644" s="271"/>
      <c r="R644" s="271"/>
      <c r="S644" s="271"/>
      <c r="T644" s="271"/>
    </row>
    <row r="645" spans="1:20" ht="12.75" customHeight="1" x14ac:dyDescent="0.2">
      <c r="A645" s="241"/>
      <c r="B645" s="250"/>
      <c r="C645" s="250"/>
      <c r="D645" s="307"/>
      <c r="E645" s="375"/>
      <c r="F645" s="296"/>
      <c r="G645" s="255"/>
      <c r="H645" s="271"/>
      <c r="I645" s="255"/>
      <c r="J645" s="271"/>
      <c r="K645" s="23" t="s">
        <v>249</v>
      </c>
      <c r="L645" s="23" t="s">
        <v>33</v>
      </c>
      <c r="M645" s="24">
        <v>3.6600000000000001E-2</v>
      </c>
      <c r="N645" s="134">
        <v>123.611</v>
      </c>
      <c r="O645" s="45">
        <f t="shared" si="1179"/>
        <v>4.5241626000000004</v>
      </c>
      <c r="P645" s="271"/>
      <c r="Q645" s="271"/>
      <c r="R645" s="271"/>
      <c r="S645" s="271"/>
      <c r="T645" s="271"/>
    </row>
    <row r="646" spans="1:20" ht="12.75" customHeight="1" x14ac:dyDescent="0.2">
      <c r="A646" s="241"/>
      <c r="B646" s="250"/>
      <c r="C646" s="250"/>
      <c r="D646" s="307"/>
      <c r="E646" s="375"/>
      <c r="F646" s="297"/>
      <c r="G646" s="256"/>
      <c r="H646" s="272"/>
      <c r="I646" s="256"/>
      <c r="J646" s="272"/>
      <c r="K646" s="23" t="s">
        <v>472</v>
      </c>
      <c r="L646" s="23" t="s">
        <v>30</v>
      </c>
      <c r="M646" s="23">
        <v>2.1</v>
      </c>
      <c r="N646" s="122">
        <v>0.96699999999999997</v>
      </c>
      <c r="O646" s="45">
        <f t="shared" si="1179"/>
        <v>2.0306999999999999</v>
      </c>
      <c r="P646" s="272"/>
      <c r="Q646" s="272"/>
      <c r="R646" s="272"/>
      <c r="S646" s="272"/>
      <c r="T646" s="272"/>
    </row>
    <row r="647" spans="1:20" ht="12.75" customHeight="1" x14ac:dyDescent="0.2">
      <c r="A647" s="241">
        <v>2</v>
      </c>
      <c r="B647" s="262" t="s">
        <v>46</v>
      </c>
      <c r="C647" s="250" t="s">
        <v>480</v>
      </c>
      <c r="D647" s="276" t="s">
        <v>23</v>
      </c>
      <c r="E647" s="375">
        <v>210</v>
      </c>
      <c r="F647" s="295">
        <f t="shared" ref="F647" si="1195">H647+J647+R647</f>
        <v>1.0190350800000001</v>
      </c>
      <c r="G647" s="377"/>
      <c r="H647" s="270">
        <f t="shared" ref="H647" si="1196">G647*$P$8/1000</f>
        <v>0</v>
      </c>
      <c r="I647" s="378"/>
      <c r="J647" s="270">
        <f t="shared" si="1182"/>
        <v>0</v>
      </c>
      <c r="K647" s="23" t="s">
        <v>113</v>
      </c>
      <c r="L647" s="125" t="s">
        <v>23</v>
      </c>
      <c r="M647" s="23">
        <v>1</v>
      </c>
      <c r="N647" s="122">
        <v>0.9</v>
      </c>
      <c r="O647" s="45">
        <f t="shared" si="1179"/>
        <v>0.9</v>
      </c>
      <c r="P647" s="270">
        <f t="shared" ref="P647" si="1197">E647*F647</f>
        <v>213.99736680000001</v>
      </c>
      <c r="Q647" s="270">
        <f t="shared" ref="Q647" si="1198">SUM(O647:O650)</f>
        <v>0.9</v>
      </c>
      <c r="R647" s="270">
        <f t="shared" ref="R647" si="1199">Q647*1.02*1.05*$R$14</f>
        <v>1.0190350800000001</v>
      </c>
      <c r="S647" s="270">
        <f t="shared" ref="S647" si="1200">F647*$S$21</f>
        <v>1.1663964591453357</v>
      </c>
      <c r="T647" s="270">
        <f t="shared" ref="T647" si="1201">E647*S647</f>
        <v>244.9432564205205</v>
      </c>
    </row>
    <row r="648" spans="1:20" ht="12.75" customHeight="1" x14ac:dyDescent="0.2">
      <c r="A648" s="241"/>
      <c r="B648" s="263"/>
      <c r="C648" s="250"/>
      <c r="D648" s="276"/>
      <c r="E648" s="375"/>
      <c r="F648" s="296"/>
      <c r="G648" s="377"/>
      <c r="H648" s="271"/>
      <c r="I648" s="378"/>
      <c r="J648" s="271"/>
      <c r="K648" s="54"/>
      <c r="L648" s="54"/>
      <c r="M648" s="54"/>
      <c r="N648" s="129"/>
      <c r="O648" s="45">
        <f t="shared" si="1179"/>
        <v>0</v>
      </c>
      <c r="P648" s="271"/>
      <c r="Q648" s="271"/>
      <c r="R648" s="271"/>
      <c r="S648" s="271"/>
      <c r="T648" s="271"/>
    </row>
    <row r="649" spans="1:20" ht="12.75" customHeight="1" x14ac:dyDescent="0.2">
      <c r="A649" s="241"/>
      <c r="B649" s="263"/>
      <c r="C649" s="250"/>
      <c r="D649" s="276"/>
      <c r="E649" s="375"/>
      <c r="F649" s="296"/>
      <c r="G649" s="377"/>
      <c r="H649" s="271"/>
      <c r="I649" s="378"/>
      <c r="J649" s="271"/>
      <c r="K649" s="54"/>
      <c r="L649" s="54"/>
      <c r="M649" s="58"/>
      <c r="N649" s="129"/>
      <c r="O649" s="45">
        <f t="shared" si="1179"/>
        <v>0</v>
      </c>
      <c r="P649" s="271"/>
      <c r="Q649" s="271"/>
      <c r="R649" s="271"/>
      <c r="S649" s="271"/>
      <c r="T649" s="271"/>
    </row>
    <row r="650" spans="1:20" ht="12.75" customHeight="1" x14ac:dyDescent="0.2">
      <c r="A650" s="241"/>
      <c r="B650" s="264"/>
      <c r="C650" s="250"/>
      <c r="D650" s="276"/>
      <c r="E650" s="375"/>
      <c r="F650" s="297"/>
      <c r="G650" s="377"/>
      <c r="H650" s="272"/>
      <c r="I650" s="378"/>
      <c r="J650" s="272"/>
      <c r="K650" s="54"/>
      <c r="L650" s="54"/>
      <c r="M650" s="54"/>
      <c r="N650" s="129"/>
      <c r="O650" s="45">
        <f t="shared" si="1179"/>
        <v>0</v>
      </c>
      <c r="P650" s="272"/>
      <c r="Q650" s="272"/>
      <c r="R650" s="272"/>
      <c r="S650" s="272"/>
      <c r="T650" s="272"/>
    </row>
    <row r="651" spans="1:20" ht="12.75" customHeight="1" x14ac:dyDescent="0.2">
      <c r="A651" s="241">
        <v>3</v>
      </c>
      <c r="B651" s="262" t="s">
        <v>482</v>
      </c>
      <c r="C651" s="250" t="s">
        <v>481</v>
      </c>
      <c r="D651" s="307" t="s">
        <v>33</v>
      </c>
      <c r="E651" s="375">
        <v>41</v>
      </c>
      <c r="F651" s="295">
        <f t="shared" ref="F651" si="1202">H651+J651+R651</f>
        <v>28.398254699999999</v>
      </c>
      <c r="G651" s="377">
        <v>14.2</v>
      </c>
      <c r="H651" s="270">
        <f t="shared" ref="H651" si="1203">G651*$P$8/1000</f>
        <v>26.961539999999999</v>
      </c>
      <c r="I651" s="378">
        <v>0.61</v>
      </c>
      <c r="J651" s="270">
        <f t="shared" si="1182"/>
        <v>1.4367147</v>
      </c>
      <c r="K651" s="54"/>
      <c r="L651" s="54"/>
      <c r="M651" s="60"/>
      <c r="N651" s="129"/>
      <c r="O651" s="45">
        <f t="shared" si="1179"/>
        <v>0</v>
      </c>
      <c r="P651" s="270">
        <f t="shared" ref="P651" si="1204">E651*F651</f>
        <v>1164.3284426999999</v>
      </c>
      <c r="Q651" s="270">
        <f t="shared" ref="Q651" si="1205">SUM(O651:O654)</f>
        <v>0</v>
      </c>
      <c r="R651" s="270">
        <f t="shared" ref="R651" si="1206">Q651*1.02*1.05*$R$14</f>
        <v>0</v>
      </c>
      <c r="S651" s="270">
        <f t="shared" ref="S651" si="1207">F651*$S$21</f>
        <v>32.504890536238833</v>
      </c>
      <c r="T651" s="270">
        <f t="shared" ref="T651" si="1208">E651*S651</f>
        <v>1332.7005119857922</v>
      </c>
    </row>
    <row r="652" spans="1:20" ht="12.75" customHeight="1" x14ac:dyDescent="0.2">
      <c r="A652" s="241"/>
      <c r="B652" s="263"/>
      <c r="C652" s="250"/>
      <c r="D652" s="307"/>
      <c r="E652" s="375"/>
      <c r="F652" s="296"/>
      <c r="G652" s="377"/>
      <c r="H652" s="271"/>
      <c r="I652" s="378"/>
      <c r="J652" s="271"/>
      <c r="K652" s="54"/>
      <c r="L652" s="54"/>
      <c r="M652" s="54"/>
      <c r="N652" s="129"/>
      <c r="O652" s="45">
        <f t="shared" si="1179"/>
        <v>0</v>
      </c>
      <c r="P652" s="271"/>
      <c r="Q652" s="271"/>
      <c r="R652" s="271"/>
      <c r="S652" s="271"/>
      <c r="T652" s="271"/>
    </row>
    <row r="653" spans="1:20" ht="12.75" customHeight="1" x14ac:dyDescent="0.2">
      <c r="A653" s="241"/>
      <c r="B653" s="263"/>
      <c r="C653" s="250"/>
      <c r="D653" s="307"/>
      <c r="E653" s="375"/>
      <c r="F653" s="296"/>
      <c r="G653" s="377"/>
      <c r="H653" s="271"/>
      <c r="I653" s="378"/>
      <c r="J653" s="271"/>
      <c r="K653" s="54"/>
      <c r="L653" s="54"/>
      <c r="M653" s="58"/>
      <c r="N653" s="129"/>
      <c r="O653" s="45">
        <f t="shared" si="1179"/>
        <v>0</v>
      </c>
      <c r="P653" s="271"/>
      <c r="Q653" s="271"/>
      <c r="R653" s="271"/>
      <c r="S653" s="271"/>
      <c r="T653" s="271"/>
    </row>
    <row r="654" spans="1:20" ht="12.75" customHeight="1" x14ac:dyDescent="0.2">
      <c r="A654" s="241"/>
      <c r="B654" s="264"/>
      <c r="C654" s="250"/>
      <c r="D654" s="307"/>
      <c r="E654" s="375"/>
      <c r="F654" s="297"/>
      <c r="G654" s="377"/>
      <c r="H654" s="272"/>
      <c r="I654" s="378"/>
      <c r="J654" s="272"/>
      <c r="K654" s="54"/>
      <c r="L654" s="54"/>
      <c r="M654" s="54"/>
      <c r="N654" s="129"/>
      <c r="O654" s="45">
        <f t="shared" si="1179"/>
        <v>0</v>
      </c>
      <c r="P654" s="272"/>
      <c r="Q654" s="272"/>
      <c r="R654" s="272"/>
      <c r="S654" s="272"/>
      <c r="T654" s="272"/>
    </row>
    <row r="655" spans="1:20" ht="12.75" customHeight="1" x14ac:dyDescent="0.2">
      <c r="A655" s="241">
        <v>4</v>
      </c>
      <c r="B655" s="262" t="s">
        <v>46</v>
      </c>
      <c r="C655" s="262" t="s">
        <v>483</v>
      </c>
      <c r="D655" s="276" t="s">
        <v>23</v>
      </c>
      <c r="E655" s="359">
        <v>410</v>
      </c>
      <c r="F655" s="295">
        <f t="shared" ref="F655" si="1209">H655+J655+R655</f>
        <v>7.5861500400000006</v>
      </c>
      <c r="G655" s="380"/>
      <c r="H655" s="270">
        <f t="shared" ref="H655" si="1210">G655*$P$8/1000</f>
        <v>0</v>
      </c>
      <c r="I655" s="316"/>
      <c r="J655" s="270">
        <f t="shared" si="1182"/>
        <v>0</v>
      </c>
      <c r="K655" s="23" t="s">
        <v>474</v>
      </c>
      <c r="L655" s="125" t="s">
        <v>39</v>
      </c>
      <c r="M655" s="23">
        <v>1</v>
      </c>
      <c r="N655" s="17">
        <v>6.7</v>
      </c>
      <c r="O655" s="45">
        <f t="shared" si="1179"/>
        <v>6.7</v>
      </c>
      <c r="P655" s="270">
        <f t="shared" ref="P655" si="1211">E655*F655</f>
        <v>3110.3215164000003</v>
      </c>
      <c r="Q655" s="270">
        <f t="shared" ref="Q655" si="1212">SUM(O655:O658)</f>
        <v>6.7</v>
      </c>
      <c r="R655" s="270">
        <f t="shared" ref="R655" si="1213">Q655*1.02*1.05*$R$14</f>
        <v>7.5861500400000006</v>
      </c>
      <c r="S655" s="270">
        <f t="shared" ref="S655" si="1214">F655*$S$21</f>
        <v>8.6831736403041653</v>
      </c>
      <c r="T655" s="270">
        <f t="shared" ref="T655" si="1215">E655*S655</f>
        <v>3560.1011925247076</v>
      </c>
    </row>
    <row r="656" spans="1:20" ht="12.75" customHeight="1" x14ac:dyDescent="0.2">
      <c r="A656" s="241"/>
      <c r="B656" s="263"/>
      <c r="C656" s="263"/>
      <c r="D656" s="276"/>
      <c r="E656" s="360"/>
      <c r="F656" s="296"/>
      <c r="G656" s="381"/>
      <c r="H656" s="271"/>
      <c r="I656" s="316"/>
      <c r="J656" s="271"/>
      <c r="K656" s="23" t="s">
        <v>484</v>
      </c>
      <c r="L656" s="23"/>
      <c r="M656" s="23"/>
      <c r="N656" s="17">
        <v>0</v>
      </c>
      <c r="O656" s="45">
        <f t="shared" si="1179"/>
        <v>0</v>
      </c>
      <c r="P656" s="271"/>
      <c r="Q656" s="271"/>
      <c r="R656" s="271"/>
      <c r="S656" s="271"/>
      <c r="T656" s="271"/>
    </row>
    <row r="657" spans="1:20" ht="12.75" customHeight="1" x14ac:dyDescent="0.2">
      <c r="A657" s="241"/>
      <c r="B657" s="263"/>
      <c r="C657" s="263"/>
      <c r="D657" s="276"/>
      <c r="E657" s="360"/>
      <c r="F657" s="296"/>
      <c r="G657" s="381"/>
      <c r="H657" s="271"/>
      <c r="I657" s="316"/>
      <c r="J657" s="271"/>
      <c r="K657" s="23"/>
      <c r="L657" s="23"/>
      <c r="M657" s="23"/>
      <c r="N657" s="122"/>
      <c r="O657" s="45">
        <f t="shared" si="1179"/>
        <v>0</v>
      </c>
      <c r="P657" s="271"/>
      <c r="Q657" s="271"/>
      <c r="R657" s="271"/>
      <c r="S657" s="271"/>
      <c r="T657" s="271"/>
    </row>
    <row r="658" spans="1:20" ht="12.75" customHeight="1" x14ac:dyDescent="0.2">
      <c r="A658" s="241"/>
      <c r="B658" s="264"/>
      <c r="C658" s="264"/>
      <c r="D658" s="276"/>
      <c r="E658" s="361"/>
      <c r="F658" s="297"/>
      <c r="G658" s="382"/>
      <c r="H658" s="272"/>
      <c r="I658" s="316"/>
      <c r="J658" s="272"/>
      <c r="K658" s="23"/>
      <c r="L658" s="23"/>
      <c r="M658" s="23"/>
      <c r="N658" s="122"/>
      <c r="O658" s="45">
        <f t="shared" si="1179"/>
        <v>0</v>
      </c>
      <c r="P658" s="272"/>
      <c r="Q658" s="272"/>
      <c r="R658" s="272"/>
      <c r="S658" s="272"/>
      <c r="T658" s="272"/>
    </row>
    <row r="659" spans="1:20" ht="12.75" customHeight="1" x14ac:dyDescent="0.2">
      <c r="A659" s="241">
        <v>5</v>
      </c>
      <c r="B659" s="379" t="s">
        <v>482</v>
      </c>
      <c r="C659" s="341" t="s">
        <v>485</v>
      </c>
      <c r="D659" s="307" t="s">
        <v>33</v>
      </c>
      <c r="E659" s="295">
        <v>8.1999999999999993</v>
      </c>
      <c r="F659" s="295">
        <f t="shared" ref="F659" si="1216">H659+J659+R659</f>
        <v>28.398254699999999</v>
      </c>
      <c r="G659" s="254">
        <v>14.2</v>
      </c>
      <c r="H659" s="270">
        <f t="shared" ref="H659" si="1217">G659*$P$8/1000</f>
        <v>26.961539999999999</v>
      </c>
      <c r="I659" s="378">
        <v>0.61</v>
      </c>
      <c r="J659" s="270">
        <f t="shared" si="1182"/>
        <v>1.4367147</v>
      </c>
      <c r="K659" s="23"/>
      <c r="L659" s="23"/>
      <c r="M659" s="23"/>
      <c r="N659" s="125"/>
      <c r="O659" s="45">
        <f t="shared" si="1179"/>
        <v>0</v>
      </c>
      <c r="P659" s="270">
        <f t="shared" ref="P659" si="1218">E659*F659</f>
        <v>232.86568853999998</v>
      </c>
      <c r="Q659" s="270">
        <f t="shared" ref="Q659" si="1219">SUM(O659:O662)</f>
        <v>0</v>
      </c>
      <c r="R659" s="270">
        <f t="shared" ref="R659" si="1220">Q659*1.02*1.05*$R$14</f>
        <v>0</v>
      </c>
      <c r="S659" s="270">
        <f t="shared" ref="S659" si="1221">F659*$S$21</f>
        <v>32.504890536238833</v>
      </c>
      <c r="T659" s="270">
        <f t="shared" ref="T659" si="1222">E659*S659</f>
        <v>266.54010239715842</v>
      </c>
    </row>
    <row r="660" spans="1:20" ht="12.75" customHeight="1" x14ac:dyDescent="0.2">
      <c r="A660" s="241"/>
      <c r="B660" s="326"/>
      <c r="C660" s="342"/>
      <c r="D660" s="307"/>
      <c r="E660" s="296"/>
      <c r="F660" s="296"/>
      <c r="G660" s="255"/>
      <c r="H660" s="271"/>
      <c r="I660" s="378"/>
      <c r="J660" s="271"/>
      <c r="K660" s="23"/>
      <c r="L660" s="23"/>
      <c r="M660" s="23"/>
      <c r="N660" s="125"/>
      <c r="O660" s="45">
        <f t="shared" si="1179"/>
        <v>0</v>
      </c>
      <c r="P660" s="271"/>
      <c r="Q660" s="271"/>
      <c r="R660" s="271"/>
      <c r="S660" s="271"/>
      <c r="T660" s="271"/>
    </row>
    <row r="661" spans="1:20" ht="12.75" customHeight="1" x14ac:dyDescent="0.2">
      <c r="A661" s="241"/>
      <c r="B661" s="326"/>
      <c r="C661" s="342"/>
      <c r="D661" s="307"/>
      <c r="E661" s="296"/>
      <c r="F661" s="296"/>
      <c r="G661" s="255"/>
      <c r="H661" s="271"/>
      <c r="I661" s="378"/>
      <c r="J661" s="271"/>
      <c r="K661" s="23"/>
      <c r="L661" s="23"/>
      <c r="M661" s="23"/>
      <c r="N661" s="125"/>
      <c r="O661" s="45">
        <f t="shared" si="1179"/>
        <v>0</v>
      </c>
      <c r="P661" s="271"/>
      <c r="Q661" s="271"/>
      <c r="R661" s="271"/>
      <c r="S661" s="271"/>
      <c r="T661" s="271"/>
    </row>
    <row r="662" spans="1:20" ht="12.75" customHeight="1" x14ac:dyDescent="0.2">
      <c r="A662" s="241"/>
      <c r="B662" s="327"/>
      <c r="C662" s="343"/>
      <c r="D662" s="307"/>
      <c r="E662" s="297"/>
      <c r="F662" s="297"/>
      <c r="G662" s="256"/>
      <c r="H662" s="272"/>
      <c r="I662" s="378"/>
      <c r="J662" s="272"/>
      <c r="K662" s="23"/>
      <c r="L662" s="23"/>
      <c r="M662" s="23"/>
      <c r="N662" s="122"/>
      <c r="O662" s="45">
        <f t="shared" si="1179"/>
        <v>0</v>
      </c>
      <c r="P662" s="272"/>
      <c r="Q662" s="272"/>
      <c r="R662" s="272"/>
      <c r="S662" s="272"/>
      <c r="T662" s="272"/>
    </row>
    <row r="663" spans="1:20" ht="12.75" customHeight="1" x14ac:dyDescent="0.2">
      <c r="A663" s="241">
        <v>6</v>
      </c>
      <c r="B663" s="262" t="s">
        <v>46</v>
      </c>
      <c r="C663" s="262" t="s">
        <v>486</v>
      </c>
      <c r="D663" s="276" t="s">
        <v>23</v>
      </c>
      <c r="E663" s="295">
        <v>410</v>
      </c>
      <c r="F663" s="295">
        <f t="shared" ref="F663" si="1223">H663+J663+R663</f>
        <v>1.5172300080000001</v>
      </c>
      <c r="G663" s="254"/>
      <c r="H663" s="270">
        <f t="shared" ref="H663" si="1224">G663*$P$8/1000</f>
        <v>0</v>
      </c>
      <c r="I663" s="309"/>
      <c r="J663" s="270">
        <f t="shared" si="1182"/>
        <v>0</v>
      </c>
      <c r="K663" s="23" t="s">
        <v>474</v>
      </c>
      <c r="L663" s="125" t="s">
        <v>39</v>
      </c>
      <c r="M663" s="23">
        <v>1</v>
      </c>
      <c r="N663" s="17">
        <v>1.34</v>
      </c>
      <c r="O663" s="45">
        <f t="shared" si="1179"/>
        <v>1.34</v>
      </c>
      <c r="P663" s="270">
        <f t="shared" ref="P663" si="1225">E663*F663</f>
        <v>622.06430327999999</v>
      </c>
      <c r="Q663" s="270">
        <f t="shared" ref="Q663" si="1226">SUM(O663:O666)</f>
        <v>1.34</v>
      </c>
      <c r="R663" s="270">
        <f t="shared" ref="R663" si="1227">Q663*1.02*1.05*$R$14</f>
        <v>1.5172300080000001</v>
      </c>
      <c r="S663" s="270">
        <f t="shared" ref="S663" si="1228">F663*$S$21</f>
        <v>1.736634728060833</v>
      </c>
      <c r="T663" s="270">
        <f t="shared" ref="T663" si="1229">E663*S663</f>
        <v>712.02023850494152</v>
      </c>
    </row>
    <row r="664" spans="1:20" ht="12.75" customHeight="1" x14ac:dyDescent="0.2">
      <c r="A664" s="241"/>
      <c r="B664" s="263"/>
      <c r="C664" s="263"/>
      <c r="D664" s="276"/>
      <c r="E664" s="296"/>
      <c r="F664" s="296"/>
      <c r="G664" s="255"/>
      <c r="H664" s="271"/>
      <c r="I664" s="309"/>
      <c r="J664" s="271"/>
      <c r="K664" s="23" t="s">
        <v>487</v>
      </c>
      <c r="L664" s="23"/>
      <c r="M664" s="23"/>
      <c r="N664" s="17">
        <v>0</v>
      </c>
      <c r="O664" s="45">
        <f t="shared" si="1179"/>
        <v>0</v>
      </c>
      <c r="P664" s="271"/>
      <c r="Q664" s="271"/>
      <c r="R664" s="271"/>
      <c r="S664" s="271"/>
      <c r="T664" s="271"/>
    </row>
    <row r="665" spans="1:20" ht="12.75" customHeight="1" x14ac:dyDescent="0.2">
      <c r="A665" s="241"/>
      <c r="B665" s="263"/>
      <c r="C665" s="263"/>
      <c r="D665" s="276"/>
      <c r="E665" s="296"/>
      <c r="F665" s="296"/>
      <c r="G665" s="255"/>
      <c r="H665" s="271"/>
      <c r="I665" s="309"/>
      <c r="J665" s="271"/>
      <c r="K665" s="23"/>
      <c r="L665" s="23"/>
      <c r="M665" s="23"/>
      <c r="N665" s="125"/>
      <c r="O665" s="45">
        <f t="shared" si="1179"/>
        <v>0</v>
      </c>
      <c r="P665" s="271"/>
      <c r="Q665" s="271"/>
      <c r="R665" s="271"/>
      <c r="S665" s="271"/>
      <c r="T665" s="271"/>
    </row>
    <row r="666" spans="1:20" ht="12.75" customHeight="1" x14ac:dyDescent="0.2">
      <c r="A666" s="241"/>
      <c r="B666" s="264"/>
      <c r="C666" s="264"/>
      <c r="D666" s="276"/>
      <c r="E666" s="297"/>
      <c r="F666" s="297"/>
      <c r="G666" s="256"/>
      <c r="H666" s="272"/>
      <c r="I666" s="309"/>
      <c r="J666" s="272"/>
      <c r="K666" s="23"/>
      <c r="L666" s="23"/>
      <c r="M666" s="23"/>
      <c r="N666" s="122"/>
      <c r="O666" s="45">
        <f t="shared" si="1179"/>
        <v>0</v>
      </c>
      <c r="P666" s="272"/>
      <c r="Q666" s="272"/>
      <c r="R666" s="272"/>
      <c r="S666" s="272"/>
      <c r="T666" s="272"/>
    </row>
    <row r="667" spans="1:20" ht="12.75" customHeight="1" x14ac:dyDescent="0.2">
      <c r="A667" s="241">
        <v>7</v>
      </c>
      <c r="B667" s="379" t="s">
        <v>46</v>
      </c>
      <c r="C667" s="262" t="s">
        <v>488</v>
      </c>
      <c r="D667" s="276" t="s">
        <v>23</v>
      </c>
      <c r="E667" s="359">
        <v>125</v>
      </c>
      <c r="F667" s="295">
        <f t="shared" ref="F667" si="1230">H667+J667+R667</f>
        <v>12.4548732</v>
      </c>
      <c r="G667" s="254"/>
      <c r="H667" s="270">
        <f t="shared" ref="H667" si="1231">G667*$P$8/1000</f>
        <v>0</v>
      </c>
      <c r="I667" s="269"/>
      <c r="J667" s="270">
        <f t="shared" si="1182"/>
        <v>0</v>
      </c>
      <c r="K667" s="23" t="s">
        <v>489</v>
      </c>
      <c r="L667" s="125" t="s">
        <v>39</v>
      </c>
      <c r="M667" s="23">
        <v>1</v>
      </c>
      <c r="N667" s="17">
        <v>11</v>
      </c>
      <c r="O667" s="45">
        <f t="shared" si="1179"/>
        <v>11</v>
      </c>
      <c r="P667" s="270">
        <f t="shared" ref="P667" si="1232">E667*F667</f>
        <v>1556.85915</v>
      </c>
      <c r="Q667" s="270">
        <f t="shared" ref="Q667" si="1233">SUM(O667:O670)</f>
        <v>11</v>
      </c>
      <c r="R667" s="270">
        <f t="shared" ref="R667" si="1234">Q667*1.02*1.05*$R$14</f>
        <v>12.4548732</v>
      </c>
      <c r="S667" s="270">
        <f t="shared" ref="S667" si="1235">F667*$S$21</f>
        <v>14.255956722887435</v>
      </c>
      <c r="T667" s="270">
        <f t="shared" ref="T667" si="1236">E667*S667</f>
        <v>1781.9945903609294</v>
      </c>
    </row>
    <row r="668" spans="1:20" ht="12.75" customHeight="1" x14ac:dyDescent="0.2">
      <c r="A668" s="241"/>
      <c r="B668" s="326"/>
      <c r="C668" s="263"/>
      <c r="D668" s="276"/>
      <c r="E668" s="360"/>
      <c r="F668" s="296"/>
      <c r="G668" s="255"/>
      <c r="H668" s="271"/>
      <c r="I668" s="269"/>
      <c r="J668" s="271"/>
      <c r="K668" s="23" t="s">
        <v>484</v>
      </c>
      <c r="L668" s="23"/>
      <c r="M668" s="23"/>
      <c r="N668" s="17">
        <v>0</v>
      </c>
      <c r="O668" s="45">
        <f t="shared" si="1179"/>
        <v>0</v>
      </c>
      <c r="P668" s="271"/>
      <c r="Q668" s="271"/>
      <c r="R668" s="271"/>
      <c r="S668" s="271"/>
      <c r="T668" s="271"/>
    </row>
    <row r="669" spans="1:20" ht="12.75" customHeight="1" x14ac:dyDescent="0.2">
      <c r="A669" s="241"/>
      <c r="B669" s="326"/>
      <c r="C669" s="263"/>
      <c r="D669" s="276"/>
      <c r="E669" s="360"/>
      <c r="F669" s="296"/>
      <c r="G669" s="255"/>
      <c r="H669" s="271"/>
      <c r="I669" s="269"/>
      <c r="J669" s="271"/>
      <c r="K669" s="23"/>
      <c r="L669" s="23"/>
      <c r="M669" s="23"/>
      <c r="N669" s="125"/>
      <c r="O669" s="45">
        <f t="shared" si="1179"/>
        <v>0</v>
      </c>
      <c r="P669" s="271"/>
      <c r="Q669" s="271"/>
      <c r="R669" s="271"/>
      <c r="S669" s="271"/>
      <c r="T669" s="271"/>
    </row>
    <row r="670" spans="1:20" ht="12.75" customHeight="1" x14ac:dyDescent="0.2">
      <c r="A670" s="241"/>
      <c r="B670" s="327"/>
      <c r="C670" s="264"/>
      <c r="D670" s="276"/>
      <c r="E670" s="361"/>
      <c r="F670" s="297"/>
      <c r="G670" s="256"/>
      <c r="H670" s="272"/>
      <c r="I670" s="269"/>
      <c r="J670" s="272"/>
      <c r="K670" s="23"/>
      <c r="L670" s="23"/>
      <c r="M670" s="23"/>
      <c r="N670" s="122"/>
      <c r="O670" s="45">
        <f t="shared" si="1179"/>
        <v>0</v>
      </c>
      <c r="P670" s="272"/>
      <c r="Q670" s="272"/>
      <c r="R670" s="272"/>
      <c r="S670" s="272"/>
      <c r="T670" s="272"/>
    </row>
    <row r="671" spans="1:20" ht="12.75" customHeight="1" x14ac:dyDescent="0.2">
      <c r="A671" s="241">
        <v>8</v>
      </c>
      <c r="B671" s="262" t="s">
        <v>46</v>
      </c>
      <c r="C671" s="262" t="s">
        <v>490</v>
      </c>
      <c r="D671" s="276" t="s">
        <v>23</v>
      </c>
      <c r="E671" s="376">
        <v>1365</v>
      </c>
      <c r="F671" s="295">
        <f t="shared" ref="F671" si="1237">H671+J671+R671</f>
        <v>8.71841124</v>
      </c>
      <c r="G671" s="377"/>
      <c r="H671" s="270">
        <f t="shared" ref="H671" si="1238">G671*$P$8/1000</f>
        <v>0</v>
      </c>
      <c r="I671" s="378"/>
      <c r="J671" s="270">
        <f t="shared" ref="J671:J699" si="1239">I671*$P$9/1000</f>
        <v>0</v>
      </c>
      <c r="K671" s="23" t="s">
        <v>489</v>
      </c>
      <c r="L671" s="125" t="s">
        <v>39</v>
      </c>
      <c r="M671" s="23">
        <v>1</v>
      </c>
      <c r="N671" s="17">
        <v>7.7</v>
      </c>
      <c r="O671" s="45">
        <f t="shared" si="1179"/>
        <v>7.7</v>
      </c>
      <c r="P671" s="270">
        <f t="shared" ref="P671" si="1240">E671*F671</f>
        <v>11900.6313426</v>
      </c>
      <c r="Q671" s="270">
        <f t="shared" ref="Q671" si="1241">SUM(O671:O674)</f>
        <v>7.7</v>
      </c>
      <c r="R671" s="270">
        <f t="shared" ref="R671" si="1242">Q671*1.02*1.05*$R$14</f>
        <v>8.71841124</v>
      </c>
      <c r="S671" s="270">
        <f t="shared" ref="S671" si="1243">F671*$S$21</f>
        <v>9.9791697060212048</v>
      </c>
      <c r="T671" s="270">
        <f t="shared" ref="T671" si="1244">E671*S671</f>
        <v>13621.566648718945</v>
      </c>
    </row>
    <row r="672" spans="1:20" ht="12.75" customHeight="1" x14ac:dyDescent="0.2">
      <c r="A672" s="241"/>
      <c r="B672" s="263"/>
      <c r="C672" s="263"/>
      <c r="D672" s="276"/>
      <c r="E672" s="376"/>
      <c r="F672" s="296"/>
      <c r="G672" s="377"/>
      <c r="H672" s="271"/>
      <c r="I672" s="378"/>
      <c r="J672" s="271"/>
      <c r="K672" s="23" t="s">
        <v>491</v>
      </c>
      <c r="L672" s="23"/>
      <c r="M672" s="23"/>
      <c r="N672" s="17">
        <v>0</v>
      </c>
      <c r="O672" s="45">
        <f t="shared" si="1179"/>
        <v>0</v>
      </c>
      <c r="P672" s="271"/>
      <c r="Q672" s="271"/>
      <c r="R672" s="271"/>
      <c r="S672" s="271"/>
      <c r="T672" s="271"/>
    </row>
    <row r="673" spans="1:20" ht="12.75" customHeight="1" x14ac:dyDescent="0.2">
      <c r="A673" s="241"/>
      <c r="B673" s="263"/>
      <c r="C673" s="263"/>
      <c r="D673" s="276"/>
      <c r="E673" s="376"/>
      <c r="F673" s="296"/>
      <c r="G673" s="377"/>
      <c r="H673" s="271"/>
      <c r="I673" s="378"/>
      <c r="J673" s="271"/>
      <c r="K673" s="54"/>
      <c r="L673" s="54"/>
      <c r="M673" s="58"/>
      <c r="N673" s="129"/>
      <c r="O673" s="45">
        <f t="shared" si="1179"/>
        <v>0</v>
      </c>
      <c r="P673" s="271"/>
      <c r="Q673" s="271"/>
      <c r="R673" s="271"/>
      <c r="S673" s="271"/>
      <c r="T673" s="271"/>
    </row>
    <row r="674" spans="1:20" ht="12.75" customHeight="1" x14ac:dyDescent="0.2">
      <c r="A674" s="241"/>
      <c r="B674" s="264"/>
      <c r="C674" s="264"/>
      <c r="D674" s="276"/>
      <c r="E674" s="376"/>
      <c r="F674" s="297"/>
      <c r="G674" s="377"/>
      <c r="H674" s="272"/>
      <c r="I674" s="378"/>
      <c r="J674" s="272"/>
      <c r="K674" s="54"/>
      <c r="L674" s="54"/>
      <c r="M674" s="54"/>
      <c r="N674" s="129"/>
      <c r="O674" s="45">
        <f t="shared" si="1179"/>
        <v>0</v>
      </c>
      <c r="P674" s="272"/>
      <c r="Q674" s="272"/>
      <c r="R674" s="272"/>
      <c r="S674" s="272"/>
      <c r="T674" s="272"/>
    </row>
    <row r="675" spans="1:20" ht="12.75" customHeight="1" x14ac:dyDescent="0.2">
      <c r="A675" s="241">
        <v>9</v>
      </c>
      <c r="B675" s="250" t="s">
        <v>476</v>
      </c>
      <c r="C675" s="277" t="s">
        <v>494</v>
      </c>
      <c r="D675" s="276" t="s">
        <v>23</v>
      </c>
      <c r="E675" s="376">
        <v>1365</v>
      </c>
      <c r="F675" s="295">
        <f t="shared" ref="F675" si="1245">H675+J675+R675</f>
        <v>2.5414688160000001</v>
      </c>
      <c r="G675" s="269">
        <v>0.79400000000000004</v>
      </c>
      <c r="H675" s="200">
        <f t="shared" ref="H675" si="1246">G675*$P$8/1000</f>
        <v>1.5075678000000001</v>
      </c>
      <c r="I675" s="269">
        <v>6.4000000000000001E-2</v>
      </c>
      <c r="J675" s="270">
        <f t="shared" si="1239"/>
        <v>0.15073728</v>
      </c>
      <c r="K675" s="23" t="s">
        <v>47</v>
      </c>
      <c r="L675" s="23" t="s">
        <v>33</v>
      </c>
      <c r="M675" s="23">
        <v>2.5000000000000001E-2</v>
      </c>
      <c r="N675" s="121">
        <v>26.4</v>
      </c>
      <c r="O675" s="45">
        <f t="shared" si="1179"/>
        <v>0.66</v>
      </c>
      <c r="P675" s="270">
        <f t="shared" ref="P675" si="1247">E675*F675</f>
        <v>3469.1049338400003</v>
      </c>
      <c r="Q675" s="270">
        <f t="shared" ref="Q675" si="1248">SUM(O675:O678)</f>
        <v>0.78</v>
      </c>
      <c r="R675" s="270">
        <f t="shared" ref="R675" si="1249">Q675*1.02*1.05*$R$14</f>
        <v>0.88316373600000009</v>
      </c>
      <c r="S675" s="270">
        <f t="shared" ref="S675" si="1250">F675*$S$21</f>
        <v>2.9089874197566274</v>
      </c>
      <c r="T675" s="270">
        <f t="shared" ref="T675" si="1251">E675*S675</f>
        <v>3970.7678279677966</v>
      </c>
    </row>
    <row r="676" spans="1:20" ht="12.75" customHeight="1" x14ac:dyDescent="0.2">
      <c r="A676" s="241"/>
      <c r="B676" s="250"/>
      <c r="C676" s="277"/>
      <c r="D676" s="276"/>
      <c r="E676" s="376"/>
      <c r="F676" s="296"/>
      <c r="G676" s="269"/>
      <c r="H676" s="200"/>
      <c r="I676" s="269"/>
      <c r="J676" s="271"/>
      <c r="K676" s="23" t="s">
        <v>477</v>
      </c>
      <c r="L676" s="23" t="s">
        <v>30</v>
      </c>
      <c r="M676" s="23">
        <v>0.12</v>
      </c>
      <c r="N676" s="122">
        <v>1</v>
      </c>
      <c r="O676" s="45">
        <f t="shared" si="1179"/>
        <v>0.12</v>
      </c>
      <c r="P676" s="271"/>
      <c r="Q676" s="271"/>
      <c r="R676" s="271"/>
      <c r="S676" s="271"/>
      <c r="T676" s="271"/>
    </row>
    <row r="677" spans="1:20" ht="12.75" customHeight="1" x14ac:dyDescent="0.2">
      <c r="A677" s="241"/>
      <c r="B677" s="250"/>
      <c r="C677" s="277"/>
      <c r="D677" s="276"/>
      <c r="E677" s="376"/>
      <c r="F677" s="296"/>
      <c r="G677" s="269"/>
      <c r="H677" s="200"/>
      <c r="I677" s="269"/>
      <c r="J677" s="271"/>
      <c r="K677" s="23"/>
      <c r="L677" s="23"/>
      <c r="M677" s="23"/>
      <c r="N677" s="122"/>
      <c r="O677" s="45">
        <f t="shared" si="1179"/>
        <v>0</v>
      </c>
      <c r="P677" s="271"/>
      <c r="Q677" s="271"/>
      <c r="R677" s="271"/>
      <c r="S677" s="271"/>
      <c r="T677" s="271"/>
    </row>
    <row r="678" spans="1:20" ht="12.75" customHeight="1" x14ac:dyDescent="0.2">
      <c r="A678" s="241"/>
      <c r="B678" s="250"/>
      <c r="C678" s="277"/>
      <c r="D678" s="276"/>
      <c r="E678" s="376"/>
      <c r="F678" s="297"/>
      <c r="G678" s="269"/>
      <c r="H678" s="200"/>
      <c r="I678" s="269"/>
      <c r="J678" s="272"/>
      <c r="K678" s="23"/>
      <c r="L678" s="23"/>
      <c r="M678" s="23"/>
      <c r="N678" s="122"/>
      <c r="O678" s="45">
        <f t="shared" si="1179"/>
        <v>0</v>
      </c>
      <c r="P678" s="272"/>
      <c r="Q678" s="272"/>
      <c r="R678" s="272"/>
      <c r="S678" s="272"/>
      <c r="T678" s="272"/>
    </row>
    <row r="679" spans="1:20" ht="12.75" customHeight="1" x14ac:dyDescent="0.2">
      <c r="A679" s="241">
        <v>10</v>
      </c>
      <c r="B679" s="250" t="s">
        <v>476</v>
      </c>
      <c r="C679" s="250" t="s">
        <v>495</v>
      </c>
      <c r="D679" s="276" t="s">
        <v>23</v>
      </c>
      <c r="E679" s="312">
        <v>392.5</v>
      </c>
      <c r="F679" s="295">
        <f t="shared" ref="F679" si="1252">H679+J679+R679</f>
        <v>2.2425518592000002</v>
      </c>
      <c r="G679" s="269">
        <v>0.79400000000000004</v>
      </c>
      <c r="H679" s="200">
        <f t="shared" ref="H679" si="1253">G679*$P$8/1000</f>
        <v>1.5075678000000001</v>
      </c>
      <c r="I679" s="269">
        <v>6.4000000000000001E-2</v>
      </c>
      <c r="J679" s="270">
        <f t="shared" si="1239"/>
        <v>0.15073728</v>
      </c>
      <c r="K679" s="23" t="s">
        <v>47</v>
      </c>
      <c r="L679" s="23" t="s">
        <v>33</v>
      </c>
      <c r="M679" s="23">
        <v>1.4999999999999999E-2</v>
      </c>
      <c r="N679" s="121">
        <v>26.4</v>
      </c>
      <c r="O679" s="45">
        <f t="shared" si="1179"/>
        <v>0.39599999999999996</v>
      </c>
      <c r="P679" s="270">
        <f t="shared" ref="P679" si="1254">E679*F679</f>
        <v>880.20160473600004</v>
      </c>
      <c r="Q679" s="270">
        <f t="shared" ref="Q679" si="1255">SUM(O679:O682)</f>
        <v>0.51600000000000001</v>
      </c>
      <c r="R679" s="270">
        <f t="shared" ref="R679" si="1256">Q679*1.02*1.05*$R$14</f>
        <v>0.58424677920000001</v>
      </c>
      <c r="S679" s="270">
        <f t="shared" ref="S679" si="1257">F679*$S$21</f>
        <v>2.5668444584073291</v>
      </c>
      <c r="T679" s="270">
        <f t="shared" ref="T679" si="1258">E679*S679</f>
        <v>1007.4864499248766</v>
      </c>
    </row>
    <row r="680" spans="1:20" ht="12.75" customHeight="1" x14ac:dyDescent="0.2">
      <c r="A680" s="241"/>
      <c r="B680" s="250"/>
      <c r="C680" s="250"/>
      <c r="D680" s="276"/>
      <c r="E680" s="312"/>
      <c r="F680" s="296"/>
      <c r="G680" s="269"/>
      <c r="H680" s="200"/>
      <c r="I680" s="269"/>
      <c r="J680" s="271"/>
      <c r="K680" s="23" t="s">
        <v>477</v>
      </c>
      <c r="L680" s="23" t="s">
        <v>30</v>
      </c>
      <c r="M680" s="23">
        <v>0.12</v>
      </c>
      <c r="N680" s="122">
        <v>1</v>
      </c>
      <c r="O680" s="45">
        <f t="shared" si="1179"/>
        <v>0.12</v>
      </c>
      <c r="P680" s="271"/>
      <c r="Q680" s="271"/>
      <c r="R680" s="271"/>
      <c r="S680" s="271"/>
      <c r="T680" s="271"/>
    </row>
    <row r="681" spans="1:20" ht="12.75" customHeight="1" x14ac:dyDescent="0.2">
      <c r="A681" s="241"/>
      <c r="B681" s="250"/>
      <c r="C681" s="250"/>
      <c r="D681" s="276"/>
      <c r="E681" s="312"/>
      <c r="F681" s="296"/>
      <c r="G681" s="269"/>
      <c r="H681" s="200"/>
      <c r="I681" s="269"/>
      <c r="J681" s="271"/>
      <c r="K681" s="23"/>
      <c r="L681" s="23"/>
      <c r="M681" s="24"/>
      <c r="N681" s="122"/>
      <c r="O681" s="45">
        <f t="shared" si="1179"/>
        <v>0</v>
      </c>
      <c r="P681" s="271"/>
      <c r="Q681" s="271"/>
      <c r="R681" s="271"/>
      <c r="S681" s="271"/>
      <c r="T681" s="271"/>
    </row>
    <row r="682" spans="1:20" ht="12.75" customHeight="1" x14ac:dyDescent="0.2">
      <c r="A682" s="241"/>
      <c r="B682" s="250"/>
      <c r="C682" s="250"/>
      <c r="D682" s="276"/>
      <c r="E682" s="312"/>
      <c r="F682" s="297"/>
      <c r="G682" s="269"/>
      <c r="H682" s="200"/>
      <c r="I682" s="269"/>
      <c r="J682" s="272"/>
      <c r="K682" s="23"/>
      <c r="L682" s="23"/>
      <c r="M682" s="23"/>
      <c r="N682" s="122"/>
      <c r="O682" s="45">
        <f t="shared" si="1179"/>
        <v>0</v>
      </c>
      <c r="P682" s="272"/>
      <c r="Q682" s="272"/>
      <c r="R682" s="272"/>
      <c r="S682" s="272"/>
      <c r="T682" s="272"/>
    </row>
    <row r="683" spans="1:20" ht="12.75" customHeight="1" x14ac:dyDescent="0.2">
      <c r="A683" s="241">
        <v>11</v>
      </c>
      <c r="B683" s="250" t="s">
        <v>46</v>
      </c>
      <c r="C683" s="250" t="s">
        <v>480</v>
      </c>
      <c r="D683" s="276" t="s">
        <v>23</v>
      </c>
      <c r="E683" s="312">
        <v>1365</v>
      </c>
      <c r="F683" s="295">
        <f t="shared" ref="F683" si="1259">H683+J683+R683</f>
        <v>1.0190350800000001</v>
      </c>
      <c r="G683" s="316"/>
      <c r="H683" s="200">
        <f t="shared" ref="H683" si="1260">G683*$P$8/1000</f>
        <v>0</v>
      </c>
      <c r="I683" s="316"/>
      <c r="J683" s="270">
        <f t="shared" si="1239"/>
        <v>0</v>
      </c>
      <c r="K683" s="23" t="s">
        <v>113</v>
      </c>
      <c r="L683" s="122" t="s">
        <v>23</v>
      </c>
      <c r="M683" s="23">
        <v>1</v>
      </c>
      <c r="N683" s="122">
        <v>0.9</v>
      </c>
      <c r="O683" s="45">
        <f t="shared" si="1179"/>
        <v>0.9</v>
      </c>
      <c r="P683" s="270">
        <f t="shared" ref="P683" si="1261">E683*F683</f>
        <v>1390.9828842000002</v>
      </c>
      <c r="Q683" s="270">
        <f t="shared" ref="Q683" si="1262">SUM(O683:O686)</f>
        <v>0.9</v>
      </c>
      <c r="R683" s="270">
        <f t="shared" ref="R683" si="1263">Q683*1.02*1.05*$R$14</f>
        <v>1.0190350800000001</v>
      </c>
      <c r="S683" s="270">
        <f t="shared" ref="S683" si="1264">F683*$S$21</f>
        <v>1.1663964591453357</v>
      </c>
      <c r="T683" s="270">
        <f t="shared" ref="T683" si="1265">E683*S683</f>
        <v>1592.1311667333832</v>
      </c>
    </row>
    <row r="684" spans="1:20" ht="12.75" customHeight="1" x14ac:dyDescent="0.2">
      <c r="A684" s="241"/>
      <c r="B684" s="250"/>
      <c r="C684" s="250"/>
      <c r="D684" s="276"/>
      <c r="E684" s="312"/>
      <c r="F684" s="296"/>
      <c r="G684" s="316"/>
      <c r="H684" s="200"/>
      <c r="I684" s="316"/>
      <c r="J684" s="271"/>
      <c r="K684" s="23"/>
      <c r="L684" s="23"/>
      <c r="M684" s="23"/>
      <c r="N684" s="122"/>
      <c r="O684" s="45">
        <f t="shared" si="1179"/>
        <v>0</v>
      </c>
      <c r="P684" s="271"/>
      <c r="Q684" s="271"/>
      <c r="R684" s="271"/>
      <c r="S684" s="271"/>
      <c r="T684" s="271"/>
    </row>
    <row r="685" spans="1:20" ht="12.75" customHeight="1" x14ac:dyDescent="0.2">
      <c r="A685" s="241"/>
      <c r="B685" s="250"/>
      <c r="C685" s="250"/>
      <c r="D685" s="276"/>
      <c r="E685" s="312"/>
      <c r="F685" s="296"/>
      <c r="G685" s="316"/>
      <c r="H685" s="200"/>
      <c r="I685" s="316"/>
      <c r="J685" s="271"/>
      <c r="K685" s="23"/>
      <c r="L685" s="23"/>
      <c r="M685" s="23"/>
      <c r="N685" s="122"/>
      <c r="O685" s="45">
        <f t="shared" si="1179"/>
        <v>0</v>
      </c>
      <c r="P685" s="271"/>
      <c r="Q685" s="271"/>
      <c r="R685" s="271"/>
      <c r="S685" s="271"/>
      <c r="T685" s="271"/>
    </row>
    <row r="686" spans="1:20" ht="12.75" customHeight="1" x14ac:dyDescent="0.2">
      <c r="A686" s="241"/>
      <c r="B686" s="250"/>
      <c r="C686" s="250"/>
      <c r="D686" s="276"/>
      <c r="E686" s="312"/>
      <c r="F686" s="297"/>
      <c r="G686" s="316"/>
      <c r="H686" s="200"/>
      <c r="I686" s="316"/>
      <c r="J686" s="272"/>
      <c r="K686" s="23"/>
      <c r="L686" s="23"/>
      <c r="M686" s="23"/>
      <c r="N686" s="122"/>
      <c r="O686" s="45">
        <f t="shared" si="1179"/>
        <v>0</v>
      </c>
      <c r="P686" s="272"/>
      <c r="Q686" s="272"/>
      <c r="R686" s="272"/>
      <c r="S686" s="272"/>
      <c r="T686" s="272"/>
    </row>
    <row r="687" spans="1:20" ht="12.75" customHeight="1" x14ac:dyDescent="0.2">
      <c r="A687" s="241">
        <v>12</v>
      </c>
      <c r="B687" s="250" t="s">
        <v>496</v>
      </c>
      <c r="C687" s="250" t="s">
        <v>497</v>
      </c>
      <c r="D687" s="276" t="s">
        <v>23</v>
      </c>
      <c r="E687" s="312">
        <v>1365</v>
      </c>
      <c r="F687" s="295">
        <f t="shared" ref="F687" si="1266">H687+J687+R687</f>
        <v>0.848881347324</v>
      </c>
      <c r="G687" s="269">
        <v>8.6999999999999994E-2</v>
      </c>
      <c r="H687" s="200">
        <f t="shared" ref="H687" si="1267">G687*$P$8/1000</f>
        <v>0.16518689999999997</v>
      </c>
      <c r="I687" s="269">
        <v>7.0000000000000001E-3</v>
      </c>
      <c r="J687" s="270">
        <f t="shared" si="1239"/>
        <v>1.6486890000000001E-2</v>
      </c>
      <c r="K687" s="23" t="s">
        <v>498</v>
      </c>
      <c r="L687" s="23" t="s">
        <v>30</v>
      </c>
      <c r="M687" s="16">
        <v>0.59</v>
      </c>
      <c r="N687" s="122">
        <v>0.72199999999999998</v>
      </c>
      <c r="O687" s="45">
        <f t="shared" si="1179"/>
        <v>0.42597999999999997</v>
      </c>
      <c r="P687" s="270">
        <f t="shared" ref="P687" si="1268">E687*F687</f>
        <v>1158.72303909726</v>
      </c>
      <c r="Q687" s="270">
        <f t="shared" ref="Q687" si="1269">SUM(O687:O690)</f>
        <v>0.58926999999999996</v>
      </c>
      <c r="R687" s="270">
        <f t="shared" ref="R687" si="1270">Q687*1.02*1.05*$R$14</f>
        <v>0.66720755732400006</v>
      </c>
      <c r="S687" s="270">
        <f t="shared" ref="S687" si="1271">F687*$S$21</f>
        <v>0.97163700954557464</v>
      </c>
      <c r="T687" s="270">
        <f t="shared" ref="T687" si="1272">E687*S687</f>
        <v>1326.2845180297095</v>
      </c>
    </row>
    <row r="688" spans="1:20" ht="12.75" customHeight="1" x14ac:dyDescent="0.2">
      <c r="A688" s="241"/>
      <c r="B688" s="250"/>
      <c r="C688" s="250"/>
      <c r="D688" s="276"/>
      <c r="E688" s="312"/>
      <c r="F688" s="296"/>
      <c r="G688" s="269"/>
      <c r="H688" s="200"/>
      <c r="I688" s="269"/>
      <c r="J688" s="271"/>
      <c r="K688" s="23" t="s">
        <v>499</v>
      </c>
      <c r="L688" s="23" t="s">
        <v>30</v>
      </c>
      <c r="M688" s="23">
        <v>0.15</v>
      </c>
      <c r="N688" s="122">
        <v>0.23300000000000001</v>
      </c>
      <c r="O688" s="45">
        <f t="shared" si="1179"/>
        <v>3.4950000000000002E-2</v>
      </c>
      <c r="P688" s="271"/>
      <c r="Q688" s="271"/>
      <c r="R688" s="271"/>
      <c r="S688" s="271"/>
      <c r="T688" s="271"/>
    </row>
    <row r="689" spans="1:20" ht="12.75" customHeight="1" x14ac:dyDescent="0.2">
      <c r="A689" s="241"/>
      <c r="B689" s="250"/>
      <c r="C689" s="250"/>
      <c r="D689" s="276"/>
      <c r="E689" s="312"/>
      <c r="F689" s="296"/>
      <c r="G689" s="269"/>
      <c r="H689" s="200"/>
      <c r="I689" s="269"/>
      <c r="J689" s="271"/>
      <c r="K689" s="23" t="s">
        <v>63</v>
      </c>
      <c r="L689" s="23" t="s">
        <v>30</v>
      </c>
      <c r="M689" s="23">
        <v>0.12</v>
      </c>
      <c r="N689" s="122">
        <v>0.16700000000000001</v>
      </c>
      <c r="O689" s="45">
        <f t="shared" si="1179"/>
        <v>2.0039999999999999E-2</v>
      </c>
      <c r="P689" s="271"/>
      <c r="Q689" s="271"/>
      <c r="R689" s="271"/>
      <c r="S689" s="271"/>
      <c r="T689" s="271"/>
    </row>
    <row r="690" spans="1:20" ht="12.75" customHeight="1" x14ac:dyDescent="0.2">
      <c r="A690" s="241"/>
      <c r="B690" s="250"/>
      <c r="C690" s="250"/>
      <c r="D690" s="276"/>
      <c r="E690" s="312"/>
      <c r="F690" s="297"/>
      <c r="G690" s="269"/>
      <c r="H690" s="200"/>
      <c r="I690" s="269"/>
      <c r="J690" s="272"/>
      <c r="K690" s="23" t="s">
        <v>500</v>
      </c>
      <c r="L690" s="23" t="s">
        <v>30</v>
      </c>
      <c r="M690" s="23">
        <v>0.1</v>
      </c>
      <c r="N690" s="122">
        <v>1.083</v>
      </c>
      <c r="O690" s="45">
        <f t="shared" si="1179"/>
        <v>0.10830000000000001</v>
      </c>
      <c r="P690" s="272"/>
      <c r="Q690" s="272"/>
      <c r="R690" s="272"/>
      <c r="S690" s="272"/>
      <c r="T690" s="272"/>
    </row>
    <row r="691" spans="1:20" ht="12.75" customHeight="1" x14ac:dyDescent="0.2">
      <c r="A691" s="241">
        <v>13</v>
      </c>
      <c r="B691" s="262" t="s">
        <v>46</v>
      </c>
      <c r="C691" s="262" t="s">
        <v>492</v>
      </c>
      <c r="D691" s="259" t="s">
        <v>27</v>
      </c>
      <c r="E691" s="362">
        <v>2970</v>
      </c>
      <c r="F691" s="295">
        <f t="shared" ref="F691" si="1273">H691+J691+R691</f>
        <v>1.1322611999999999E-2</v>
      </c>
      <c r="G691" s="254"/>
      <c r="H691" s="270">
        <f t="shared" ref="H691" si="1274">G691*$P$8/1000</f>
        <v>0</v>
      </c>
      <c r="I691" s="371"/>
      <c r="J691" s="270">
        <f t="shared" si="1239"/>
        <v>0</v>
      </c>
      <c r="K691" s="23" t="s">
        <v>493</v>
      </c>
      <c r="L691" s="122" t="s">
        <v>27</v>
      </c>
      <c r="M691" s="23">
        <v>1</v>
      </c>
      <c r="N691" s="122">
        <v>0.01</v>
      </c>
      <c r="O691" s="45">
        <f t="shared" si="1179"/>
        <v>0.01</v>
      </c>
      <c r="P691" s="270">
        <f t="shared" ref="P691" si="1275">E691*F691</f>
        <v>33.628157639999998</v>
      </c>
      <c r="Q691" s="270">
        <f t="shared" ref="Q691" si="1276">SUM(O691:O694)</f>
        <v>0.01</v>
      </c>
      <c r="R691" s="270">
        <f t="shared" ref="R691" si="1277">Q691*1.02*1.05*$R$14</f>
        <v>1.1322611999999999E-2</v>
      </c>
      <c r="S691" s="270">
        <f t="shared" ref="S691" si="1278">F691*$S$21</f>
        <v>1.2959960657170394E-2</v>
      </c>
      <c r="T691" s="270">
        <f t="shared" ref="T691" si="1279">E691*S691</f>
        <v>38.491083151796069</v>
      </c>
    </row>
    <row r="692" spans="1:20" ht="12.75" customHeight="1" x14ac:dyDescent="0.2">
      <c r="A692" s="241"/>
      <c r="B692" s="263"/>
      <c r="C692" s="263"/>
      <c r="D692" s="260"/>
      <c r="E692" s="363"/>
      <c r="F692" s="296"/>
      <c r="G692" s="255"/>
      <c r="H692" s="271"/>
      <c r="I692" s="372"/>
      <c r="J692" s="271"/>
      <c r="K692" s="23"/>
      <c r="L692" s="23"/>
      <c r="M692" s="122"/>
      <c r="N692" s="122"/>
      <c r="O692" s="45">
        <f t="shared" si="1179"/>
        <v>0</v>
      </c>
      <c r="P692" s="271"/>
      <c r="Q692" s="271"/>
      <c r="R692" s="271"/>
      <c r="S692" s="271"/>
      <c r="T692" s="271"/>
    </row>
    <row r="693" spans="1:20" ht="12.75" customHeight="1" x14ac:dyDescent="0.2">
      <c r="A693" s="241"/>
      <c r="B693" s="263"/>
      <c r="C693" s="263"/>
      <c r="D693" s="260"/>
      <c r="E693" s="363"/>
      <c r="F693" s="296"/>
      <c r="G693" s="255"/>
      <c r="H693" s="271"/>
      <c r="I693" s="372"/>
      <c r="J693" s="271"/>
      <c r="K693" s="23"/>
      <c r="L693" s="23"/>
      <c r="M693" s="122"/>
      <c r="N693" s="122"/>
      <c r="O693" s="45">
        <f t="shared" si="1179"/>
        <v>0</v>
      </c>
      <c r="P693" s="271"/>
      <c r="Q693" s="271"/>
      <c r="R693" s="271"/>
      <c r="S693" s="271"/>
      <c r="T693" s="271"/>
    </row>
    <row r="694" spans="1:20" ht="12.75" customHeight="1" x14ac:dyDescent="0.2">
      <c r="A694" s="241"/>
      <c r="B694" s="264"/>
      <c r="C694" s="264"/>
      <c r="D694" s="261"/>
      <c r="E694" s="364"/>
      <c r="F694" s="297"/>
      <c r="G694" s="256"/>
      <c r="H694" s="272"/>
      <c r="I694" s="373"/>
      <c r="J694" s="272"/>
      <c r="K694" s="23"/>
      <c r="L694" s="23"/>
      <c r="M694" s="23"/>
      <c r="N694" s="122"/>
      <c r="O694" s="45">
        <f t="shared" si="1179"/>
        <v>0</v>
      </c>
      <c r="P694" s="272"/>
      <c r="Q694" s="272"/>
      <c r="R694" s="272"/>
      <c r="S694" s="272"/>
      <c r="T694" s="272"/>
    </row>
    <row r="695" spans="1:20" ht="12.75" customHeight="1" x14ac:dyDescent="0.2">
      <c r="A695" s="241">
        <v>14</v>
      </c>
      <c r="B695" s="250" t="s">
        <v>502</v>
      </c>
      <c r="C695" s="250" t="s">
        <v>501</v>
      </c>
      <c r="D695" s="307" t="s">
        <v>33</v>
      </c>
      <c r="E695" s="375">
        <v>8.2100000000000009</v>
      </c>
      <c r="F695" s="295">
        <f t="shared" ref="F695" si="1280">H695+J695+R695</f>
        <v>55.000262716839131</v>
      </c>
      <c r="G695" s="254">
        <v>3.53</v>
      </c>
      <c r="H695" s="270">
        <f t="shared" ref="H695" si="1281">G695*$P$8/1000</f>
        <v>6.7024109999999997</v>
      </c>
      <c r="I695" s="254">
        <v>0.69</v>
      </c>
      <c r="J695" s="270">
        <f t="shared" si="1239"/>
        <v>1.6251362999999999</v>
      </c>
      <c r="K695" s="30" t="s">
        <v>327</v>
      </c>
      <c r="L695" s="30" t="s">
        <v>33</v>
      </c>
      <c r="M695" s="30">
        <v>1.02</v>
      </c>
      <c r="N695" s="125">
        <v>27.946999999999999</v>
      </c>
      <c r="O695" s="45">
        <f t="shared" si="1179"/>
        <v>28.505939999999999</v>
      </c>
      <c r="P695" s="270">
        <f t="shared" ref="P695" si="1282">E695*F695</f>
        <v>451.55215690524932</v>
      </c>
      <c r="Q695" s="270">
        <f t="shared" ref="Q695" si="1283">SUM(O695:O698)</f>
        <v>41.220802600000006</v>
      </c>
      <c r="R695" s="270">
        <f t="shared" ref="R695" si="1284">Q695*1.02*1.05*$R$14</f>
        <v>46.672715416839132</v>
      </c>
      <c r="S695" s="270">
        <f t="shared" ref="S695" si="1285">F695*$S$21</f>
        <v>62.953781419364262</v>
      </c>
      <c r="T695" s="270">
        <f t="shared" ref="T695" si="1286">E695*S695</f>
        <v>516.85054545298067</v>
      </c>
    </row>
    <row r="696" spans="1:20" ht="12.75" customHeight="1" x14ac:dyDescent="0.2">
      <c r="A696" s="241"/>
      <c r="B696" s="250"/>
      <c r="C696" s="250"/>
      <c r="D696" s="307"/>
      <c r="E696" s="375"/>
      <c r="F696" s="296"/>
      <c r="G696" s="255"/>
      <c r="H696" s="271"/>
      <c r="I696" s="255"/>
      <c r="J696" s="271"/>
      <c r="K696" s="30" t="s">
        <v>248</v>
      </c>
      <c r="L696" s="30" t="s">
        <v>23</v>
      </c>
      <c r="M696" s="30">
        <v>1.76</v>
      </c>
      <c r="N696" s="35">
        <v>3.5</v>
      </c>
      <c r="O696" s="45">
        <f t="shared" si="1179"/>
        <v>6.16</v>
      </c>
      <c r="P696" s="271"/>
      <c r="Q696" s="271"/>
      <c r="R696" s="271"/>
      <c r="S696" s="271"/>
      <c r="T696" s="271"/>
    </row>
    <row r="697" spans="1:20" ht="12.75" customHeight="1" x14ac:dyDescent="0.2">
      <c r="A697" s="241"/>
      <c r="B697" s="250"/>
      <c r="C697" s="250"/>
      <c r="D697" s="307"/>
      <c r="E697" s="375"/>
      <c r="F697" s="296"/>
      <c r="G697" s="255"/>
      <c r="H697" s="271"/>
      <c r="I697" s="255"/>
      <c r="J697" s="271"/>
      <c r="K697" s="30" t="s">
        <v>249</v>
      </c>
      <c r="L697" s="30" t="s">
        <v>31</v>
      </c>
      <c r="M697" s="32">
        <v>3.6600000000000001E-2</v>
      </c>
      <c r="N697" s="134">
        <v>123.611</v>
      </c>
      <c r="O697" s="45">
        <f t="shared" si="1179"/>
        <v>4.5241626000000004</v>
      </c>
      <c r="P697" s="271"/>
      <c r="Q697" s="271"/>
      <c r="R697" s="271"/>
      <c r="S697" s="271"/>
      <c r="T697" s="271"/>
    </row>
    <row r="698" spans="1:20" ht="12.75" customHeight="1" x14ac:dyDescent="0.2">
      <c r="A698" s="241"/>
      <c r="B698" s="250"/>
      <c r="C698" s="250"/>
      <c r="D698" s="307"/>
      <c r="E698" s="375"/>
      <c r="F698" s="297"/>
      <c r="G698" s="256"/>
      <c r="H698" s="272"/>
      <c r="I698" s="256"/>
      <c r="J698" s="272"/>
      <c r="K698" s="30" t="s">
        <v>472</v>
      </c>
      <c r="L698" s="30" t="s">
        <v>30</v>
      </c>
      <c r="M698" s="30">
        <v>2.1</v>
      </c>
      <c r="N698" s="61">
        <v>0.96699999999999997</v>
      </c>
      <c r="O698" s="45">
        <f t="shared" si="1179"/>
        <v>2.0306999999999999</v>
      </c>
      <c r="P698" s="272"/>
      <c r="Q698" s="272"/>
      <c r="R698" s="272"/>
      <c r="S698" s="272"/>
      <c r="T698" s="272"/>
    </row>
    <row r="699" spans="1:20" ht="12.75" customHeight="1" x14ac:dyDescent="0.2">
      <c r="A699" s="241">
        <v>15</v>
      </c>
      <c r="B699" s="277" t="s">
        <v>515</v>
      </c>
      <c r="C699" s="277" t="s">
        <v>516</v>
      </c>
      <c r="D699" s="277" t="s">
        <v>517</v>
      </c>
      <c r="E699" s="303">
        <v>23.2</v>
      </c>
      <c r="F699" s="295">
        <f t="shared" ref="F699" si="1287">H699+J699+R699</f>
        <v>70.635485392738801</v>
      </c>
      <c r="G699" s="281">
        <v>25.4</v>
      </c>
      <c r="H699" s="270">
        <f t="shared" ref="H699" si="1288">G699*$P$8/1000</f>
        <v>48.226979999999998</v>
      </c>
      <c r="I699" s="281">
        <v>0.23</v>
      </c>
      <c r="J699" s="270">
        <f t="shared" si="1239"/>
        <v>0.54171209999999992</v>
      </c>
      <c r="K699" s="30" t="s">
        <v>518</v>
      </c>
      <c r="L699" s="30" t="s">
        <v>28</v>
      </c>
      <c r="M699" s="30">
        <v>3.5000000000000003E-2</v>
      </c>
      <c r="N699" s="122">
        <v>400</v>
      </c>
      <c r="O699" s="45">
        <f t="shared" si="1179"/>
        <v>14.000000000000002</v>
      </c>
      <c r="P699" s="270">
        <f t="shared" ref="P699" si="1289">E699*F699</f>
        <v>1638.7432611115401</v>
      </c>
      <c r="Q699" s="270">
        <f t="shared" ref="Q699" si="1290">SUM(O699:O702)</f>
        <v>19.312499000000003</v>
      </c>
      <c r="R699" s="270">
        <f t="shared" ref="R699" si="1291">Q699*1.02*1.05*$R$14</f>
        <v>21.866793292738802</v>
      </c>
      <c r="S699" s="270">
        <f t="shared" ref="S699" si="1292">F699*$S$21</f>
        <v>80.84999394927857</v>
      </c>
      <c r="T699" s="270">
        <f t="shared" ref="T699" si="1293">E699*S699</f>
        <v>1875.7198596232627</v>
      </c>
    </row>
    <row r="700" spans="1:20" ht="12.75" customHeight="1" x14ac:dyDescent="0.2">
      <c r="A700" s="241"/>
      <c r="B700" s="277"/>
      <c r="C700" s="277"/>
      <c r="D700" s="276"/>
      <c r="E700" s="303"/>
      <c r="F700" s="296"/>
      <c r="G700" s="281"/>
      <c r="H700" s="271"/>
      <c r="I700" s="281"/>
      <c r="J700" s="271"/>
      <c r="K700" s="30" t="s">
        <v>519</v>
      </c>
      <c r="L700" s="30" t="s">
        <v>33</v>
      </c>
      <c r="M700" s="30">
        <v>8.9999999999999993E-3</v>
      </c>
      <c r="N700" s="134">
        <v>123.611</v>
      </c>
      <c r="O700" s="45">
        <f t="shared" si="1179"/>
        <v>1.1124989999999999</v>
      </c>
      <c r="P700" s="271"/>
      <c r="Q700" s="271"/>
      <c r="R700" s="271"/>
      <c r="S700" s="271"/>
      <c r="T700" s="271"/>
    </row>
    <row r="701" spans="1:20" ht="12.75" customHeight="1" x14ac:dyDescent="0.2">
      <c r="A701" s="241"/>
      <c r="B701" s="277"/>
      <c r="C701" s="277"/>
      <c r="D701" s="276"/>
      <c r="E701" s="303"/>
      <c r="F701" s="296"/>
      <c r="G701" s="281"/>
      <c r="H701" s="271"/>
      <c r="I701" s="281"/>
      <c r="J701" s="271"/>
      <c r="K701" s="30" t="s">
        <v>520</v>
      </c>
      <c r="L701" s="30" t="s">
        <v>23</v>
      </c>
      <c r="M701" s="35">
        <v>1.2</v>
      </c>
      <c r="N701" s="125">
        <v>3.5</v>
      </c>
      <c r="O701" s="45">
        <f t="shared" ref="O701:O702" si="1294">M701*N701</f>
        <v>4.2</v>
      </c>
      <c r="P701" s="271"/>
      <c r="Q701" s="271"/>
      <c r="R701" s="271"/>
      <c r="S701" s="271"/>
      <c r="T701" s="271"/>
    </row>
    <row r="702" spans="1:20" ht="12.75" customHeight="1" x14ac:dyDescent="0.2">
      <c r="A702" s="241"/>
      <c r="B702" s="277"/>
      <c r="C702" s="277"/>
      <c r="D702" s="276"/>
      <c r="E702" s="303"/>
      <c r="F702" s="297"/>
      <c r="G702" s="281"/>
      <c r="H702" s="272"/>
      <c r="I702" s="281"/>
      <c r="J702" s="272"/>
      <c r="K702" s="30"/>
      <c r="L702" s="30"/>
      <c r="M702" s="30"/>
      <c r="N702" s="125"/>
      <c r="O702" s="45">
        <f t="shared" si="1294"/>
        <v>0</v>
      </c>
      <c r="P702" s="272"/>
      <c r="Q702" s="272"/>
      <c r="R702" s="272"/>
      <c r="S702" s="272"/>
      <c r="T702" s="272"/>
    </row>
    <row r="703" spans="1:20" ht="12.75" customHeight="1" x14ac:dyDescent="0.2">
      <c r="A703" s="374"/>
      <c r="B703" s="262"/>
      <c r="C703" s="265" t="s">
        <v>164</v>
      </c>
      <c r="D703" s="259"/>
      <c r="E703" s="362"/>
      <c r="F703" s="295">
        <f t="shared" ref="F703" si="1295">H703+J703+R703</f>
        <v>0</v>
      </c>
      <c r="G703" s="254"/>
      <c r="H703" s="270">
        <f t="shared" ref="H703" si="1296">G703*$P$8/1000</f>
        <v>0</v>
      </c>
      <c r="I703" s="371"/>
      <c r="J703" s="270">
        <f t="shared" ref="J703" si="1297">I703*$P$9/1000</f>
        <v>0</v>
      </c>
      <c r="K703" s="23"/>
      <c r="L703" s="122"/>
      <c r="M703" s="23"/>
      <c r="N703" s="122"/>
      <c r="O703" s="45">
        <f t="shared" ref="O703" si="1298">M703*N703</f>
        <v>0</v>
      </c>
      <c r="P703" s="270">
        <f t="shared" ref="P703" si="1299">E703*F703</f>
        <v>0</v>
      </c>
      <c r="Q703" s="270">
        <f t="shared" ref="Q703" si="1300">SUM(O703:O706)</f>
        <v>0</v>
      </c>
      <c r="R703" s="270">
        <f t="shared" ref="R703" si="1301">Q703*1.02*1.05*$R$14</f>
        <v>0</v>
      </c>
      <c r="S703" s="270">
        <f t="shared" ref="S703" si="1302">F703*$S$21</f>
        <v>0</v>
      </c>
      <c r="T703" s="270">
        <f t="shared" ref="T703" si="1303">E703*S703</f>
        <v>0</v>
      </c>
    </row>
    <row r="704" spans="1:20" ht="12.75" customHeight="1" x14ac:dyDescent="0.2">
      <c r="A704" s="374"/>
      <c r="B704" s="263"/>
      <c r="C704" s="266"/>
      <c r="D704" s="260"/>
      <c r="E704" s="363"/>
      <c r="F704" s="296"/>
      <c r="G704" s="255"/>
      <c r="H704" s="271"/>
      <c r="I704" s="372"/>
      <c r="J704" s="271"/>
      <c r="K704" s="23"/>
      <c r="L704" s="23"/>
      <c r="M704" s="122"/>
      <c r="N704" s="122"/>
      <c r="O704" s="45">
        <f t="shared" ref="O704:O767" si="1304">M704*N704</f>
        <v>0</v>
      </c>
      <c r="P704" s="271"/>
      <c r="Q704" s="271"/>
      <c r="R704" s="271"/>
      <c r="S704" s="271"/>
      <c r="T704" s="271"/>
    </row>
    <row r="705" spans="1:20" ht="12.75" customHeight="1" x14ac:dyDescent="0.2">
      <c r="A705" s="374"/>
      <c r="B705" s="263"/>
      <c r="C705" s="266"/>
      <c r="D705" s="260"/>
      <c r="E705" s="363"/>
      <c r="F705" s="296"/>
      <c r="G705" s="255"/>
      <c r="H705" s="271"/>
      <c r="I705" s="372"/>
      <c r="J705" s="271"/>
      <c r="K705" s="23"/>
      <c r="L705" s="23"/>
      <c r="M705" s="122"/>
      <c r="N705" s="122"/>
      <c r="O705" s="45">
        <f t="shared" si="1304"/>
        <v>0</v>
      </c>
      <c r="P705" s="271"/>
      <c r="Q705" s="271"/>
      <c r="R705" s="271"/>
      <c r="S705" s="271"/>
      <c r="T705" s="271"/>
    </row>
    <row r="706" spans="1:20" ht="12.75" customHeight="1" x14ac:dyDescent="0.2">
      <c r="A706" s="374"/>
      <c r="B706" s="264"/>
      <c r="C706" s="267"/>
      <c r="D706" s="261"/>
      <c r="E706" s="364"/>
      <c r="F706" s="297"/>
      <c r="G706" s="256"/>
      <c r="H706" s="272"/>
      <c r="I706" s="373"/>
      <c r="J706" s="272"/>
      <c r="K706" s="23"/>
      <c r="L706" s="23"/>
      <c r="M706" s="23"/>
      <c r="N706" s="122"/>
      <c r="O706" s="45">
        <f t="shared" si="1304"/>
        <v>0</v>
      </c>
      <c r="P706" s="272"/>
      <c r="Q706" s="272"/>
      <c r="R706" s="272"/>
      <c r="S706" s="272"/>
      <c r="T706" s="272"/>
    </row>
    <row r="707" spans="1:20" ht="12.75" customHeight="1" x14ac:dyDescent="0.2">
      <c r="A707" s="317">
        <v>1</v>
      </c>
      <c r="B707" s="250" t="s">
        <v>167</v>
      </c>
      <c r="C707" s="190" t="s">
        <v>427</v>
      </c>
      <c r="D707" s="191" t="s">
        <v>27</v>
      </c>
      <c r="E707" s="366">
        <v>2</v>
      </c>
      <c r="F707" s="295">
        <f t="shared" ref="F707" si="1305">H707+J707+R707</f>
        <v>653.52938459999996</v>
      </c>
      <c r="G707" s="370">
        <v>4.0999999999999996</v>
      </c>
      <c r="H707" s="270">
        <f t="shared" ref="H707" si="1306">G707*$P$8/1000</f>
        <v>7.7846699999999993</v>
      </c>
      <c r="I707" s="194">
        <v>0.38</v>
      </c>
      <c r="J707" s="270">
        <f t="shared" ref="J707" si="1307">I707*$P$9/1000</f>
        <v>0.89500259999999998</v>
      </c>
      <c r="K707" s="47" t="s">
        <v>169</v>
      </c>
      <c r="L707" s="47" t="s">
        <v>27</v>
      </c>
      <c r="M707" s="47">
        <v>1</v>
      </c>
      <c r="N707" s="115">
        <v>598</v>
      </c>
      <c r="O707" s="45">
        <f t="shared" si="1304"/>
        <v>598</v>
      </c>
      <c r="P707" s="270">
        <f t="shared" ref="P707" si="1308">E707*F707</f>
        <v>1307.0587691999999</v>
      </c>
      <c r="Q707" s="270">
        <f t="shared" ref="Q707" si="1309">SUM(O707:O710)</f>
        <v>598</v>
      </c>
      <c r="R707" s="270">
        <f>Q707*1.02*$R$14</f>
        <v>644.84971199999995</v>
      </c>
      <c r="S707" s="200">
        <f t="shared" ref="S707:S719" si="1310">F707*$T$21</f>
        <v>660.08101668061477</v>
      </c>
      <c r="T707" s="270">
        <f t="shared" ref="T707" si="1311">E707*S707</f>
        <v>1320.1620333612295</v>
      </c>
    </row>
    <row r="708" spans="1:20" ht="12.75" customHeight="1" x14ac:dyDescent="0.2">
      <c r="A708" s="317"/>
      <c r="B708" s="250"/>
      <c r="C708" s="190"/>
      <c r="D708" s="191"/>
      <c r="E708" s="366"/>
      <c r="F708" s="296"/>
      <c r="G708" s="370"/>
      <c r="H708" s="271"/>
      <c r="I708" s="194"/>
      <c r="J708" s="271"/>
      <c r="K708" s="47"/>
      <c r="L708" s="47"/>
      <c r="M708" s="47"/>
      <c r="N708" s="115"/>
      <c r="O708" s="45">
        <f t="shared" si="1304"/>
        <v>0</v>
      </c>
      <c r="P708" s="271"/>
      <c r="Q708" s="271"/>
      <c r="R708" s="271"/>
      <c r="S708" s="200"/>
      <c r="T708" s="271"/>
    </row>
    <row r="709" spans="1:20" ht="12.75" customHeight="1" x14ac:dyDescent="0.2">
      <c r="A709" s="317"/>
      <c r="B709" s="250"/>
      <c r="C709" s="190"/>
      <c r="D709" s="191"/>
      <c r="E709" s="366"/>
      <c r="F709" s="296"/>
      <c r="G709" s="370"/>
      <c r="H709" s="271"/>
      <c r="I709" s="194"/>
      <c r="J709" s="271"/>
      <c r="K709" s="47"/>
      <c r="L709" s="47"/>
      <c r="M709" s="50"/>
      <c r="N709" s="115"/>
      <c r="O709" s="45">
        <f t="shared" si="1304"/>
        <v>0</v>
      </c>
      <c r="P709" s="271"/>
      <c r="Q709" s="271"/>
      <c r="R709" s="271"/>
      <c r="S709" s="200"/>
      <c r="T709" s="271"/>
    </row>
    <row r="710" spans="1:20" ht="12.75" customHeight="1" x14ac:dyDescent="0.2">
      <c r="A710" s="317"/>
      <c r="B710" s="250"/>
      <c r="C710" s="190"/>
      <c r="D710" s="191"/>
      <c r="E710" s="366"/>
      <c r="F710" s="297"/>
      <c r="G710" s="370"/>
      <c r="H710" s="272"/>
      <c r="I710" s="194"/>
      <c r="J710" s="272"/>
      <c r="K710" s="47"/>
      <c r="L710" s="47"/>
      <c r="M710" s="47"/>
      <c r="N710" s="115"/>
      <c r="O710" s="45">
        <f t="shared" si="1304"/>
        <v>0</v>
      </c>
      <c r="P710" s="272"/>
      <c r="Q710" s="272"/>
      <c r="R710" s="272"/>
      <c r="S710" s="200"/>
      <c r="T710" s="272"/>
    </row>
    <row r="711" spans="1:20" ht="12.75" customHeight="1" x14ac:dyDescent="0.2">
      <c r="A711" s="317">
        <v>2</v>
      </c>
      <c r="B711" s="250" t="s">
        <v>46</v>
      </c>
      <c r="C711" s="190" t="s">
        <v>168</v>
      </c>
      <c r="D711" s="191" t="s">
        <v>27</v>
      </c>
      <c r="E711" s="366">
        <v>2</v>
      </c>
      <c r="F711" s="295">
        <f t="shared" ref="F711" si="1312">H711+J711+R711</f>
        <v>10.459936799999999</v>
      </c>
      <c r="G711" s="368"/>
      <c r="H711" s="270">
        <f t="shared" ref="H711" si="1313">G711*$P$8/1000</f>
        <v>0</v>
      </c>
      <c r="I711" s="194"/>
      <c r="J711" s="270">
        <f t="shared" ref="J711" si="1314">I711*$P$9/1000</f>
        <v>0</v>
      </c>
      <c r="K711" s="47" t="s">
        <v>170</v>
      </c>
      <c r="L711" s="47" t="s">
        <v>27</v>
      </c>
      <c r="M711" s="47">
        <v>1</v>
      </c>
      <c r="N711" s="115">
        <v>9.6999999999999993</v>
      </c>
      <c r="O711" s="45">
        <f t="shared" si="1304"/>
        <v>9.6999999999999993</v>
      </c>
      <c r="P711" s="270">
        <f t="shared" ref="P711" si="1315">E711*F711</f>
        <v>20.919873599999999</v>
      </c>
      <c r="Q711" s="270">
        <f t="shared" ref="Q711" si="1316">SUM(O711:O714)</f>
        <v>9.6999999999999993</v>
      </c>
      <c r="R711" s="270">
        <f t="shared" ref="R711" si="1317">Q711*1.02*$R$14</f>
        <v>10.459936799999999</v>
      </c>
      <c r="S711" s="200">
        <f t="shared" si="1310"/>
        <v>10.564797666419997</v>
      </c>
      <c r="T711" s="270">
        <f t="shared" ref="T711" si="1318">E711*S711</f>
        <v>21.129595332839994</v>
      </c>
    </row>
    <row r="712" spans="1:20" ht="12.75" customHeight="1" x14ac:dyDescent="0.2">
      <c r="A712" s="317"/>
      <c r="B712" s="250"/>
      <c r="C712" s="190"/>
      <c r="D712" s="191"/>
      <c r="E712" s="366"/>
      <c r="F712" s="296"/>
      <c r="G712" s="368"/>
      <c r="H712" s="271"/>
      <c r="I712" s="194"/>
      <c r="J712" s="271"/>
      <c r="K712" s="18"/>
      <c r="L712" s="18"/>
      <c r="M712" s="18"/>
      <c r="N712" s="133"/>
      <c r="O712" s="45">
        <f t="shared" si="1304"/>
        <v>0</v>
      </c>
      <c r="P712" s="271"/>
      <c r="Q712" s="271"/>
      <c r="R712" s="271"/>
      <c r="S712" s="200"/>
      <c r="T712" s="271"/>
    </row>
    <row r="713" spans="1:20" ht="12.75" customHeight="1" x14ac:dyDescent="0.2">
      <c r="A713" s="317"/>
      <c r="B713" s="250"/>
      <c r="C713" s="190"/>
      <c r="D713" s="191"/>
      <c r="E713" s="366"/>
      <c r="F713" s="296"/>
      <c r="G713" s="368"/>
      <c r="H713" s="271"/>
      <c r="I713" s="194"/>
      <c r="J713" s="271"/>
      <c r="K713" s="18"/>
      <c r="L713" s="18"/>
      <c r="M713" s="19"/>
      <c r="N713" s="133"/>
      <c r="O713" s="45">
        <f t="shared" si="1304"/>
        <v>0</v>
      </c>
      <c r="P713" s="271"/>
      <c r="Q713" s="271"/>
      <c r="R713" s="271"/>
      <c r="S713" s="200"/>
      <c r="T713" s="271"/>
    </row>
    <row r="714" spans="1:20" ht="12.75" customHeight="1" x14ac:dyDescent="0.2">
      <c r="A714" s="317"/>
      <c r="B714" s="250"/>
      <c r="C714" s="190"/>
      <c r="D714" s="191"/>
      <c r="E714" s="366"/>
      <c r="F714" s="297"/>
      <c r="G714" s="368"/>
      <c r="H714" s="272"/>
      <c r="I714" s="194"/>
      <c r="J714" s="272"/>
      <c r="K714" s="18"/>
      <c r="L714" s="18"/>
      <c r="M714" s="18"/>
      <c r="N714" s="133"/>
      <c r="O714" s="45">
        <f t="shared" si="1304"/>
        <v>0</v>
      </c>
      <c r="P714" s="272"/>
      <c r="Q714" s="272"/>
      <c r="R714" s="272"/>
      <c r="S714" s="200"/>
      <c r="T714" s="272"/>
    </row>
    <row r="715" spans="1:20" ht="12.75" customHeight="1" x14ac:dyDescent="0.2">
      <c r="A715" s="317">
        <v>3</v>
      </c>
      <c r="B715" s="250" t="s">
        <v>144</v>
      </c>
      <c r="C715" s="190" t="s">
        <v>428</v>
      </c>
      <c r="D715" s="191" t="s">
        <v>27</v>
      </c>
      <c r="E715" s="366">
        <v>2</v>
      </c>
      <c r="F715" s="295">
        <f t="shared" ref="F715" si="1319">H715+J715+R715</f>
        <v>224.08007756399999</v>
      </c>
      <c r="G715" s="368">
        <v>7.89</v>
      </c>
      <c r="H715" s="270">
        <f t="shared" ref="H715" si="1320">G715*$P$8/1000</f>
        <v>14.980743</v>
      </c>
      <c r="I715" s="194">
        <v>0.39</v>
      </c>
      <c r="J715" s="270">
        <f t="shared" ref="J715" si="1321">I715*$P$9/1000</f>
        <v>0.91855529999999996</v>
      </c>
      <c r="K715" s="47" t="s">
        <v>145</v>
      </c>
      <c r="L715" s="47" t="s">
        <v>27</v>
      </c>
      <c r="M715" s="47">
        <v>1</v>
      </c>
      <c r="N715" s="29">
        <v>193.05600000000001</v>
      </c>
      <c r="O715" s="45">
        <f t="shared" si="1304"/>
        <v>193.05600000000001</v>
      </c>
      <c r="P715" s="270">
        <f t="shared" ref="P715" si="1322">E715*F715</f>
        <v>448.16015512799999</v>
      </c>
      <c r="Q715" s="270">
        <f t="shared" ref="Q715" si="1323">SUM(O715:O718)</f>
        <v>193.05600000000001</v>
      </c>
      <c r="R715" s="270">
        <f t="shared" ref="R715" si="1324">Q715*1.02*$R$14</f>
        <v>208.18077926399999</v>
      </c>
      <c r="S715" s="200">
        <f t="shared" si="1310"/>
        <v>226.32648034157904</v>
      </c>
      <c r="T715" s="270">
        <f t="shared" ref="T715" si="1325">E715*S715</f>
        <v>452.65296068315808</v>
      </c>
    </row>
    <row r="716" spans="1:20" ht="12.75" customHeight="1" x14ac:dyDescent="0.2">
      <c r="A716" s="317"/>
      <c r="B716" s="250"/>
      <c r="C716" s="190"/>
      <c r="D716" s="191"/>
      <c r="E716" s="366"/>
      <c r="F716" s="296"/>
      <c r="G716" s="368"/>
      <c r="H716" s="271"/>
      <c r="I716" s="194"/>
      <c r="J716" s="271"/>
      <c r="K716" s="18"/>
      <c r="L716" s="18"/>
      <c r="M716" s="18"/>
      <c r="N716" s="133"/>
      <c r="O716" s="45">
        <f t="shared" si="1304"/>
        <v>0</v>
      </c>
      <c r="P716" s="271"/>
      <c r="Q716" s="271"/>
      <c r="R716" s="271"/>
      <c r="S716" s="200"/>
      <c r="T716" s="271"/>
    </row>
    <row r="717" spans="1:20" ht="12.75" customHeight="1" x14ac:dyDescent="0.2">
      <c r="A717" s="317"/>
      <c r="B717" s="250"/>
      <c r="C717" s="190"/>
      <c r="D717" s="191"/>
      <c r="E717" s="366"/>
      <c r="F717" s="296"/>
      <c r="G717" s="368"/>
      <c r="H717" s="271"/>
      <c r="I717" s="194"/>
      <c r="J717" s="271"/>
      <c r="K717" s="18"/>
      <c r="L717" s="18"/>
      <c r="M717" s="19"/>
      <c r="N717" s="133"/>
      <c r="O717" s="45">
        <f t="shared" si="1304"/>
        <v>0</v>
      </c>
      <c r="P717" s="271"/>
      <c r="Q717" s="271"/>
      <c r="R717" s="271"/>
      <c r="S717" s="200"/>
      <c r="T717" s="271"/>
    </row>
    <row r="718" spans="1:20" ht="12.75" customHeight="1" x14ac:dyDescent="0.2">
      <c r="A718" s="317"/>
      <c r="B718" s="250"/>
      <c r="C718" s="190"/>
      <c r="D718" s="191"/>
      <c r="E718" s="366"/>
      <c r="F718" s="297"/>
      <c r="G718" s="368"/>
      <c r="H718" s="272"/>
      <c r="I718" s="194"/>
      <c r="J718" s="272"/>
      <c r="K718" s="18"/>
      <c r="L718" s="18"/>
      <c r="M718" s="18"/>
      <c r="N718" s="133"/>
      <c r="O718" s="45">
        <f t="shared" si="1304"/>
        <v>0</v>
      </c>
      <c r="P718" s="272"/>
      <c r="Q718" s="272"/>
      <c r="R718" s="272"/>
      <c r="S718" s="200"/>
      <c r="T718" s="272"/>
    </row>
    <row r="719" spans="1:20" ht="12.75" customHeight="1" x14ac:dyDescent="0.2">
      <c r="A719" s="317">
        <v>4</v>
      </c>
      <c r="B719" s="250" t="s">
        <v>430</v>
      </c>
      <c r="C719" s="190" t="s">
        <v>429</v>
      </c>
      <c r="D719" s="191" t="s">
        <v>27</v>
      </c>
      <c r="E719" s="366">
        <v>2</v>
      </c>
      <c r="F719" s="295">
        <f t="shared" ref="F719" si="1326">H719+J719+R719</f>
        <v>107.3088624</v>
      </c>
      <c r="G719" s="368">
        <v>2.29</v>
      </c>
      <c r="H719" s="270">
        <f t="shared" ref="H719" si="1327">G719*$P$8/1000</f>
        <v>4.3480230000000004</v>
      </c>
      <c r="I719" s="194">
        <v>0.22</v>
      </c>
      <c r="J719" s="270">
        <f t="shared" ref="J719" si="1328">I719*$P$9/1000</f>
        <v>0.51815940000000005</v>
      </c>
      <c r="K719" s="47" t="s">
        <v>431</v>
      </c>
      <c r="L719" s="47" t="s">
        <v>27</v>
      </c>
      <c r="M719" s="47">
        <v>1</v>
      </c>
      <c r="N719" s="41">
        <v>95</v>
      </c>
      <c r="O719" s="45">
        <f t="shared" si="1304"/>
        <v>95</v>
      </c>
      <c r="P719" s="270">
        <f t="shared" ref="P719" si="1329">E719*F719</f>
        <v>214.61772479999999</v>
      </c>
      <c r="Q719" s="270">
        <f t="shared" ref="Q719" si="1330">SUM(O719:O722)</f>
        <v>95</v>
      </c>
      <c r="R719" s="270">
        <f t="shared" ref="R719" si="1331">Q719*1.02*$R$14</f>
        <v>102.44268</v>
      </c>
      <c r="S719" s="200">
        <f t="shared" si="1310"/>
        <v>108.38463374555997</v>
      </c>
      <c r="T719" s="270">
        <f t="shared" ref="T719" si="1332">E719*S719</f>
        <v>216.76926749111993</v>
      </c>
    </row>
    <row r="720" spans="1:20" ht="12.75" customHeight="1" x14ac:dyDescent="0.2">
      <c r="A720" s="317"/>
      <c r="B720" s="250"/>
      <c r="C720" s="190"/>
      <c r="D720" s="191"/>
      <c r="E720" s="366"/>
      <c r="F720" s="296"/>
      <c r="G720" s="368"/>
      <c r="H720" s="271"/>
      <c r="I720" s="194"/>
      <c r="J720" s="271"/>
      <c r="K720" s="18"/>
      <c r="L720" s="18"/>
      <c r="M720" s="18"/>
      <c r="N720" s="133"/>
      <c r="O720" s="45">
        <f t="shared" si="1304"/>
        <v>0</v>
      </c>
      <c r="P720" s="271"/>
      <c r="Q720" s="271"/>
      <c r="R720" s="271"/>
      <c r="S720" s="200"/>
      <c r="T720" s="271"/>
    </row>
    <row r="721" spans="1:20" ht="12.75" customHeight="1" x14ac:dyDescent="0.2">
      <c r="A721" s="317"/>
      <c r="B721" s="250"/>
      <c r="C721" s="190"/>
      <c r="D721" s="191"/>
      <c r="E721" s="366"/>
      <c r="F721" s="296"/>
      <c r="G721" s="368"/>
      <c r="H721" s="271"/>
      <c r="I721" s="194"/>
      <c r="J721" s="271"/>
      <c r="K721" s="18"/>
      <c r="L721" s="18"/>
      <c r="M721" s="19"/>
      <c r="N721" s="133"/>
      <c r="O721" s="45">
        <f t="shared" si="1304"/>
        <v>0</v>
      </c>
      <c r="P721" s="271"/>
      <c r="Q721" s="271"/>
      <c r="R721" s="271"/>
      <c r="S721" s="200"/>
      <c r="T721" s="271"/>
    </row>
    <row r="722" spans="1:20" ht="12.75" customHeight="1" x14ac:dyDescent="0.2">
      <c r="A722" s="317"/>
      <c r="B722" s="250"/>
      <c r="C722" s="190"/>
      <c r="D722" s="191"/>
      <c r="E722" s="366"/>
      <c r="F722" s="297"/>
      <c r="G722" s="368"/>
      <c r="H722" s="272"/>
      <c r="I722" s="194"/>
      <c r="J722" s="272"/>
      <c r="K722" s="18"/>
      <c r="L722" s="18"/>
      <c r="M722" s="18"/>
      <c r="N722" s="133"/>
      <c r="O722" s="45">
        <f t="shared" si="1304"/>
        <v>0</v>
      </c>
      <c r="P722" s="272"/>
      <c r="Q722" s="272"/>
      <c r="R722" s="272"/>
      <c r="S722" s="200"/>
      <c r="T722" s="272"/>
    </row>
    <row r="723" spans="1:20" ht="12.75" customHeight="1" x14ac:dyDescent="0.2">
      <c r="A723" s="307">
        <v>5</v>
      </c>
      <c r="B723" s="250" t="s">
        <v>681</v>
      </c>
      <c r="C723" s="190" t="s">
        <v>432</v>
      </c>
      <c r="D723" s="191" t="s">
        <v>27</v>
      </c>
      <c r="E723" s="366">
        <v>4</v>
      </c>
      <c r="F723" s="295">
        <f t="shared" ref="F723" si="1333">H723+J723+R723</f>
        <v>5.4281662068000003</v>
      </c>
      <c r="G723" s="368">
        <v>1.1000000000000001</v>
      </c>
      <c r="H723" s="270">
        <f t="shared" ref="H723" si="1334">G723*$P$8/1000</f>
        <v>2.0885700000000003</v>
      </c>
      <c r="I723" s="194">
        <v>0.63</v>
      </c>
      <c r="J723" s="270">
        <f t="shared" ref="J723" si="1335">I723*$P$9/1000</f>
        <v>1.4838201</v>
      </c>
      <c r="K723" s="47" t="s">
        <v>60</v>
      </c>
      <c r="L723" s="47" t="s">
        <v>27</v>
      </c>
      <c r="M723" s="47">
        <v>1</v>
      </c>
      <c r="N723" s="115">
        <v>1.639</v>
      </c>
      <c r="O723" s="45">
        <f t="shared" si="1304"/>
        <v>1.639</v>
      </c>
      <c r="P723" s="270">
        <f t="shared" ref="P723" si="1336">E723*F723</f>
        <v>21.712664827200001</v>
      </c>
      <c r="Q723" s="270">
        <f t="shared" ref="Q723" si="1337">SUM(O723:O726)</f>
        <v>1.639</v>
      </c>
      <c r="R723" s="270">
        <f>Q723*1.02*1.05*$R$14</f>
        <v>1.8557761068</v>
      </c>
      <c r="S723" s="270">
        <f t="shared" ref="S723" si="1338">F723*$S$21</f>
        <v>6.2131264835984723</v>
      </c>
      <c r="T723" s="270">
        <f t="shared" ref="T723" si="1339">E723*S723</f>
        <v>24.852505934393889</v>
      </c>
    </row>
    <row r="724" spans="1:20" ht="12.75" customHeight="1" x14ac:dyDescent="0.2">
      <c r="A724" s="307"/>
      <c r="B724" s="250"/>
      <c r="C724" s="190"/>
      <c r="D724" s="191"/>
      <c r="E724" s="366"/>
      <c r="F724" s="296"/>
      <c r="G724" s="368"/>
      <c r="H724" s="271"/>
      <c r="I724" s="194"/>
      <c r="J724" s="271"/>
      <c r="K724" s="47"/>
      <c r="L724" s="47"/>
      <c r="M724" s="47"/>
      <c r="N724" s="115"/>
      <c r="O724" s="45">
        <f t="shared" si="1304"/>
        <v>0</v>
      </c>
      <c r="P724" s="271"/>
      <c r="Q724" s="271"/>
      <c r="R724" s="271"/>
      <c r="S724" s="271"/>
      <c r="T724" s="271"/>
    </row>
    <row r="725" spans="1:20" ht="12.75" customHeight="1" x14ac:dyDescent="0.2">
      <c r="A725" s="307"/>
      <c r="B725" s="250"/>
      <c r="C725" s="190"/>
      <c r="D725" s="191"/>
      <c r="E725" s="366"/>
      <c r="F725" s="296"/>
      <c r="G725" s="368"/>
      <c r="H725" s="271"/>
      <c r="I725" s="194"/>
      <c r="J725" s="271"/>
      <c r="K725" s="18"/>
      <c r="L725" s="18"/>
      <c r="M725" s="19"/>
      <c r="N725" s="133"/>
      <c r="O725" s="45">
        <f t="shared" si="1304"/>
        <v>0</v>
      </c>
      <c r="P725" s="271"/>
      <c r="Q725" s="271"/>
      <c r="R725" s="271"/>
      <c r="S725" s="271"/>
      <c r="T725" s="271"/>
    </row>
    <row r="726" spans="1:20" ht="12.75" customHeight="1" x14ac:dyDescent="0.2">
      <c r="A726" s="307"/>
      <c r="B726" s="250"/>
      <c r="C726" s="190"/>
      <c r="D726" s="191"/>
      <c r="E726" s="366"/>
      <c r="F726" s="297"/>
      <c r="G726" s="368"/>
      <c r="H726" s="272"/>
      <c r="I726" s="194"/>
      <c r="J726" s="272"/>
      <c r="K726" s="18"/>
      <c r="L726" s="18"/>
      <c r="M726" s="18"/>
      <c r="N726" s="133"/>
      <c r="O726" s="45">
        <f t="shared" si="1304"/>
        <v>0</v>
      </c>
      <c r="P726" s="272"/>
      <c r="Q726" s="272"/>
      <c r="R726" s="272"/>
      <c r="S726" s="272"/>
      <c r="T726" s="272"/>
    </row>
    <row r="727" spans="1:20" ht="12.75" customHeight="1" x14ac:dyDescent="0.2">
      <c r="A727" s="307">
        <v>6</v>
      </c>
      <c r="B727" s="250" t="s">
        <v>435</v>
      </c>
      <c r="C727" s="190" t="s">
        <v>433</v>
      </c>
      <c r="D727" s="191" t="s">
        <v>27</v>
      </c>
      <c r="E727" s="366">
        <v>2</v>
      </c>
      <c r="F727" s="295">
        <f t="shared" ref="F727" si="1340">H727+J727+R727</f>
        <v>2.6297718396</v>
      </c>
      <c r="G727" s="369">
        <v>0.66</v>
      </c>
      <c r="H727" s="270">
        <f t="shared" ref="H727" si="1341">G727*$P$8/1000</f>
        <v>1.253142</v>
      </c>
      <c r="I727" s="369">
        <v>0.16</v>
      </c>
      <c r="J727" s="270">
        <f t="shared" ref="J727" si="1342">I727*$P$9/1000</f>
        <v>0.37684320000000004</v>
      </c>
      <c r="K727" s="47" t="s">
        <v>162</v>
      </c>
      <c r="L727" s="47" t="s">
        <v>27</v>
      </c>
      <c r="M727" s="47">
        <v>1</v>
      </c>
      <c r="N727" s="133">
        <v>0.88300000000000001</v>
      </c>
      <c r="O727" s="45">
        <f t="shared" si="1304"/>
        <v>0.88300000000000001</v>
      </c>
      <c r="P727" s="270">
        <f t="shared" ref="P727" si="1343">E727*F727</f>
        <v>5.2595436792000001</v>
      </c>
      <c r="Q727" s="270">
        <f t="shared" ref="Q727" si="1344">SUM(O727:O730)</f>
        <v>0.88300000000000001</v>
      </c>
      <c r="R727" s="270">
        <f t="shared" ref="R727" si="1345">Q727*1.02*1.05*$R$14</f>
        <v>0.99978663959999992</v>
      </c>
      <c r="S727" s="270">
        <f t="shared" ref="S727:S751" si="1346">F727*$S$21</f>
        <v>3.0100598323558749</v>
      </c>
      <c r="T727" s="270">
        <f t="shared" ref="T727" si="1347">E727*S727</f>
        <v>6.0201196647117499</v>
      </c>
    </row>
    <row r="728" spans="1:20" ht="12.75" customHeight="1" x14ac:dyDescent="0.2">
      <c r="A728" s="307"/>
      <c r="B728" s="250"/>
      <c r="C728" s="190"/>
      <c r="D728" s="191"/>
      <c r="E728" s="366"/>
      <c r="F728" s="296"/>
      <c r="G728" s="369"/>
      <c r="H728" s="271"/>
      <c r="I728" s="369"/>
      <c r="J728" s="271"/>
      <c r="K728" s="47"/>
      <c r="L728" s="47"/>
      <c r="M728" s="47"/>
      <c r="N728" s="115"/>
      <c r="O728" s="45">
        <f t="shared" si="1304"/>
        <v>0</v>
      </c>
      <c r="P728" s="271"/>
      <c r="Q728" s="271"/>
      <c r="R728" s="271"/>
      <c r="S728" s="271"/>
      <c r="T728" s="271"/>
    </row>
    <row r="729" spans="1:20" ht="12.75" customHeight="1" x14ac:dyDescent="0.2">
      <c r="A729" s="307"/>
      <c r="B729" s="250"/>
      <c r="C729" s="190"/>
      <c r="D729" s="191"/>
      <c r="E729" s="366"/>
      <c r="F729" s="296"/>
      <c r="G729" s="369"/>
      <c r="H729" s="271"/>
      <c r="I729" s="369"/>
      <c r="J729" s="271"/>
      <c r="K729" s="18"/>
      <c r="L729" s="18"/>
      <c r="M729" s="19"/>
      <c r="N729" s="133"/>
      <c r="O729" s="45">
        <f t="shared" si="1304"/>
        <v>0</v>
      </c>
      <c r="P729" s="271"/>
      <c r="Q729" s="271"/>
      <c r="R729" s="271"/>
      <c r="S729" s="271"/>
      <c r="T729" s="271"/>
    </row>
    <row r="730" spans="1:20" ht="12.75" customHeight="1" x14ac:dyDescent="0.2">
      <c r="A730" s="307"/>
      <c r="B730" s="250"/>
      <c r="C730" s="190"/>
      <c r="D730" s="191"/>
      <c r="E730" s="366"/>
      <c r="F730" s="297"/>
      <c r="G730" s="369"/>
      <c r="H730" s="272"/>
      <c r="I730" s="369"/>
      <c r="J730" s="272"/>
      <c r="K730" s="18"/>
      <c r="L730" s="18"/>
      <c r="M730" s="18"/>
      <c r="N730" s="133"/>
      <c r="O730" s="45">
        <f t="shared" si="1304"/>
        <v>0</v>
      </c>
      <c r="P730" s="272"/>
      <c r="Q730" s="272"/>
      <c r="R730" s="272"/>
      <c r="S730" s="272"/>
      <c r="T730" s="272"/>
    </row>
    <row r="731" spans="1:20" ht="12.75" customHeight="1" x14ac:dyDescent="0.2">
      <c r="A731" s="307">
        <v>7</v>
      </c>
      <c r="B731" s="250" t="s">
        <v>435</v>
      </c>
      <c r="C731" s="190" t="s">
        <v>434</v>
      </c>
      <c r="D731" s="191" t="s">
        <v>27</v>
      </c>
      <c r="E731" s="366">
        <v>2</v>
      </c>
      <c r="F731" s="295">
        <f t="shared" ref="F731" si="1348">H731+J731+R731</f>
        <v>2.5233392868000002</v>
      </c>
      <c r="G731" s="369">
        <v>0.66</v>
      </c>
      <c r="H731" s="270">
        <f t="shared" ref="H731" si="1349">G731*$P$8/1000</f>
        <v>1.253142</v>
      </c>
      <c r="I731" s="369">
        <v>0.16</v>
      </c>
      <c r="J731" s="270">
        <f t="shared" ref="J731" si="1350">I731*$P$9/1000</f>
        <v>0.37684320000000004</v>
      </c>
      <c r="K731" s="47" t="s">
        <v>162</v>
      </c>
      <c r="L731" s="47" t="s">
        <v>27</v>
      </c>
      <c r="M731" s="47">
        <v>1</v>
      </c>
      <c r="N731" s="133">
        <v>0.78900000000000003</v>
      </c>
      <c r="O731" s="45">
        <f t="shared" si="1304"/>
        <v>0.78900000000000003</v>
      </c>
      <c r="P731" s="270">
        <f t="shared" ref="P731" si="1351">E731*F731</f>
        <v>5.0466785736000004</v>
      </c>
      <c r="Q731" s="270">
        <f t="shared" ref="Q731" si="1352">SUM(O731:O734)</f>
        <v>0.78900000000000003</v>
      </c>
      <c r="R731" s="270">
        <f t="shared" ref="R731" si="1353">Q731*1.02*1.05*$R$14</f>
        <v>0.89335408680000006</v>
      </c>
      <c r="S731" s="270">
        <f t="shared" si="1346"/>
        <v>2.8882362021784731</v>
      </c>
      <c r="T731" s="270">
        <f t="shared" ref="T731" si="1354">E731*S731</f>
        <v>5.7764724043569462</v>
      </c>
    </row>
    <row r="732" spans="1:20" ht="12.75" customHeight="1" x14ac:dyDescent="0.2">
      <c r="A732" s="307"/>
      <c r="B732" s="250"/>
      <c r="C732" s="190"/>
      <c r="D732" s="191"/>
      <c r="E732" s="366"/>
      <c r="F732" s="296"/>
      <c r="G732" s="369"/>
      <c r="H732" s="271"/>
      <c r="I732" s="369"/>
      <c r="J732" s="271"/>
      <c r="K732" s="47"/>
      <c r="L732" s="47"/>
      <c r="M732" s="47"/>
      <c r="N732" s="115"/>
      <c r="O732" s="45">
        <f t="shared" si="1304"/>
        <v>0</v>
      </c>
      <c r="P732" s="271"/>
      <c r="Q732" s="271"/>
      <c r="R732" s="271"/>
      <c r="S732" s="271"/>
      <c r="T732" s="271"/>
    </row>
    <row r="733" spans="1:20" ht="12.75" customHeight="1" x14ac:dyDescent="0.2">
      <c r="A733" s="307"/>
      <c r="B733" s="250"/>
      <c r="C733" s="190"/>
      <c r="D733" s="191"/>
      <c r="E733" s="366"/>
      <c r="F733" s="296"/>
      <c r="G733" s="369"/>
      <c r="H733" s="271"/>
      <c r="I733" s="369"/>
      <c r="J733" s="271"/>
      <c r="K733" s="18"/>
      <c r="L733" s="18"/>
      <c r="M733" s="19"/>
      <c r="N733" s="133"/>
      <c r="O733" s="45">
        <f t="shared" si="1304"/>
        <v>0</v>
      </c>
      <c r="P733" s="271"/>
      <c r="Q733" s="271"/>
      <c r="R733" s="271"/>
      <c r="S733" s="271"/>
      <c r="T733" s="271"/>
    </row>
    <row r="734" spans="1:20" ht="12.75" customHeight="1" x14ac:dyDescent="0.2">
      <c r="A734" s="307"/>
      <c r="B734" s="250"/>
      <c r="C734" s="190"/>
      <c r="D734" s="191"/>
      <c r="E734" s="366"/>
      <c r="F734" s="297"/>
      <c r="G734" s="369"/>
      <c r="H734" s="272"/>
      <c r="I734" s="369"/>
      <c r="J734" s="272"/>
      <c r="K734" s="18"/>
      <c r="L734" s="18"/>
      <c r="M734" s="18"/>
      <c r="N734" s="133"/>
      <c r="O734" s="45">
        <f t="shared" si="1304"/>
        <v>0</v>
      </c>
      <c r="P734" s="272"/>
      <c r="Q734" s="272"/>
      <c r="R734" s="272"/>
      <c r="S734" s="272"/>
      <c r="T734" s="272"/>
    </row>
    <row r="735" spans="1:20" ht="12.75" customHeight="1" x14ac:dyDescent="0.2">
      <c r="A735" s="307">
        <v>8</v>
      </c>
      <c r="B735" s="250" t="s">
        <v>146</v>
      </c>
      <c r="C735" s="190" t="s">
        <v>147</v>
      </c>
      <c r="D735" s="191" t="s">
        <v>148</v>
      </c>
      <c r="E735" s="192">
        <v>42</v>
      </c>
      <c r="F735" s="295">
        <f t="shared" ref="F735" si="1355">H735+J735+R735</f>
        <v>0.61599119999999996</v>
      </c>
      <c r="G735" s="368">
        <v>0.25</v>
      </c>
      <c r="H735" s="270">
        <f t="shared" ref="H735" si="1356">G735*$P$8/1000</f>
        <v>0.47467500000000001</v>
      </c>
      <c r="I735" s="194">
        <v>0.06</v>
      </c>
      <c r="J735" s="270">
        <f t="shared" ref="J735" si="1357">I735*$P$9/1000</f>
        <v>0.14131619999999998</v>
      </c>
      <c r="K735" s="47"/>
      <c r="L735" s="47"/>
      <c r="M735" s="47"/>
      <c r="N735" s="115"/>
      <c r="O735" s="45">
        <f t="shared" si="1304"/>
        <v>0</v>
      </c>
      <c r="P735" s="270">
        <f t="shared" ref="P735" si="1358">E735*F735</f>
        <v>25.871630399999997</v>
      </c>
      <c r="Q735" s="270">
        <f t="shared" ref="Q735" si="1359">SUM(O735:O738)</f>
        <v>0</v>
      </c>
      <c r="R735" s="270">
        <f t="shared" ref="R735" si="1360">Q735*1.02*1.05*$R$14</f>
        <v>0</v>
      </c>
      <c r="S735" s="270">
        <f t="shared" si="1346"/>
        <v>0.7050689114104749</v>
      </c>
      <c r="T735" s="270">
        <f t="shared" ref="T735" si="1361">E735*S735</f>
        <v>29.612894279239946</v>
      </c>
    </row>
    <row r="736" spans="1:20" ht="12.75" customHeight="1" x14ac:dyDescent="0.2">
      <c r="A736" s="307"/>
      <c r="B736" s="250"/>
      <c r="C736" s="190"/>
      <c r="D736" s="191"/>
      <c r="E736" s="192"/>
      <c r="F736" s="296"/>
      <c r="G736" s="368"/>
      <c r="H736" s="271"/>
      <c r="I736" s="194"/>
      <c r="J736" s="271"/>
      <c r="K736" s="47"/>
      <c r="L736" s="47"/>
      <c r="M736" s="47"/>
      <c r="N736" s="115"/>
      <c r="O736" s="45">
        <f t="shared" si="1304"/>
        <v>0</v>
      </c>
      <c r="P736" s="271"/>
      <c r="Q736" s="271"/>
      <c r="R736" s="271"/>
      <c r="S736" s="271"/>
      <c r="T736" s="271"/>
    </row>
    <row r="737" spans="1:20" ht="12.75" customHeight="1" x14ac:dyDescent="0.2">
      <c r="A737" s="307"/>
      <c r="B737" s="250"/>
      <c r="C737" s="190"/>
      <c r="D737" s="191"/>
      <c r="E737" s="192"/>
      <c r="F737" s="296"/>
      <c r="G737" s="368"/>
      <c r="H737" s="271"/>
      <c r="I737" s="194"/>
      <c r="J737" s="271"/>
      <c r="K737" s="47"/>
      <c r="L737" s="47"/>
      <c r="M737" s="50"/>
      <c r="N737" s="115"/>
      <c r="O737" s="45">
        <f t="shared" si="1304"/>
        <v>0</v>
      </c>
      <c r="P737" s="271"/>
      <c r="Q737" s="271"/>
      <c r="R737" s="271"/>
      <c r="S737" s="271"/>
      <c r="T737" s="271"/>
    </row>
    <row r="738" spans="1:20" ht="12.75" customHeight="1" x14ac:dyDescent="0.2">
      <c r="A738" s="307"/>
      <c r="B738" s="250"/>
      <c r="C738" s="190"/>
      <c r="D738" s="191"/>
      <c r="E738" s="192"/>
      <c r="F738" s="297"/>
      <c r="G738" s="368"/>
      <c r="H738" s="272"/>
      <c r="I738" s="194"/>
      <c r="J738" s="272"/>
      <c r="K738" s="47"/>
      <c r="L738" s="47"/>
      <c r="M738" s="47"/>
      <c r="N738" s="115"/>
      <c r="O738" s="45">
        <f t="shared" si="1304"/>
        <v>0</v>
      </c>
      <c r="P738" s="272"/>
      <c r="Q738" s="272"/>
      <c r="R738" s="272"/>
      <c r="S738" s="272"/>
      <c r="T738" s="272"/>
    </row>
    <row r="739" spans="1:20" ht="12.75" customHeight="1" x14ac:dyDescent="0.2">
      <c r="A739" s="307">
        <v>9</v>
      </c>
      <c r="B739" s="250" t="s">
        <v>46</v>
      </c>
      <c r="C739" s="190" t="s">
        <v>149</v>
      </c>
      <c r="D739" s="190" t="s">
        <v>150</v>
      </c>
      <c r="E739" s="366">
        <v>120</v>
      </c>
      <c r="F739" s="295">
        <f t="shared" ref="F739" si="1362">H739+J739+R739</f>
        <v>4.6207579571999995</v>
      </c>
      <c r="G739" s="368"/>
      <c r="H739" s="270">
        <f t="shared" ref="H739" si="1363">G739*$P$8/1000</f>
        <v>0</v>
      </c>
      <c r="I739" s="194"/>
      <c r="J739" s="270">
        <f t="shared" ref="J739" si="1364">I739*$P$9/1000</f>
        <v>0</v>
      </c>
      <c r="K739" s="47" t="s">
        <v>151</v>
      </c>
      <c r="L739" s="47" t="s">
        <v>152</v>
      </c>
      <c r="M739" s="47">
        <v>1</v>
      </c>
      <c r="N739" s="115">
        <v>4.0810000000000004</v>
      </c>
      <c r="O739" s="45">
        <f t="shared" si="1304"/>
        <v>4.0810000000000004</v>
      </c>
      <c r="P739" s="270">
        <f t="shared" ref="P739" si="1365">E739*F739</f>
        <v>554.49095486399995</v>
      </c>
      <c r="Q739" s="270">
        <f t="shared" ref="Q739" si="1366">SUM(O739:O742)</f>
        <v>4.0810000000000004</v>
      </c>
      <c r="R739" s="270">
        <f t="shared" ref="R739" si="1367">Q739*1.02*1.05*$R$14</f>
        <v>4.6207579571999995</v>
      </c>
      <c r="S739" s="270">
        <f t="shared" si="1346"/>
        <v>5.2889599441912374</v>
      </c>
      <c r="T739" s="270">
        <f t="shared" ref="T739" si="1368">E739*S739</f>
        <v>634.67519330294851</v>
      </c>
    </row>
    <row r="740" spans="1:20" ht="12.75" customHeight="1" x14ac:dyDescent="0.2">
      <c r="A740" s="307"/>
      <c r="B740" s="250"/>
      <c r="C740" s="190"/>
      <c r="D740" s="191"/>
      <c r="E740" s="366"/>
      <c r="F740" s="296"/>
      <c r="G740" s="368"/>
      <c r="H740" s="271"/>
      <c r="I740" s="194"/>
      <c r="J740" s="271"/>
      <c r="K740" s="47"/>
      <c r="L740" s="47"/>
      <c r="M740" s="47"/>
      <c r="N740" s="115"/>
      <c r="O740" s="45">
        <f t="shared" si="1304"/>
        <v>0</v>
      </c>
      <c r="P740" s="271"/>
      <c r="Q740" s="271"/>
      <c r="R740" s="271"/>
      <c r="S740" s="271"/>
      <c r="T740" s="271"/>
    </row>
    <row r="741" spans="1:20" ht="12.75" customHeight="1" x14ac:dyDescent="0.2">
      <c r="A741" s="307"/>
      <c r="B741" s="250"/>
      <c r="C741" s="190"/>
      <c r="D741" s="191"/>
      <c r="E741" s="366"/>
      <c r="F741" s="296"/>
      <c r="G741" s="368"/>
      <c r="H741" s="271"/>
      <c r="I741" s="194"/>
      <c r="J741" s="271"/>
      <c r="K741" s="47"/>
      <c r="L741" s="47"/>
      <c r="M741" s="50"/>
      <c r="N741" s="115"/>
      <c r="O741" s="45">
        <f t="shared" si="1304"/>
        <v>0</v>
      </c>
      <c r="P741" s="271"/>
      <c r="Q741" s="271"/>
      <c r="R741" s="271"/>
      <c r="S741" s="271"/>
      <c r="T741" s="271"/>
    </row>
    <row r="742" spans="1:20" ht="12.75" customHeight="1" x14ac:dyDescent="0.2">
      <c r="A742" s="307"/>
      <c r="B742" s="250"/>
      <c r="C742" s="190"/>
      <c r="D742" s="191"/>
      <c r="E742" s="366"/>
      <c r="F742" s="297"/>
      <c r="G742" s="368"/>
      <c r="H742" s="272"/>
      <c r="I742" s="194"/>
      <c r="J742" s="272"/>
      <c r="K742" s="47"/>
      <c r="L742" s="47"/>
      <c r="M742" s="47"/>
      <c r="N742" s="115"/>
      <c r="O742" s="45">
        <f t="shared" si="1304"/>
        <v>0</v>
      </c>
      <c r="P742" s="272"/>
      <c r="Q742" s="272"/>
      <c r="R742" s="272"/>
      <c r="S742" s="272"/>
      <c r="T742" s="272"/>
    </row>
    <row r="743" spans="1:20" ht="12.75" customHeight="1" x14ac:dyDescent="0.2">
      <c r="A743" s="307">
        <v>10</v>
      </c>
      <c r="B743" s="330" t="s">
        <v>46</v>
      </c>
      <c r="C743" s="190" t="s">
        <v>436</v>
      </c>
      <c r="D743" s="191" t="s">
        <v>27</v>
      </c>
      <c r="E743" s="285">
        <v>12</v>
      </c>
      <c r="F743" s="295">
        <f t="shared" ref="F743" si="1369">H743+J743+R743</f>
        <v>0.64538888399999994</v>
      </c>
      <c r="G743" s="194"/>
      <c r="H743" s="270">
        <f t="shared" ref="H743" si="1370">G743*$P$8/1000</f>
        <v>0</v>
      </c>
      <c r="I743" s="194"/>
      <c r="J743" s="270">
        <f t="shared" ref="J743" si="1371">I743*$P$9/1000</f>
        <v>0</v>
      </c>
      <c r="K743" s="47" t="s">
        <v>155</v>
      </c>
      <c r="L743" s="47" t="s">
        <v>27</v>
      </c>
      <c r="M743" s="47">
        <v>1</v>
      </c>
      <c r="N743" s="115">
        <v>0.56999999999999995</v>
      </c>
      <c r="O743" s="45">
        <f t="shared" si="1304"/>
        <v>0.56999999999999995</v>
      </c>
      <c r="P743" s="270">
        <f t="shared" ref="P743" si="1372">E743*F743</f>
        <v>7.7446666079999993</v>
      </c>
      <c r="Q743" s="270">
        <f t="shared" ref="Q743" si="1373">SUM(O743:O746)</f>
        <v>0.56999999999999995</v>
      </c>
      <c r="R743" s="270">
        <f t="shared" ref="R743" si="1374">Q743*1.02*1.05*$R$14</f>
        <v>0.64538888399999994</v>
      </c>
      <c r="S743" s="270">
        <f t="shared" si="1346"/>
        <v>0.73871775745871249</v>
      </c>
      <c r="T743" s="270">
        <f t="shared" ref="T743" si="1375">E743*S743</f>
        <v>8.8646130895045498</v>
      </c>
    </row>
    <row r="744" spans="1:20" ht="12.75" customHeight="1" x14ac:dyDescent="0.2">
      <c r="A744" s="307"/>
      <c r="B744" s="330"/>
      <c r="C744" s="190"/>
      <c r="D744" s="191"/>
      <c r="E744" s="285"/>
      <c r="F744" s="296"/>
      <c r="G744" s="194"/>
      <c r="H744" s="271"/>
      <c r="I744" s="194"/>
      <c r="J744" s="271"/>
      <c r="K744" s="47"/>
      <c r="L744" s="47"/>
      <c r="M744" s="47"/>
      <c r="N744" s="115"/>
      <c r="O744" s="45">
        <f t="shared" si="1304"/>
        <v>0</v>
      </c>
      <c r="P744" s="271"/>
      <c r="Q744" s="271"/>
      <c r="R744" s="271"/>
      <c r="S744" s="271"/>
      <c r="T744" s="271"/>
    </row>
    <row r="745" spans="1:20" ht="12.75" customHeight="1" x14ac:dyDescent="0.2">
      <c r="A745" s="307"/>
      <c r="B745" s="330"/>
      <c r="C745" s="190"/>
      <c r="D745" s="191"/>
      <c r="E745" s="285"/>
      <c r="F745" s="296"/>
      <c r="G745" s="194"/>
      <c r="H745" s="271"/>
      <c r="I745" s="194"/>
      <c r="J745" s="271"/>
      <c r="K745" s="47"/>
      <c r="L745" s="47"/>
      <c r="M745" s="47"/>
      <c r="N745" s="115"/>
      <c r="O745" s="45">
        <f t="shared" si="1304"/>
        <v>0</v>
      </c>
      <c r="P745" s="271"/>
      <c r="Q745" s="271"/>
      <c r="R745" s="271"/>
      <c r="S745" s="271"/>
      <c r="T745" s="271"/>
    </row>
    <row r="746" spans="1:20" ht="12.75" customHeight="1" x14ac:dyDescent="0.2">
      <c r="A746" s="307"/>
      <c r="B746" s="330"/>
      <c r="C746" s="190"/>
      <c r="D746" s="191"/>
      <c r="E746" s="285"/>
      <c r="F746" s="297"/>
      <c r="G746" s="194"/>
      <c r="H746" s="272"/>
      <c r="I746" s="194"/>
      <c r="J746" s="272"/>
      <c r="K746" s="47"/>
      <c r="L746" s="47"/>
      <c r="M746" s="47"/>
      <c r="N746" s="115"/>
      <c r="O746" s="45">
        <f t="shared" si="1304"/>
        <v>0</v>
      </c>
      <c r="P746" s="272"/>
      <c r="Q746" s="272"/>
      <c r="R746" s="272"/>
      <c r="S746" s="272"/>
      <c r="T746" s="272"/>
    </row>
    <row r="747" spans="1:20" ht="12.75" customHeight="1" x14ac:dyDescent="0.2">
      <c r="A747" s="307">
        <v>11</v>
      </c>
      <c r="B747" s="325" t="s">
        <v>46</v>
      </c>
      <c r="C747" s="221" t="s">
        <v>437</v>
      </c>
      <c r="D747" s="187" t="s">
        <v>27</v>
      </c>
      <c r="E747" s="232">
        <v>24</v>
      </c>
      <c r="F747" s="295">
        <f t="shared" ref="F747" si="1376">H747+J747+R747</f>
        <v>0.28306530000000002</v>
      </c>
      <c r="G747" s="227"/>
      <c r="H747" s="270">
        <f t="shared" ref="H747" si="1377">G747*$P$8/1000</f>
        <v>0</v>
      </c>
      <c r="I747" s="298"/>
      <c r="J747" s="270">
        <f t="shared" ref="J747" si="1378">I747*$P$9/1000</f>
        <v>0</v>
      </c>
      <c r="K747" s="47" t="s">
        <v>156</v>
      </c>
      <c r="L747" s="127" t="s">
        <v>27</v>
      </c>
      <c r="M747" s="47">
        <v>1</v>
      </c>
      <c r="N747" s="115">
        <v>0.25</v>
      </c>
      <c r="O747" s="45">
        <f t="shared" si="1304"/>
        <v>0.25</v>
      </c>
      <c r="P747" s="270">
        <f t="shared" ref="P747" si="1379">E747*F747</f>
        <v>6.7935672</v>
      </c>
      <c r="Q747" s="270">
        <f t="shared" ref="Q747" si="1380">SUM(O747:O750)</f>
        <v>0.25</v>
      </c>
      <c r="R747" s="270">
        <f t="shared" ref="R747" si="1381">Q747*1.02*1.05*$R$14</f>
        <v>0.28306530000000002</v>
      </c>
      <c r="S747" s="270">
        <f t="shared" si="1346"/>
        <v>0.32399901642925988</v>
      </c>
      <c r="T747" s="270">
        <f t="shared" ref="T747" si="1382">E747*S747</f>
        <v>7.7759763943022371</v>
      </c>
    </row>
    <row r="748" spans="1:20" ht="12.75" customHeight="1" x14ac:dyDescent="0.2">
      <c r="A748" s="307"/>
      <c r="B748" s="326"/>
      <c r="C748" s="222"/>
      <c r="D748" s="188"/>
      <c r="E748" s="233"/>
      <c r="F748" s="296"/>
      <c r="G748" s="228"/>
      <c r="H748" s="271"/>
      <c r="I748" s="299"/>
      <c r="J748" s="271"/>
      <c r="K748" s="47"/>
      <c r="L748" s="47"/>
      <c r="M748" s="47"/>
      <c r="N748" s="115"/>
      <c r="O748" s="45">
        <f t="shared" si="1304"/>
        <v>0</v>
      </c>
      <c r="P748" s="271"/>
      <c r="Q748" s="271"/>
      <c r="R748" s="271"/>
      <c r="S748" s="271"/>
      <c r="T748" s="271"/>
    </row>
    <row r="749" spans="1:20" ht="12.75" customHeight="1" x14ac:dyDescent="0.2">
      <c r="A749" s="307"/>
      <c r="B749" s="326"/>
      <c r="C749" s="222"/>
      <c r="D749" s="188"/>
      <c r="E749" s="233"/>
      <c r="F749" s="296"/>
      <c r="G749" s="228"/>
      <c r="H749" s="271"/>
      <c r="I749" s="299"/>
      <c r="J749" s="271"/>
      <c r="K749" s="47"/>
      <c r="L749" s="47"/>
      <c r="M749" s="50"/>
      <c r="N749" s="115"/>
      <c r="O749" s="45">
        <f t="shared" si="1304"/>
        <v>0</v>
      </c>
      <c r="P749" s="271"/>
      <c r="Q749" s="271"/>
      <c r="R749" s="271"/>
      <c r="S749" s="271"/>
      <c r="T749" s="271"/>
    </row>
    <row r="750" spans="1:20" ht="12.75" customHeight="1" x14ac:dyDescent="0.2">
      <c r="A750" s="307"/>
      <c r="B750" s="327"/>
      <c r="C750" s="223"/>
      <c r="D750" s="189"/>
      <c r="E750" s="234"/>
      <c r="F750" s="297"/>
      <c r="G750" s="229"/>
      <c r="H750" s="272"/>
      <c r="I750" s="300"/>
      <c r="J750" s="272"/>
      <c r="K750" s="47"/>
      <c r="L750" s="47"/>
      <c r="M750" s="47"/>
      <c r="N750" s="115"/>
      <c r="O750" s="45">
        <f t="shared" si="1304"/>
        <v>0</v>
      </c>
      <c r="P750" s="272"/>
      <c r="Q750" s="272"/>
      <c r="R750" s="272"/>
      <c r="S750" s="272"/>
      <c r="T750" s="272"/>
    </row>
    <row r="751" spans="1:20" ht="12.75" customHeight="1" x14ac:dyDescent="0.2">
      <c r="A751" s="307">
        <v>12</v>
      </c>
      <c r="B751" s="250" t="s">
        <v>682</v>
      </c>
      <c r="C751" s="190" t="s">
        <v>438</v>
      </c>
      <c r="D751" s="191" t="s">
        <v>27</v>
      </c>
      <c r="E751" s="285">
        <v>12</v>
      </c>
      <c r="F751" s="295">
        <f t="shared" ref="F751" si="1383">H751+J751+R751</f>
        <v>4.0354035204000001</v>
      </c>
      <c r="G751" s="368">
        <v>0.97</v>
      </c>
      <c r="H751" s="270">
        <f t="shared" ref="H751" si="1384">G751*$P$8/1000</f>
        <v>1.841739</v>
      </c>
      <c r="I751" s="194">
        <v>0.13</v>
      </c>
      <c r="J751" s="270">
        <f t="shared" ref="J751" si="1385">I751*$P$9/1000</f>
        <v>0.30618510000000004</v>
      </c>
      <c r="K751" s="47" t="s">
        <v>158</v>
      </c>
      <c r="L751" s="47" t="s">
        <v>27</v>
      </c>
      <c r="M751" s="47">
        <v>1</v>
      </c>
      <c r="N751" s="115">
        <v>1.667</v>
      </c>
      <c r="O751" s="45">
        <f t="shared" si="1304"/>
        <v>1.667</v>
      </c>
      <c r="P751" s="270">
        <f t="shared" ref="P751" si="1386">E751*F751</f>
        <v>48.424842244800004</v>
      </c>
      <c r="Q751" s="270">
        <f t="shared" ref="Q751" si="1387">SUM(O751:O754)</f>
        <v>1.667</v>
      </c>
      <c r="R751" s="270">
        <f t="shared" ref="R751" si="1388">Q751*1.02*1.05*$R$14</f>
        <v>1.8874794203999998</v>
      </c>
      <c r="S751" s="270">
        <f t="shared" si="1346"/>
        <v>4.6189581397111299</v>
      </c>
      <c r="T751" s="270">
        <f t="shared" ref="T751" si="1389">E751*S751</f>
        <v>55.427497676533562</v>
      </c>
    </row>
    <row r="752" spans="1:20" ht="12.75" customHeight="1" x14ac:dyDescent="0.2">
      <c r="A752" s="307"/>
      <c r="B752" s="250"/>
      <c r="C752" s="190"/>
      <c r="D752" s="191"/>
      <c r="E752" s="285"/>
      <c r="F752" s="296"/>
      <c r="G752" s="368"/>
      <c r="H752" s="271"/>
      <c r="I752" s="194"/>
      <c r="J752" s="271"/>
      <c r="K752" s="18"/>
      <c r="L752" s="18"/>
      <c r="M752" s="18"/>
      <c r="N752" s="133"/>
      <c r="O752" s="45">
        <f t="shared" si="1304"/>
        <v>0</v>
      </c>
      <c r="P752" s="271"/>
      <c r="Q752" s="271"/>
      <c r="R752" s="271"/>
      <c r="S752" s="271"/>
      <c r="T752" s="271"/>
    </row>
    <row r="753" spans="1:20" ht="12.75" customHeight="1" x14ac:dyDescent="0.2">
      <c r="A753" s="307"/>
      <c r="B753" s="250"/>
      <c r="C753" s="190"/>
      <c r="D753" s="191"/>
      <c r="E753" s="285"/>
      <c r="F753" s="296"/>
      <c r="G753" s="368"/>
      <c r="H753" s="271"/>
      <c r="I753" s="194"/>
      <c r="J753" s="271"/>
      <c r="K753" s="18"/>
      <c r="L753" s="18"/>
      <c r="M753" s="19"/>
      <c r="N753" s="133"/>
      <c r="O753" s="45">
        <f t="shared" si="1304"/>
        <v>0</v>
      </c>
      <c r="P753" s="271"/>
      <c r="Q753" s="271"/>
      <c r="R753" s="271"/>
      <c r="S753" s="271"/>
      <c r="T753" s="271"/>
    </row>
    <row r="754" spans="1:20" ht="12.75" customHeight="1" x14ac:dyDescent="0.2">
      <c r="A754" s="307"/>
      <c r="B754" s="250"/>
      <c r="C754" s="190"/>
      <c r="D754" s="191"/>
      <c r="E754" s="285"/>
      <c r="F754" s="297"/>
      <c r="G754" s="368"/>
      <c r="H754" s="272"/>
      <c r="I754" s="194"/>
      <c r="J754" s="272"/>
      <c r="K754" s="18"/>
      <c r="L754" s="18"/>
      <c r="M754" s="18"/>
      <c r="N754" s="133"/>
      <c r="O754" s="45">
        <f t="shared" si="1304"/>
        <v>0</v>
      </c>
      <c r="P754" s="272"/>
      <c r="Q754" s="272"/>
      <c r="R754" s="272"/>
      <c r="S754" s="272"/>
      <c r="T754" s="272"/>
    </row>
    <row r="755" spans="1:20" ht="12.75" customHeight="1" x14ac:dyDescent="0.2">
      <c r="A755" s="307">
        <v>13</v>
      </c>
      <c r="B755" s="250" t="s">
        <v>682</v>
      </c>
      <c r="C755" s="190" t="s">
        <v>440</v>
      </c>
      <c r="D755" s="191" t="s">
        <v>27</v>
      </c>
      <c r="E755" s="285">
        <v>12</v>
      </c>
      <c r="F755" s="295">
        <f t="shared" ref="F755" si="1390">H755+J755+R755</f>
        <v>4.0354035204000001</v>
      </c>
      <c r="G755" s="368">
        <v>0.97</v>
      </c>
      <c r="H755" s="270">
        <f t="shared" ref="H755" si="1391">G755*$P$8/1000</f>
        <v>1.841739</v>
      </c>
      <c r="I755" s="194">
        <v>0.13</v>
      </c>
      <c r="J755" s="270">
        <f t="shared" ref="J755" si="1392">I755*$P$9/1000</f>
        <v>0.30618510000000004</v>
      </c>
      <c r="K755" s="47" t="s">
        <v>158</v>
      </c>
      <c r="L755" s="47" t="s">
        <v>27</v>
      </c>
      <c r="M755" s="47">
        <v>1</v>
      </c>
      <c r="N755" s="115">
        <v>1.667</v>
      </c>
      <c r="O755" s="45">
        <f t="shared" si="1304"/>
        <v>1.667</v>
      </c>
      <c r="P755" s="270">
        <f t="shared" ref="P755" si="1393">E755*F755</f>
        <v>48.424842244800004</v>
      </c>
      <c r="Q755" s="270">
        <f t="shared" ref="Q755" si="1394">SUM(O755:O758)</f>
        <v>1.667</v>
      </c>
      <c r="R755" s="270">
        <f t="shared" ref="R755" si="1395">Q755*1.02*1.05*$R$14</f>
        <v>1.8874794203999998</v>
      </c>
      <c r="S755" s="270">
        <f t="shared" ref="S755" si="1396">F755*$S$21</f>
        <v>4.6189581397111299</v>
      </c>
      <c r="T755" s="270">
        <f t="shared" ref="T755" si="1397">E755*S755</f>
        <v>55.427497676533562</v>
      </c>
    </row>
    <row r="756" spans="1:20" ht="12.75" customHeight="1" x14ac:dyDescent="0.2">
      <c r="A756" s="307"/>
      <c r="B756" s="250"/>
      <c r="C756" s="190"/>
      <c r="D756" s="191"/>
      <c r="E756" s="285"/>
      <c r="F756" s="296"/>
      <c r="G756" s="368"/>
      <c r="H756" s="271"/>
      <c r="I756" s="194"/>
      <c r="J756" s="271"/>
      <c r="K756" s="18"/>
      <c r="L756" s="18"/>
      <c r="M756" s="18"/>
      <c r="N756" s="133"/>
      <c r="O756" s="45">
        <f t="shared" si="1304"/>
        <v>0</v>
      </c>
      <c r="P756" s="271"/>
      <c r="Q756" s="271"/>
      <c r="R756" s="271"/>
      <c r="S756" s="271"/>
      <c r="T756" s="271"/>
    </row>
    <row r="757" spans="1:20" ht="12.75" customHeight="1" x14ac:dyDescent="0.2">
      <c r="A757" s="307"/>
      <c r="B757" s="250"/>
      <c r="C757" s="190"/>
      <c r="D757" s="191"/>
      <c r="E757" s="285"/>
      <c r="F757" s="296"/>
      <c r="G757" s="368"/>
      <c r="H757" s="271"/>
      <c r="I757" s="194"/>
      <c r="J757" s="271"/>
      <c r="K757" s="18"/>
      <c r="L757" s="18"/>
      <c r="M757" s="19"/>
      <c r="N757" s="133"/>
      <c r="O757" s="45">
        <f t="shared" si="1304"/>
        <v>0</v>
      </c>
      <c r="P757" s="271"/>
      <c r="Q757" s="271"/>
      <c r="R757" s="271"/>
      <c r="S757" s="271"/>
      <c r="T757" s="271"/>
    </row>
    <row r="758" spans="1:20" ht="12.75" customHeight="1" x14ac:dyDescent="0.2">
      <c r="A758" s="307"/>
      <c r="B758" s="250"/>
      <c r="C758" s="190"/>
      <c r="D758" s="191"/>
      <c r="E758" s="285"/>
      <c r="F758" s="297"/>
      <c r="G758" s="368"/>
      <c r="H758" s="272"/>
      <c r="I758" s="194"/>
      <c r="J758" s="272"/>
      <c r="K758" s="18"/>
      <c r="L758" s="18"/>
      <c r="M758" s="18"/>
      <c r="N758" s="133"/>
      <c r="O758" s="45">
        <f t="shared" si="1304"/>
        <v>0</v>
      </c>
      <c r="P758" s="272"/>
      <c r="Q758" s="272"/>
      <c r="R758" s="272"/>
      <c r="S758" s="272"/>
      <c r="T758" s="272"/>
    </row>
    <row r="759" spans="1:20" ht="12.75" customHeight="1" x14ac:dyDescent="0.2">
      <c r="A759" s="307">
        <v>14</v>
      </c>
      <c r="B759" s="250" t="s">
        <v>439</v>
      </c>
      <c r="C759" s="190" t="s">
        <v>159</v>
      </c>
      <c r="D759" s="191" t="s">
        <v>27</v>
      </c>
      <c r="E759" s="285">
        <v>12</v>
      </c>
      <c r="F759" s="295">
        <f t="shared" ref="F759" si="1398">H759+J759+R759</f>
        <v>2.0076721067999999</v>
      </c>
      <c r="G759" s="368">
        <v>0.08</v>
      </c>
      <c r="H759" s="270">
        <f t="shared" ref="H759" si="1399">G759*$P$8/1000</f>
        <v>0.151896</v>
      </c>
      <c r="I759" s="194"/>
      <c r="J759" s="270">
        <f t="shared" ref="J759" si="1400">I759*$P$9/1000</f>
        <v>0</v>
      </c>
      <c r="K759" s="47" t="s">
        <v>60</v>
      </c>
      <c r="L759" s="47" t="s">
        <v>27</v>
      </c>
      <c r="M759" s="47">
        <v>1</v>
      </c>
      <c r="N759" s="115">
        <v>1.639</v>
      </c>
      <c r="O759" s="45">
        <f t="shared" si="1304"/>
        <v>1.639</v>
      </c>
      <c r="P759" s="270">
        <f t="shared" ref="P759" si="1401">E759*F759</f>
        <v>24.0920652816</v>
      </c>
      <c r="Q759" s="270">
        <f t="shared" ref="Q759" si="1402">SUM(O759:O762)</f>
        <v>1.639</v>
      </c>
      <c r="R759" s="270">
        <f t="shared" ref="R759" si="1403">Q759*1.02*1.05*$R$14</f>
        <v>1.8557761068</v>
      </c>
      <c r="S759" s="270">
        <f t="shared" ref="S759" si="1404">F759*$S$21</f>
        <v>2.2979990409126798</v>
      </c>
      <c r="T759" s="270">
        <f t="shared" ref="T759" si="1405">E759*S759</f>
        <v>27.575988490952156</v>
      </c>
    </row>
    <row r="760" spans="1:20" ht="12.75" customHeight="1" x14ac:dyDescent="0.2">
      <c r="A760" s="307"/>
      <c r="B760" s="250"/>
      <c r="C760" s="190"/>
      <c r="D760" s="191"/>
      <c r="E760" s="285"/>
      <c r="F760" s="296"/>
      <c r="G760" s="368"/>
      <c r="H760" s="271"/>
      <c r="I760" s="194"/>
      <c r="J760" s="271"/>
      <c r="K760" s="18"/>
      <c r="L760" s="18"/>
      <c r="M760" s="18"/>
      <c r="N760" s="133"/>
      <c r="O760" s="45">
        <f t="shared" si="1304"/>
        <v>0</v>
      </c>
      <c r="P760" s="271"/>
      <c r="Q760" s="271"/>
      <c r="R760" s="271"/>
      <c r="S760" s="271"/>
      <c r="T760" s="271"/>
    </row>
    <row r="761" spans="1:20" ht="12.75" customHeight="1" x14ac:dyDescent="0.2">
      <c r="A761" s="307"/>
      <c r="B761" s="250"/>
      <c r="C761" s="190"/>
      <c r="D761" s="191"/>
      <c r="E761" s="285"/>
      <c r="F761" s="296"/>
      <c r="G761" s="368"/>
      <c r="H761" s="271"/>
      <c r="I761" s="194"/>
      <c r="J761" s="271"/>
      <c r="K761" s="18"/>
      <c r="L761" s="18"/>
      <c r="M761" s="19"/>
      <c r="N761" s="133"/>
      <c r="O761" s="45">
        <f t="shared" si="1304"/>
        <v>0</v>
      </c>
      <c r="P761" s="271"/>
      <c r="Q761" s="271"/>
      <c r="R761" s="271"/>
      <c r="S761" s="271"/>
      <c r="T761" s="271"/>
    </row>
    <row r="762" spans="1:20" ht="12.75" customHeight="1" x14ac:dyDescent="0.2">
      <c r="A762" s="307"/>
      <c r="B762" s="250"/>
      <c r="C762" s="190"/>
      <c r="D762" s="191"/>
      <c r="E762" s="285"/>
      <c r="F762" s="297"/>
      <c r="G762" s="368"/>
      <c r="H762" s="272"/>
      <c r="I762" s="194"/>
      <c r="J762" s="272"/>
      <c r="K762" s="18"/>
      <c r="L762" s="18"/>
      <c r="M762" s="18"/>
      <c r="N762" s="133"/>
      <c r="O762" s="45">
        <f t="shared" si="1304"/>
        <v>0</v>
      </c>
      <c r="P762" s="272"/>
      <c r="Q762" s="272"/>
      <c r="R762" s="272"/>
      <c r="S762" s="272"/>
      <c r="T762" s="272"/>
    </row>
    <row r="763" spans="1:20" ht="12.75" customHeight="1" x14ac:dyDescent="0.2">
      <c r="A763" s="307">
        <v>15</v>
      </c>
      <c r="B763" s="250" t="s">
        <v>682</v>
      </c>
      <c r="C763" s="190" t="s">
        <v>160</v>
      </c>
      <c r="D763" s="191" t="s">
        <v>27</v>
      </c>
      <c r="E763" s="285">
        <v>12</v>
      </c>
      <c r="F763" s="295">
        <f t="shared" ref="F763" si="1406">H763+J763+R763</f>
        <v>3.9719968932</v>
      </c>
      <c r="G763" s="368">
        <v>0.97</v>
      </c>
      <c r="H763" s="270">
        <f t="shared" ref="H763" si="1407">G763*$P$8/1000</f>
        <v>1.841739</v>
      </c>
      <c r="I763" s="194">
        <v>0.13</v>
      </c>
      <c r="J763" s="270">
        <f t="shared" ref="J763" si="1408">I763*$P$9/1000</f>
        <v>0.30618510000000004</v>
      </c>
      <c r="K763" s="47" t="s">
        <v>161</v>
      </c>
      <c r="L763" s="47" t="s">
        <v>27</v>
      </c>
      <c r="M763" s="47">
        <v>1</v>
      </c>
      <c r="N763" s="115">
        <v>1.611</v>
      </c>
      <c r="O763" s="45">
        <f t="shared" si="1304"/>
        <v>1.611</v>
      </c>
      <c r="P763" s="270">
        <f t="shared" ref="P763" si="1409">E763*F763</f>
        <v>47.663962718400001</v>
      </c>
      <c r="Q763" s="270">
        <f t="shared" ref="Q763" si="1410">SUM(O763:O766)</f>
        <v>1.611</v>
      </c>
      <c r="R763" s="270">
        <f t="shared" ref="R763" si="1411">Q763*1.02*1.05*$R$14</f>
        <v>1.8240727932</v>
      </c>
      <c r="S763" s="270">
        <f t="shared" ref="S763" si="1412">F763*$S$21</f>
        <v>4.5463823600309752</v>
      </c>
      <c r="T763" s="270">
        <f t="shared" ref="T763" si="1413">E763*S763</f>
        <v>54.556588320371702</v>
      </c>
    </row>
    <row r="764" spans="1:20" ht="12.75" customHeight="1" x14ac:dyDescent="0.2">
      <c r="A764" s="307"/>
      <c r="B764" s="250"/>
      <c r="C764" s="190"/>
      <c r="D764" s="191"/>
      <c r="E764" s="285"/>
      <c r="F764" s="296"/>
      <c r="G764" s="368"/>
      <c r="H764" s="271"/>
      <c r="I764" s="194"/>
      <c r="J764" s="271"/>
      <c r="K764" s="47"/>
      <c r="L764" s="47"/>
      <c r="M764" s="47"/>
      <c r="N764" s="115"/>
      <c r="O764" s="45">
        <f t="shared" si="1304"/>
        <v>0</v>
      </c>
      <c r="P764" s="271"/>
      <c r="Q764" s="271"/>
      <c r="R764" s="271"/>
      <c r="S764" s="271"/>
      <c r="T764" s="271"/>
    </row>
    <row r="765" spans="1:20" ht="12.75" customHeight="1" x14ac:dyDescent="0.2">
      <c r="A765" s="307"/>
      <c r="B765" s="250"/>
      <c r="C765" s="190"/>
      <c r="D765" s="191"/>
      <c r="E765" s="285"/>
      <c r="F765" s="296"/>
      <c r="G765" s="368"/>
      <c r="H765" s="271"/>
      <c r="I765" s="194"/>
      <c r="J765" s="271"/>
      <c r="K765" s="47"/>
      <c r="L765" s="47"/>
      <c r="M765" s="50"/>
      <c r="N765" s="115"/>
      <c r="O765" s="45">
        <f t="shared" si="1304"/>
        <v>0</v>
      </c>
      <c r="P765" s="271"/>
      <c r="Q765" s="271"/>
      <c r="R765" s="271"/>
      <c r="S765" s="271"/>
      <c r="T765" s="271"/>
    </row>
    <row r="766" spans="1:20" ht="12.75" customHeight="1" x14ac:dyDescent="0.2">
      <c r="A766" s="307"/>
      <c r="B766" s="250"/>
      <c r="C766" s="190"/>
      <c r="D766" s="191"/>
      <c r="E766" s="285"/>
      <c r="F766" s="297"/>
      <c r="G766" s="368"/>
      <c r="H766" s="272"/>
      <c r="I766" s="194"/>
      <c r="J766" s="272"/>
      <c r="K766" s="47"/>
      <c r="L766" s="47"/>
      <c r="M766" s="47"/>
      <c r="N766" s="115"/>
      <c r="O766" s="45">
        <f t="shared" si="1304"/>
        <v>0</v>
      </c>
      <c r="P766" s="272"/>
      <c r="Q766" s="272"/>
      <c r="R766" s="272"/>
      <c r="S766" s="272"/>
      <c r="T766" s="272"/>
    </row>
    <row r="767" spans="1:20" ht="12.75" customHeight="1" x14ac:dyDescent="0.2">
      <c r="A767" s="307">
        <v>16</v>
      </c>
      <c r="B767" s="262" t="s">
        <v>253</v>
      </c>
      <c r="C767" s="367" t="s">
        <v>441</v>
      </c>
      <c r="D767" s="191" t="s">
        <v>32</v>
      </c>
      <c r="E767" s="193">
        <v>94.4</v>
      </c>
      <c r="F767" s="295">
        <f t="shared" ref="F767:F795" si="1414">H767+J767+R767</f>
        <v>5.5458036074999999</v>
      </c>
      <c r="G767" s="194">
        <v>0.83</v>
      </c>
      <c r="H767" s="270">
        <f t="shared" ref="H767:H795" si="1415">G767*$P$8/1000</f>
        <v>1.5759210000000001</v>
      </c>
      <c r="I767" s="202">
        <v>0.03</v>
      </c>
      <c r="J767" s="270">
        <f t="shared" ref="J767:J795" si="1416">I767*$P$9/1000</f>
        <v>7.0658099999999988E-2</v>
      </c>
      <c r="K767" s="47" t="s">
        <v>49</v>
      </c>
      <c r="L767" s="47" t="s">
        <v>32</v>
      </c>
      <c r="M767" s="47">
        <v>0.95</v>
      </c>
      <c r="N767" s="127">
        <v>3.625</v>
      </c>
      <c r="O767" s="45">
        <f t="shared" si="1304"/>
        <v>3.4437499999999996</v>
      </c>
      <c r="P767" s="270">
        <f t="shared" ref="P767" si="1417">E767*F767</f>
        <v>523.52386054800002</v>
      </c>
      <c r="Q767" s="270">
        <f t="shared" ref="Q767" si="1418">SUM(O767:O770)</f>
        <v>3.4437499999999996</v>
      </c>
      <c r="R767" s="270">
        <f t="shared" ref="R767" si="1419">Q767*1.02*1.05*$R$14</f>
        <v>3.8992245075</v>
      </c>
      <c r="S767" s="270">
        <f t="shared" ref="S767" si="1420">F767*$S$21</f>
        <v>6.3477752806149015</v>
      </c>
      <c r="T767" s="270">
        <f t="shared" ref="T767" si="1421">E767*S767</f>
        <v>599.22998649004671</v>
      </c>
    </row>
    <row r="768" spans="1:20" ht="12.75" customHeight="1" x14ac:dyDescent="0.2">
      <c r="A768" s="307"/>
      <c r="B768" s="263"/>
      <c r="C768" s="367"/>
      <c r="D768" s="191"/>
      <c r="E768" s="193"/>
      <c r="F768" s="296"/>
      <c r="G768" s="194"/>
      <c r="H768" s="271"/>
      <c r="I768" s="202"/>
      <c r="J768" s="271"/>
      <c r="K768" s="46"/>
      <c r="L768" s="46"/>
      <c r="M768" s="46"/>
      <c r="N768" s="127"/>
      <c r="O768" s="45">
        <f t="shared" ref="O768:O802" si="1422">M768*N768</f>
        <v>0</v>
      </c>
      <c r="P768" s="271"/>
      <c r="Q768" s="271"/>
      <c r="R768" s="271"/>
      <c r="S768" s="271"/>
      <c r="T768" s="271"/>
    </row>
    <row r="769" spans="1:20" ht="12.75" customHeight="1" x14ac:dyDescent="0.2">
      <c r="A769" s="307"/>
      <c r="B769" s="263"/>
      <c r="C769" s="367"/>
      <c r="D769" s="191"/>
      <c r="E769" s="193"/>
      <c r="F769" s="296"/>
      <c r="G769" s="194"/>
      <c r="H769" s="271"/>
      <c r="I769" s="202"/>
      <c r="J769" s="271"/>
      <c r="K769" s="46"/>
      <c r="L769" s="46"/>
      <c r="M769" s="51"/>
      <c r="N769" s="127"/>
      <c r="O769" s="45">
        <f t="shared" si="1422"/>
        <v>0</v>
      </c>
      <c r="P769" s="271"/>
      <c r="Q769" s="271"/>
      <c r="R769" s="271"/>
      <c r="S769" s="271"/>
      <c r="T769" s="271"/>
    </row>
    <row r="770" spans="1:20" ht="12.75" customHeight="1" x14ac:dyDescent="0.2">
      <c r="A770" s="307"/>
      <c r="B770" s="264"/>
      <c r="C770" s="367"/>
      <c r="D770" s="191"/>
      <c r="E770" s="193"/>
      <c r="F770" s="297"/>
      <c r="G770" s="194"/>
      <c r="H770" s="272"/>
      <c r="I770" s="202"/>
      <c r="J770" s="272"/>
      <c r="K770" s="46"/>
      <c r="L770" s="46"/>
      <c r="M770" s="46"/>
      <c r="N770" s="127"/>
      <c r="O770" s="45">
        <f t="shared" si="1422"/>
        <v>0</v>
      </c>
      <c r="P770" s="272"/>
      <c r="Q770" s="272"/>
      <c r="R770" s="272"/>
      <c r="S770" s="272"/>
      <c r="T770" s="272"/>
    </row>
    <row r="771" spans="1:20" ht="12.75" customHeight="1" x14ac:dyDescent="0.2">
      <c r="A771" s="307">
        <v>17</v>
      </c>
      <c r="B771" s="262" t="s">
        <v>254</v>
      </c>
      <c r="C771" s="367" t="s">
        <v>443</v>
      </c>
      <c r="D771" s="191" t="s">
        <v>32</v>
      </c>
      <c r="E771" s="192">
        <v>126.7</v>
      </c>
      <c r="F771" s="295">
        <f t="shared" si="1414"/>
        <v>4.2905222281200004</v>
      </c>
      <c r="G771" s="194">
        <v>0.83</v>
      </c>
      <c r="H771" s="270">
        <f t="shared" si="1415"/>
        <v>1.5759210000000001</v>
      </c>
      <c r="I771" s="202">
        <v>0.03</v>
      </c>
      <c r="J771" s="270">
        <f t="shared" si="1416"/>
        <v>7.0658099999999988E-2</v>
      </c>
      <c r="K771" s="47" t="s">
        <v>49</v>
      </c>
      <c r="L771" s="47" t="s">
        <v>32</v>
      </c>
      <c r="M771" s="47">
        <v>0.95</v>
      </c>
      <c r="N771" s="127">
        <v>2.4580000000000002</v>
      </c>
      <c r="O771" s="45">
        <f t="shared" si="1422"/>
        <v>2.3351000000000002</v>
      </c>
      <c r="P771" s="270">
        <f t="shared" ref="P771" si="1423">E771*F771</f>
        <v>543.60916630280406</v>
      </c>
      <c r="Q771" s="270">
        <f t="shared" ref="Q771" si="1424">SUM(O771:O774)</f>
        <v>2.3351000000000002</v>
      </c>
      <c r="R771" s="270">
        <f t="shared" ref="R771" si="1425">Q771*1.02*1.05*$R$14</f>
        <v>2.6439431281200005</v>
      </c>
      <c r="S771" s="270">
        <f t="shared" ref="S771" si="1426">F771*$S$21</f>
        <v>4.910969242357706</v>
      </c>
      <c r="T771" s="270">
        <f t="shared" ref="T771" si="1427">E771*S771</f>
        <v>622.21980300672135</v>
      </c>
    </row>
    <row r="772" spans="1:20" ht="12.75" customHeight="1" x14ac:dyDescent="0.2">
      <c r="A772" s="307"/>
      <c r="B772" s="263"/>
      <c r="C772" s="367"/>
      <c r="D772" s="191"/>
      <c r="E772" s="192"/>
      <c r="F772" s="296"/>
      <c r="G772" s="194"/>
      <c r="H772" s="271"/>
      <c r="I772" s="202"/>
      <c r="J772" s="271"/>
      <c r="K772" s="46"/>
      <c r="L772" s="46"/>
      <c r="M772" s="46"/>
      <c r="N772" s="127"/>
      <c r="O772" s="45">
        <f t="shared" si="1422"/>
        <v>0</v>
      </c>
      <c r="P772" s="271"/>
      <c r="Q772" s="271"/>
      <c r="R772" s="271"/>
      <c r="S772" s="271"/>
      <c r="T772" s="271"/>
    </row>
    <row r="773" spans="1:20" ht="12.75" customHeight="1" x14ac:dyDescent="0.2">
      <c r="A773" s="307"/>
      <c r="B773" s="263"/>
      <c r="C773" s="367"/>
      <c r="D773" s="191"/>
      <c r="E773" s="192"/>
      <c r="F773" s="296"/>
      <c r="G773" s="194"/>
      <c r="H773" s="271"/>
      <c r="I773" s="202"/>
      <c r="J773" s="271"/>
      <c r="K773" s="46"/>
      <c r="L773" s="46"/>
      <c r="M773" s="51"/>
      <c r="N773" s="127"/>
      <c r="O773" s="45">
        <f t="shared" si="1422"/>
        <v>0</v>
      </c>
      <c r="P773" s="271"/>
      <c r="Q773" s="271"/>
      <c r="R773" s="271"/>
      <c r="S773" s="271"/>
      <c r="T773" s="271"/>
    </row>
    <row r="774" spans="1:20" ht="12.75" customHeight="1" x14ac:dyDescent="0.2">
      <c r="A774" s="307"/>
      <c r="B774" s="264"/>
      <c r="C774" s="367"/>
      <c r="D774" s="191"/>
      <c r="E774" s="192"/>
      <c r="F774" s="297"/>
      <c r="G774" s="194"/>
      <c r="H774" s="272"/>
      <c r="I774" s="202"/>
      <c r="J774" s="272"/>
      <c r="K774" s="46"/>
      <c r="L774" s="46"/>
      <c r="M774" s="46"/>
      <c r="N774" s="127"/>
      <c r="O774" s="45">
        <f t="shared" si="1422"/>
        <v>0</v>
      </c>
      <c r="P774" s="272"/>
      <c r="Q774" s="272"/>
      <c r="R774" s="272"/>
      <c r="S774" s="272"/>
      <c r="T774" s="272"/>
    </row>
    <row r="775" spans="1:20" ht="12.75" customHeight="1" x14ac:dyDescent="0.2">
      <c r="A775" s="307">
        <v>18</v>
      </c>
      <c r="B775" s="262" t="s">
        <v>255</v>
      </c>
      <c r="C775" s="367" t="s">
        <v>442</v>
      </c>
      <c r="D775" s="191" t="s">
        <v>32</v>
      </c>
      <c r="E775" s="192">
        <v>143.80000000000001</v>
      </c>
      <c r="F775" s="295">
        <f t="shared" si="1414"/>
        <v>3.0853171529759997</v>
      </c>
      <c r="G775" s="194">
        <v>0.96</v>
      </c>
      <c r="H775" s="270">
        <f t="shared" si="1415"/>
        <v>1.8227519999999999</v>
      </c>
      <c r="I775" s="202">
        <v>0.02</v>
      </c>
      <c r="J775" s="270">
        <f t="shared" si="1416"/>
        <v>4.7105400000000006E-2</v>
      </c>
      <c r="K775" s="47" t="s">
        <v>49</v>
      </c>
      <c r="L775" s="47" t="s">
        <v>32</v>
      </c>
      <c r="M775" s="47">
        <v>0.94</v>
      </c>
      <c r="N775" s="127">
        <v>1.1419999999999999</v>
      </c>
      <c r="O775" s="45">
        <f t="shared" si="1422"/>
        <v>1.0734799999999998</v>
      </c>
      <c r="P775" s="270">
        <f t="shared" ref="P775" si="1428">E775*F775</f>
        <v>443.66860659794878</v>
      </c>
      <c r="Q775" s="270">
        <f t="shared" ref="Q775" si="1429">SUM(O775:O778)</f>
        <v>1.0734799999999998</v>
      </c>
      <c r="R775" s="270">
        <f t="shared" ref="R775" si="1430">Q775*1.02*1.05*$R$14</f>
        <v>1.2154597529759998</v>
      </c>
      <c r="S775" s="270">
        <f t="shared" ref="S775" si="1431">F775*$S$21</f>
        <v>3.5314809796062896</v>
      </c>
      <c r="T775" s="270">
        <f t="shared" ref="T775" si="1432">E775*S775</f>
        <v>507.8269648673845</v>
      </c>
    </row>
    <row r="776" spans="1:20" ht="12.75" customHeight="1" x14ac:dyDescent="0.2">
      <c r="A776" s="307"/>
      <c r="B776" s="263"/>
      <c r="C776" s="367"/>
      <c r="D776" s="191"/>
      <c r="E776" s="192"/>
      <c r="F776" s="296"/>
      <c r="G776" s="194"/>
      <c r="H776" s="271"/>
      <c r="I776" s="202"/>
      <c r="J776" s="271"/>
      <c r="K776" s="46"/>
      <c r="L776" s="46"/>
      <c r="M776" s="46"/>
      <c r="N776" s="127"/>
      <c r="O776" s="45">
        <f t="shared" si="1422"/>
        <v>0</v>
      </c>
      <c r="P776" s="271"/>
      <c r="Q776" s="271"/>
      <c r="R776" s="271"/>
      <c r="S776" s="271"/>
      <c r="T776" s="271"/>
    </row>
    <row r="777" spans="1:20" ht="12.75" customHeight="1" x14ac:dyDescent="0.2">
      <c r="A777" s="307"/>
      <c r="B777" s="263"/>
      <c r="C777" s="367"/>
      <c r="D777" s="191"/>
      <c r="E777" s="192"/>
      <c r="F777" s="296"/>
      <c r="G777" s="194"/>
      <c r="H777" s="271"/>
      <c r="I777" s="202"/>
      <c r="J777" s="271"/>
      <c r="K777" s="46"/>
      <c r="L777" s="46"/>
      <c r="M777" s="51"/>
      <c r="N777" s="127"/>
      <c r="O777" s="45">
        <f t="shared" si="1422"/>
        <v>0</v>
      </c>
      <c r="P777" s="271"/>
      <c r="Q777" s="271"/>
      <c r="R777" s="271"/>
      <c r="S777" s="271"/>
      <c r="T777" s="271"/>
    </row>
    <row r="778" spans="1:20" ht="12.75" customHeight="1" x14ac:dyDescent="0.2">
      <c r="A778" s="307"/>
      <c r="B778" s="264"/>
      <c r="C778" s="367"/>
      <c r="D778" s="191"/>
      <c r="E778" s="192"/>
      <c r="F778" s="297"/>
      <c r="G778" s="194"/>
      <c r="H778" s="272"/>
      <c r="I778" s="202"/>
      <c r="J778" s="272"/>
      <c r="K778" s="46"/>
      <c r="L778" s="46"/>
      <c r="M778" s="46"/>
      <c r="N778" s="127"/>
      <c r="O778" s="45">
        <f t="shared" si="1422"/>
        <v>0</v>
      </c>
      <c r="P778" s="272"/>
      <c r="Q778" s="272"/>
      <c r="R778" s="272"/>
      <c r="S778" s="272"/>
      <c r="T778" s="272"/>
    </row>
    <row r="779" spans="1:20" ht="12.75" customHeight="1" x14ac:dyDescent="0.2">
      <c r="A779" s="307">
        <v>19</v>
      </c>
      <c r="B779" s="262" t="s">
        <v>256</v>
      </c>
      <c r="C779" s="367" t="s">
        <v>445</v>
      </c>
      <c r="D779" s="191" t="s">
        <v>32</v>
      </c>
      <c r="E779" s="192">
        <v>506.8</v>
      </c>
      <c r="F779" s="295">
        <f t="shared" si="1414"/>
        <v>2.5312662869999998</v>
      </c>
      <c r="G779" s="194">
        <v>0.88</v>
      </c>
      <c r="H779" s="270">
        <f t="shared" si="1415"/>
        <v>1.6708559999999999</v>
      </c>
      <c r="I779" s="202">
        <v>0.03</v>
      </c>
      <c r="J779" s="270">
        <f t="shared" si="1416"/>
        <v>7.0658099999999988E-2</v>
      </c>
      <c r="K779" s="47" t="s">
        <v>49</v>
      </c>
      <c r="L779" s="47" t="s">
        <v>32</v>
      </c>
      <c r="M779" s="47">
        <v>0.93</v>
      </c>
      <c r="N779" s="127">
        <v>0.75</v>
      </c>
      <c r="O779" s="45">
        <f t="shared" si="1422"/>
        <v>0.69750000000000001</v>
      </c>
      <c r="P779" s="270">
        <f t="shared" ref="P779" si="1433">E779*F779</f>
        <v>1282.8457542515998</v>
      </c>
      <c r="Q779" s="270">
        <f t="shared" ref="Q779" si="1434">SUM(O779:O782)</f>
        <v>0.69750000000000001</v>
      </c>
      <c r="R779" s="270">
        <f t="shared" ref="R779" si="1435">Q779*1.02*1.05*$R$14</f>
        <v>0.78975218699999994</v>
      </c>
      <c r="S779" s="270">
        <f t="shared" ref="S779" si="1436">F779*$S$21</f>
        <v>2.8973095158910138</v>
      </c>
      <c r="T779" s="270">
        <f t="shared" ref="T779" si="1437">E779*S779</f>
        <v>1468.3564626535658</v>
      </c>
    </row>
    <row r="780" spans="1:20" ht="12.75" customHeight="1" x14ac:dyDescent="0.2">
      <c r="A780" s="307"/>
      <c r="B780" s="263"/>
      <c r="C780" s="367"/>
      <c r="D780" s="191"/>
      <c r="E780" s="192"/>
      <c r="F780" s="296"/>
      <c r="G780" s="194"/>
      <c r="H780" s="271"/>
      <c r="I780" s="202"/>
      <c r="J780" s="271"/>
      <c r="K780" s="46"/>
      <c r="L780" s="46"/>
      <c r="M780" s="46"/>
      <c r="N780" s="127"/>
      <c r="O780" s="45">
        <f t="shared" si="1422"/>
        <v>0</v>
      </c>
      <c r="P780" s="271"/>
      <c r="Q780" s="271"/>
      <c r="R780" s="271"/>
      <c r="S780" s="271"/>
      <c r="T780" s="271"/>
    </row>
    <row r="781" spans="1:20" ht="12.75" customHeight="1" x14ac:dyDescent="0.2">
      <c r="A781" s="307"/>
      <c r="B781" s="263"/>
      <c r="C781" s="367"/>
      <c r="D781" s="191"/>
      <c r="E781" s="192"/>
      <c r="F781" s="296"/>
      <c r="G781" s="194"/>
      <c r="H781" s="271"/>
      <c r="I781" s="202"/>
      <c r="J781" s="271"/>
      <c r="K781" s="46"/>
      <c r="L781" s="46"/>
      <c r="M781" s="51"/>
      <c r="N781" s="127"/>
      <c r="O781" s="45">
        <f t="shared" si="1422"/>
        <v>0</v>
      </c>
      <c r="P781" s="271"/>
      <c r="Q781" s="271"/>
      <c r="R781" s="271"/>
      <c r="S781" s="271"/>
      <c r="T781" s="271"/>
    </row>
    <row r="782" spans="1:20" ht="12.75" customHeight="1" x14ac:dyDescent="0.2">
      <c r="A782" s="307"/>
      <c r="B782" s="264"/>
      <c r="C782" s="367"/>
      <c r="D782" s="191"/>
      <c r="E782" s="192"/>
      <c r="F782" s="297"/>
      <c r="G782" s="194"/>
      <c r="H782" s="272"/>
      <c r="I782" s="202"/>
      <c r="J782" s="272"/>
      <c r="K782" s="46"/>
      <c r="L782" s="46"/>
      <c r="M782" s="46"/>
      <c r="N782" s="127"/>
      <c r="O782" s="45">
        <f t="shared" si="1422"/>
        <v>0</v>
      </c>
      <c r="P782" s="272"/>
      <c r="Q782" s="272"/>
      <c r="R782" s="272"/>
      <c r="S782" s="272"/>
      <c r="T782" s="272"/>
    </row>
    <row r="783" spans="1:20" ht="12.75" customHeight="1" x14ac:dyDescent="0.2">
      <c r="A783" s="307">
        <v>20</v>
      </c>
      <c r="B783" s="262" t="s">
        <v>153</v>
      </c>
      <c r="C783" s="367" t="s">
        <v>444</v>
      </c>
      <c r="D783" s="191" t="s">
        <v>32</v>
      </c>
      <c r="E783" s="192">
        <v>1305.7</v>
      </c>
      <c r="F783" s="295">
        <f t="shared" si="1414"/>
        <v>1.9814549064240001</v>
      </c>
      <c r="G783" s="194">
        <v>0.72</v>
      </c>
      <c r="H783" s="270">
        <f t="shared" si="1415"/>
        <v>1.3670640000000001</v>
      </c>
      <c r="I783" s="202">
        <v>0.02</v>
      </c>
      <c r="J783" s="270">
        <f t="shared" si="1416"/>
        <v>4.7105400000000006E-2</v>
      </c>
      <c r="K783" s="47" t="s">
        <v>49</v>
      </c>
      <c r="L783" s="47" t="s">
        <v>32</v>
      </c>
      <c r="M783" s="47">
        <v>0.94</v>
      </c>
      <c r="N783" s="127">
        <v>0.53300000000000003</v>
      </c>
      <c r="O783" s="45">
        <f t="shared" si="1422"/>
        <v>0.50102000000000002</v>
      </c>
      <c r="P783" s="270">
        <f t="shared" ref="P783" si="1438">E783*F783</f>
        <v>2587.1856713178172</v>
      </c>
      <c r="Q783" s="270">
        <f t="shared" ref="Q783" si="1439">SUM(O783:O786)</f>
        <v>0.50102000000000002</v>
      </c>
      <c r="R783" s="270">
        <f t="shared" ref="R783" si="1440">Q783*1.02*1.05*$R$14</f>
        <v>0.567285506424</v>
      </c>
      <c r="S783" s="270">
        <f t="shared" ref="S783" si="1441">F783*$S$21</f>
        <v>2.2679906042185576</v>
      </c>
      <c r="T783" s="270">
        <f t="shared" ref="T783" si="1442">E783*S783</f>
        <v>2961.315331928171</v>
      </c>
    </row>
    <row r="784" spans="1:20" ht="12.75" customHeight="1" x14ac:dyDescent="0.2">
      <c r="A784" s="307"/>
      <c r="B784" s="263"/>
      <c r="C784" s="367"/>
      <c r="D784" s="191"/>
      <c r="E784" s="192"/>
      <c r="F784" s="296"/>
      <c r="G784" s="194"/>
      <c r="H784" s="271"/>
      <c r="I784" s="202"/>
      <c r="J784" s="271"/>
      <c r="K784" s="46"/>
      <c r="L784" s="46"/>
      <c r="M784" s="46"/>
      <c r="N784" s="127"/>
      <c r="O784" s="45">
        <f t="shared" si="1422"/>
        <v>0</v>
      </c>
      <c r="P784" s="271"/>
      <c r="Q784" s="271"/>
      <c r="R784" s="271"/>
      <c r="S784" s="271"/>
      <c r="T784" s="271"/>
    </row>
    <row r="785" spans="1:20" ht="12.75" customHeight="1" x14ac:dyDescent="0.2">
      <c r="A785" s="307"/>
      <c r="B785" s="263"/>
      <c r="C785" s="367"/>
      <c r="D785" s="191"/>
      <c r="E785" s="192"/>
      <c r="F785" s="296"/>
      <c r="G785" s="194"/>
      <c r="H785" s="271"/>
      <c r="I785" s="202"/>
      <c r="J785" s="271"/>
      <c r="K785" s="46"/>
      <c r="L785" s="46"/>
      <c r="M785" s="51"/>
      <c r="N785" s="127"/>
      <c r="O785" s="45">
        <f t="shared" si="1422"/>
        <v>0</v>
      </c>
      <c r="P785" s="271"/>
      <c r="Q785" s="271"/>
      <c r="R785" s="271"/>
      <c r="S785" s="271"/>
      <c r="T785" s="271"/>
    </row>
    <row r="786" spans="1:20" ht="12.75" customHeight="1" x14ac:dyDescent="0.2">
      <c r="A786" s="307"/>
      <c r="B786" s="264"/>
      <c r="C786" s="367"/>
      <c r="D786" s="191"/>
      <c r="E786" s="192"/>
      <c r="F786" s="297"/>
      <c r="G786" s="194"/>
      <c r="H786" s="272"/>
      <c r="I786" s="202"/>
      <c r="J786" s="272"/>
      <c r="K786" s="46"/>
      <c r="L786" s="46"/>
      <c r="M786" s="46"/>
      <c r="N786" s="127"/>
      <c r="O786" s="45">
        <f t="shared" si="1422"/>
        <v>0</v>
      </c>
      <c r="P786" s="272"/>
      <c r="Q786" s="272"/>
      <c r="R786" s="272"/>
      <c r="S786" s="272"/>
      <c r="T786" s="272"/>
    </row>
    <row r="787" spans="1:20" ht="12.75" customHeight="1" x14ac:dyDescent="0.2">
      <c r="A787" s="307">
        <v>21</v>
      </c>
      <c r="B787" s="250" t="s">
        <v>46</v>
      </c>
      <c r="C787" s="367" t="s">
        <v>446</v>
      </c>
      <c r="D787" s="191" t="s">
        <v>27</v>
      </c>
      <c r="E787" s="366">
        <v>2050</v>
      </c>
      <c r="F787" s="295">
        <f t="shared" si="1414"/>
        <v>9.0580895999999994E-2</v>
      </c>
      <c r="G787" s="194"/>
      <c r="H787" s="270">
        <f t="shared" si="1415"/>
        <v>0</v>
      </c>
      <c r="I787" s="202"/>
      <c r="J787" s="270">
        <f t="shared" si="1416"/>
        <v>0</v>
      </c>
      <c r="K787" s="46" t="s">
        <v>163</v>
      </c>
      <c r="L787" s="47" t="s">
        <v>27</v>
      </c>
      <c r="M787" s="47">
        <v>1</v>
      </c>
      <c r="N787" s="127">
        <v>0.08</v>
      </c>
      <c r="O787" s="45">
        <f t="shared" si="1422"/>
        <v>0.08</v>
      </c>
      <c r="P787" s="270">
        <f t="shared" ref="P787" si="1443">E787*F787</f>
        <v>185.6908368</v>
      </c>
      <c r="Q787" s="270">
        <f t="shared" ref="Q787" si="1444">SUM(O787:O790)</f>
        <v>0.08</v>
      </c>
      <c r="R787" s="270">
        <f t="shared" ref="R787" si="1445">Q787*1.02*1.05*$R$14</f>
        <v>9.0580895999999994E-2</v>
      </c>
      <c r="S787" s="270">
        <f t="shared" ref="S787" si="1446">F787*$S$21</f>
        <v>0.10367968525736315</v>
      </c>
      <c r="T787" s="270">
        <f t="shared" ref="T787" si="1447">E787*S787</f>
        <v>212.54335477759446</v>
      </c>
    </row>
    <row r="788" spans="1:20" ht="12.75" customHeight="1" x14ac:dyDescent="0.2">
      <c r="A788" s="307"/>
      <c r="B788" s="250"/>
      <c r="C788" s="367"/>
      <c r="D788" s="191"/>
      <c r="E788" s="366"/>
      <c r="F788" s="296"/>
      <c r="G788" s="194"/>
      <c r="H788" s="271"/>
      <c r="I788" s="202"/>
      <c r="J788" s="271"/>
      <c r="K788" s="46"/>
      <c r="L788" s="46"/>
      <c r="M788" s="46"/>
      <c r="N788" s="127"/>
      <c r="O788" s="45">
        <f t="shared" si="1422"/>
        <v>0</v>
      </c>
      <c r="P788" s="271"/>
      <c r="Q788" s="271"/>
      <c r="R788" s="271"/>
      <c r="S788" s="271"/>
      <c r="T788" s="271"/>
    </row>
    <row r="789" spans="1:20" ht="12.75" customHeight="1" x14ac:dyDescent="0.2">
      <c r="A789" s="307"/>
      <c r="B789" s="250"/>
      <c r="C789" s="367"/>
      <c r="D789" s="191"/>
      <c r="E789" s="366"/>
      <c r="F789" s="296"/>
      <c r="G789" s="194"/>
      <c r="H789" s="271"/>
      <c r="I789" s="202"/>
      <c r="J789" s="271"/>
      <c r="K789" s="46"/>
      <c r="L789" s="46"/>
      <c r="M789" s="51"/>
      <c r="N789" s="127"/>
      <c r="O789" s="45">
        <f t="shared" si="1422"/>
        <v>0</v>
      </c>
      <c r="P789" s="271"/>
      <c r="Q789" s="271"/>
      <c r="R789" s="271"/>
      <c r="S789" s="271"/>
      <c r="T789" s="271"/>
    </row>
    <row r="790" spans="1:20" ht="12.75" customHeight="1" x14ac:dyDescent="0.2">
      <c r="A790" s="307"/>
      <c r="B790" s="250"/>
      <c r="C790" s="367"/>
      <c r="D790" s="191"/>
      <c r="E790" s="366"/>
      <c r="F790" s="297"/>
      <c r="G790" s="194"/>
      <c r="H790" s="272"/>
      <c r="I790" s="202"/>
      <c r="J790" s="272"/>
      <c r="K790" s="46"/>
      <c r="L790" s="46"/>
      <c r="M790" s="46"/>
      <c r="N790" s="127"/>
      <c r="O790" s="45">
        <f t="shared" si="1422"/>
        <v>0</v>
      </c>
      <c r="P790" s="272"/>
      <c r="Q790" s="272"/>
      <c r="R790" s="272"/>
      <c r="S790" s="272"/>
      <c r="T790" s="272"/>
    </row>
    <row r="791" spans="1:20" ht="12.75" customHeight="1" x14ac:dyDescent="0.2">
      <c r="A791" s="307">
        <v>22</v>
      </c>
      <c r="B791" s="250" t="s">
        <v>46</v>
      </c>
      <c r="C791" s="190" t="s">
        <v>447</v>
      </c>
      <c r="D791" s="191" t="s">
        <v>27</v>
      </c>
      <c r="E791" s="366">
        <v>4200</v>
      </c>
      <c r="F791" s="295">
        <f t="shared" si="1414"/>
        <v>5.6613060000000007E-2</v>
      </c>
      <c r="G791" s="194"/>
      <c r="H791" s="270">
        <f t="shared" si="1415"/>
        <v>0</v>
      </c>
      <c r="I791" s="202"/>
      <c r="J791" s="270">
        <f t="shared" si="1416"/>
        <v>0</v>
      </c>
      <c r="K791" s="47" t="s">
        <v>154</v>
      </c>
      <c r="L791" s="47" t="s">
        <v>27</v>
      </c>
      <c r="M791" s="47">
        <v>1</v>
      </c>
      <c r="N791" s="115">
        <v>0.05</v>
      </c>
      <c r="O791" s="45">
        <f t="shared" si="1422"/>
        <v>0.05</v>
      </c>
      <c r="P791" s="270">
        <f t="shared" ref="P791" si="1448">E791*F791</f>
        <v>237.77485200000004</v>
      </c>
      <c r="Q791" s="270">
        <f t="shared" ref="Q791" si="1449">SUM(O791:O794)</f>
        <v>0.05</v>
      </c>
      <c r="R791" s="270">
        <f t="shared" ref="R791" si="1450">Q791*1.02*1.05*$R$14</f>
        <v>5.6613060000000007E-2</v>
      </c>
      <c r="S791" s="270">
        <f t="shared" ref="S791" si="1451">F791*$S$21</f>
        <v>6.4799803285851984E-2</v>
      </c>
      <c r="T791" s="270">
        <f t="shared" ref="T791" si="1452">E791*S791</f>
        <v>272.15917380057834</v>
      </c>
    </row>
    <row r="792" spans="1:20" ht="12.75" customHeight="1" x14ac:dyDescent="0.2">
      <c r="A792" s="307"/>
      <c r="B792" s="250"/>
      <c r="C792" s="190"/>
      <c r="D792" s="191"/>
      <c r="E792" s="366"/>
      <c r="F792" s="296"/>
      <c r="G792" s="194"/>
      <c r="H792" s="271"/>
      <c r="I792" s="202"/>
      <c r="J792" s="271"/>
      <c r="K792" s="47"/>
      <c r="L792" s="47"/>
      <c r="M792" s="47"/>
      <c r="N792" s="115"/>
      <c r="O792" s="45">
        <f t="shared" si="1422"/>
        <v>0</v>
      </c>
      <c r="P792" s="271"/>
      <c r="Q792" s="271"/>
      <c r="R792" s="271"/>
      <c r="S792" s="271"/>
      <c r="T792" s="271"/>
    </row>
    <row r="793" spans="1:20" ht="12.75" customHeight="1" x14ac:dyDescent="0.2">
      <c r="A793" s="307"/>
      <c r="B793" s="250"/>
      <c r="C793" s="190"/>
      <c r="D793" s="191"/>
      <c r="E793" s="366"/>
      <c r="F793" s="296"/>
      <c r="G793" s="194"/>
      <c r="H793" s="271"/>
      <c r="I793" s="202"/>
      <c r="J793" s="271"/>
      <c r="K793" s="47"/>
      <c r="L793" s="47"/>
      <c r="M793" s="48"/>
      <c r="N793" s="115"/>
      <c r="O793" s="45">
        <f t="shared" si="1422"/>
        <v>0</v>
      </c>
      <c r="P793" s="271"/>
      <c r="Q793" s="271"/>
      <c r="R793" s="271"/>
      <c r="S793" s="271"/>
      <c r="T793" s="271"/>
    </row>
    <row r="794" spans="1:20" ht="12.75" customHeight="1" x14ac:dyDescent="0.2">
      <c r="A794" s="307"/>
      <c r="B794" s="250"/>
      <c r="C794" s="190"/>
      <c r="D794" s="191"/>
      <c r="E794" s="366"/>
      <c r="F794" s="297"/>
      <c r="G794" s="194"/>
      <c r="H794" s="272"/>
      <c r="I794" s="202"/>
      <c r="J794" s="272"/>
      <c r="K794" s="47"/>
      <c r="L794" s="47"/>
      <c r="M794" s="47"/>
      <c r="N794" s="115"/>
      <c r="O794" s="45">
        <f t="shared" si="1422"/>
        <v>0</v>
      </c>
      <c r="P794" s="272"/>
      <c r="Q794" s="272"/>
      <c r="R794" s="272"/>
      <c r="S794" s="272"/>
      <c r="T794" s="272"/>
    </row>
    <row r="795" spans="1:20" ht="12.75" customHeight="1" x14ac:dyDescent="0.2">
      <c r="A795" s="307">
        <v>23</v>
      </c>
      <c r="B795" s="250" t="s">
        <v>46</v>
      </c>
      <c r="C795" s="190" t="s">
        <v>448</v>
      </c>
      <c r="D795" s="191" t="s">
        <v>32</v>
      </c>
      <c r="E795" s="192">
        <v>30</v>
      </c>
      <c r="F795" s="295">
        <f t="shared" si="1414"/>
        <v>0.11322612000000001</v>
      </c>
      <c r="G795" s="194"/>
      <c r="H795" s="270">
        <f t="shared" si="1415"/>
        <v>0</v>
      </c>
      <c r="I795" s="194"/>
      <c r="J795" s="270">
        <f t="shared" si="1416"/>
        <v>0</v>
      </c>
      <c r="K795" s="47" t="s">
        <v>257</v>
      </c>
      <c r="L795" s="47" t="s">
        <v>32</v>
      </c>
      <c r="M795" s="47">
        <v>1</v>
      </c>
      <c r="N795" s="115">
        <v>0.1</v>
      </c>
      <c r="O795" s="45">
        <f t="shared" si="1422"/>
        <v>0.1</v>
      </c>
      <c r="P795" s="270">
        <f t="shared" ref="P795" si="1453">E795*F795</f>
        <v>3.3967836000000005</v>
      </c>
      <c r="Q795" s="270">
        <f t="shared" ref="Q795" si="1454">SUM(O795:O798)</f>
        <v>0.1</v>
      </c>
      <c r="R795" s="270">
        <f t="shared" ref="R795" si="1455">Q795*1.02*1.05*$R$14</f>
        <v>0.11322612000000001</v>
      </c>
      <c r="S795" s="270">
        <f t="shared" ref="S795" si="1456">F795*$S$21</f>
        <v>0.12959960657170397</v>
      </c>
      <c r="T795" s="270">
        <f t="shared" ref="T795" si="1457">E795*S795</f>
        <v>3.887988197151119</v>
      </c>
    </row>
    <row r="796" spans="1:20" ht="12.75" customHeight="1" x14ac:dyDescent="0.2">
      <c r="A796" s="307"/>
      <c r="B796" s="250"/>
      <c r="C796" s="190"/>
      <c r="D796" s="191"/>
      <c r="E796" s="192"/>
      <c r="F796" s="296"/>
      <c r="G796" s="194"/>
      <c r="H796" s="271"/>
      <c r="I796" s="194"/>
      <c r="J796" s="271"/>
      <c r="K796" s="47"/>
      <c r="L796" s="47"/>
      <c r="M796" s="47"/>
      <c r="N796" s="115"/>
      <c r="O796" s="45">
        <f t="shared" si="1422"/>
        <v>0</v>
      </c>
      <c r="P796" s="271"/>
      <c r="Q796" s="271"/>
      <c r="R796" s="271"/>
      <c r="S796" s="271"/>
      <c r="T796" s="271"/>
    </row>
    <row r="797" spans="1:20" ht="12.75" customHeight="1" x14ac:dyDescent="0.2">
      <c r="A797" s="307"/>
      <c r="B797" s="250"/>
      <c r="C797" s="190"/>
      <c r="D797" s="191"/>
      <c r="E797" s="192"/>
      <c r="F797" s="296"/>
      <c r="G797" s="194"/>
      <c r="H797" s="271"/>
      <c r="I797" s="194"/>
      <c r="J797" s="271"/>
      <c r="K797" s="47"/>
      <c r="L797" s="47"/>
      <c r="M797" s="50"/>
      <c r="N797" s="115"/>
      <c r="O797" s="45">
        <f t="shared" si="1422"/>
        <v>0</v>
      </c>
      <c r="P797" s="271"/>
      <c r="Q797" s="271"/>
      <c r="R797" s="271"/>
      <c r="S797" s="271"/>
      <c r="T797" s="271"/>
    </row>
    <row r="798" spans="1:20" ht="12.75" customHeight="1" x14ac:dyDescent="0.2">
      <c r="A798" s="307"/>
      <c r="B798" s="250"/>
      <c r="C798" s="190"/>
      <c r="D798" s="191"/>
      <c r="E798" s="192"/>
      <c r="F798" s="297"/>
      <c r="G798" s="194"/>
      <c r="H798" s="272"/>
      <c r="I798" s="194"/>
      <c r="J798" s="272"/>
      <c r="K798" s="47"/>
      <c r="L798" s="47"/>
      <c r="M798" s="47"/>
      <c r="N798" s="115"/>
      <c r="O798" s="45">
        <f t="shared" si="1422"/>
        <v>0</v>
      </c>
      <c r="P798" s="272"/>
      <c r="Q798" s="272"/>
      <c r="R798" s="272"/>
      <c r="S798" s="272"/>
      <c r="T798" s="272"/>
    </row>
    <row r="799" spans="1:20" ht="12.75" customHeight="1" x14ac:dyDescent="0.2">
      <c r="A799" s="307">
        <v>24</v>
      </c>
      <c r="B799" s="262" t="s">
        <v>46</v>
      </c>
      <c r="C799" s="221" t="s">
        <v>449</v>
      </c>
      <c r="D799" s="262" t="s">
        <v>39</v>
      </c>
      <c r="E799" s="359">
        <v>130</v>
      </c>
      <c r="F799" s="295">
        <f t="shared" ref="F799" si="1458">H799+J799+R799</f>
        <v>1.3700360520000001</v>
      </c>
      <c r="G799" s="227"/>
      <c r="H799" s="270">
        <f t="shared" ref="H799" si="1459">G799*$P$8/1000</f>
        <v>0</v>
      </c>
      <c r="I799" s="227"/>
      <c r="J799" s="270">
        <f t="shared" ref="J799" si="1460">I799*$P$9/1000</f>
        <v>0</v>
      </c>
      <c r="K799" s="47" t="s">
        <v>450</v>
      </c>
      <c r="L799" s="47" t="s">
        <v>23</v>
      </c>
      <c r="M799" s="47">
        <v>1</v>
      </c>
      <c r="N799" s="115">
        <v>1.21</v>
      </c>
      <c r="O799" s="45">
        <f t="shared" si="1422"/>
        <v>1.21</v>
      </c>
      <c r="P799" s="270">
        <f t="shared" ref="P799" si="1461">E799*F799</f>
        <v>178.10468676000002</v>
      </c>
      <c r="Q799" s="270">
        <f t="shared" ref="Q799" si="1462">SUM(O799:O802)</f>
        <v>1.21</v>
      </c>
      <c r="R799" s="270">
        <f t="shared" ref="R799" si="1463">Q799*1.02*1.05*$R$14</f>
        <v>1.3700360520000001</v>
      </c>
      <c r="S799" s="270">
        <f t="shared" ref="S799" si="1464">F799*$S$21</f>
        <v>1.5681552395176179</v>
      </c>
      <c r="T799" s="270">
        <f t="shared" ref="T799" si="1465">E799*S799</f>
        <v>203.86018113729034</v>
      </c>
    </row>
    <row r="800" spans="1:20" s="43" customFormat="1" ht="12.75" customHeight="1" x14ac:dyDescent="0.2">
      <c r="A800" s="307"/>
      <c r="B800" s="263"/>
      <c r="C800" s="222"/>
      <c r="D800" s="263"/>
      <c r="E800" s="360"/>
      <c r="F800" s="296"/>
      <c r="G800" s="228"/>
      <c r="H800" s="271"/>
      <c r="I800" s="228"/>
      <c r="J800" s="271"/>
      <c r="K800" s="47"/>
      <c r="L800" s="47"/>
      <c r="M800" s="47"/>
      <c r="N800" s="115"/>
      <c r="O800" s="45">
        <f t="shared" si="1422"/>
        <v>0</v>
      </c>
      <c r="P800" s="271"/>
      <c r="Q800" s="271"/>
      <c r="R800" s="271"/>
      <c r="S800" s="271"/>
      <c r="T800" s="271"/>
    </row>
    <row r="801" spans="1:20" ht="12.75" customHeight="1" x14ac:dyDescent="0.2">
      <c r="A801" s="307"/>
      <c r="B801" s="263"/>
      <c r="C801" s="222"/>
      <c r="D801" s="263"/>
      <c r="E801" s="360"/>
      <c r="F801" s="296"/>
      <c r="G801" s="228"/>
      <c r="H801" s="271"/>
      <c r="I801" s="228"/>
      <c r="J801" s="271"/>
      <c r="K801" s="47"/>
      <c r="L801" s="47"/>
      <c r="M801" s="50"/>
      <c r="N801" s="115"/>
      <c r="O801" s="45">
        <f t="shared" si="1422"/>
        <v>0</v>
      </c>
      <c r="P801" s="271"/>
      <c r="Q801" s="271"/>
      <c r="R801" s="271"/>
      <c r="S801" s="271"/>
      <c r="T801" s="271"/>
    </row>
    <row r="802" spans="1:20" ht="12.75" customHeight="1" x14ac:dyDescent="0.2">
      <c r="A802" s="307"/>
      <c r="B802" s="264"/>
      <c r="C802" s="223"/>
      <c r="D802" s="264"/>
      <c r="E802" s="361"/>
      <c r="F802" s="297"/>
      <c r="G802" s="229"/>
      <c r="H802" s="272"/>
      <c r="I802" s="229"/>
      <c r="J802" s="272"/>
      <c r="K802" s="47"/>
      <c r="L802" s="47"/>
      <c r="M802" s="47"/>
      <c r="N802" s="115"/>
      <c r="O802" s="45">
        <f t="shared" si="1422"/>
        <v>0</v>
      </c>
      <c r="P802" s="272"/>
      <c r="Q802" s="272"/>
      <c r="R802" s="272"/>
      <c r="S802" s="272"/>
      <c r="T802" s="272"/>
    </row>
    <row r="803" spans="1:20" ht="12.75" customHeight="1" x14ac:dyDescent="0.2">
      <c r="A803" s="307"/>
      <c r="B803" s="250"/>
      <c r="C803" s="365" t="s">
        <v>419</v>
      </c>
      <c r="D803" s="307"/>
      <c r="E803" s="310"/>
      <c r="F803" s="295">
        <f t="shared" ref="F803" si="1466">H803+J803+R803</f>
        <v>0</v>
      </c>
      <c r="G803" s="269"/>
      <c r="H803" s="270">
        <f t="shared" ref="H803" si="1467">G803*$P$8/1000</f>
        <v>0</v>
      </c>
      <c r="I803" s="309"/>
      <c r="J803" s="270">
        <f t="shared" ref="J803" si="1468">I803*$P$9/1000</f>
        <v>0</v>
      </c>
      <c r="K803" s="26"/>
      <c r="L803" s="23"/>
      <c r="M803" s="23"/>
      <c r="N803" s="134"/>
      <c r="O803" s="45">
        <f t="shared" ref="O803:O804" si="1469">M803*N803</f>
        <v>0</v>
      </c>
      <c r="P803" s="270">
        <f t="shared" ref="P803" si="1470">E803*F803</f>
        <v>0</v>
      </c>
      <c r="Q803" s="270">
        <f t="shared" ref="Q803" si="1471">SUM(O803:O806)</f>
        <v>0</v>
      </c>
      <c r="R803" s="270">
        <f t="shared" ref="R803" si="1472">Q803*1.02*1.05*$R$14</f>
        <v>0</v>
      </c>
      <c r="S803" s="270">
        <f t="shared" ref="S803" si="1473">F803*$S$21</f>
        <v>0</v>
      </c>
      <c r="T803" s="270">
        <f t="shared" ref="T803" si="1474">E803*S803</f>
        <v>0</v>
      </c>
    </row>
    <row r="804" spans="1:20" ht="12.75" customHeight="1" x14ac:dyDescent="0.2">
      <c r="A804" s="307"/>
      <c r="B804" s="250"/>
      <c r="C804" s="365"/>
      <c r="D804" s="307"/>
      <c r="E804" s="310"/>
      <c r="F804" s="296"/>
      <c r="G804" s="269"/>
      <c r="H804" s="271"/>
      <c r="I804" s="309"/>
      <c r="J804" s="271"/>
      <c r="K804" s="26"/>
      <c r="L804" s="26"/>
      <c r="M804" s="26"/>
      <c r="N804" s="134"/>
      <c r="O804" s="45">
        <f t="shared" si="1469"/>
        <v>0</v>
      </c>
      <c r="P804" s="271"/>
      <c r="Q804" s="271"/>
      <c r="R804" s="271"/>
      <c r="S804" s="271"/>
      <c r="T804" s="271"/>
    </row>
    <row r="805" spans="1:20" ht="12.75" customHeight="1" x14ac:dyDescent="0.2">
      <c r="A805" s="307"/>
      <c r="B805" s="250"/>
      <c r="C805" s="365"/>
      <c r="D805" s="307"/>
      <c r="E805" s="310"/>
      <c r="F805" s="296"/>
      <c r="G805" s="269"/>
      <c r="H805" s="271"/>
      <c r="I805" s="309"/>
      <c r="J805" s="271"/>
      <c r="K805" s="26"/>
      <c r="L805" s="26"/>
      <c r="M805" s="59"/>
      <c r="N805" s="134"/>
      <c r="O805" s="45">
        <f t="shared" ref="O805:O868" si="1475">M805*N805</f>
        <v>0</v>
      </c>
      <c r="P805" s="271"/>
      <c r="Q805" s="271"/>
      <c r="R805" s="271"/>
      <c r="S805" s="271"/>
      <c r="T805" s="271"/>
    </row>
    <row r="806" spans="1:20" ht="12.75" customHeight="1" x14ac:dyDescent="0.2">
      <c r="A806" s="307"/>
      <c r="B806" s="250"/>
      <c r="C806" s="365"/>
      <c r="D806" s="307"/>
      <c r="E806" s="310"/>
      <c r="F806" s="297"/>
      <c r="G806" s="269"/>
      <c r="H806" s="272"/>
      <c r="I806" s="309"/>
      <c r="J806" s="272"/>
      <c r="K806" s="26"/>
      <c r="L806" s="26"/>
      <c r="M806" s="26"/>
      <c r="N806" s="134"/>
      <c r="O806" s="45">
        <f t="shared" si="1475"/>
        <v>0</v>
      </c>
      <c r="P806" s="272"/>
      <c r="Q806" s="272"/>
      <c r="R806" s="272"/>
      <c r="S806" s="272"/>
      <c r="T806" s="272"/>
    </row>
    <row r="807" spans="1:20" ht="12.75" customHeight="1" x14ac:dyDescent="0.2">
      <c r="A807" s="307"/>
      <c r="B807" s="262"/>
      <c r="C807" s="306" t="s">
        <v>26</v>
      </c>
      <c r="D807" s="259"/>
      <c r="E807" s="362"/>
      <c r="F807" s="268">
        <f t="shared" ref="F807" si="1476">H807+J807+R807</f>
        <v>0</v>
      </c>
      <c r="G807" s="254"/>
      <c r="H807" s="200">
        <f t="shared" ref="H807" si="1477">G807*$P$8/1000</f>
        <v>0</v>
      </c>
      <c r="I807" s="251"/>
      <c r="J807" s="200">
        <f t="shared" ref="J807" si="1478">I807*$P$9/1000</f>
        <v>0</v>
      </c>
      <c r="K807" s="26"/>
      <c r="L807" s="26"/>
      <c r="M807" s="26"/>
      <c r="N807" s="134"/>
      <c r="O807" s="45">
        <f t="shared" si="1475"/>
        <v>0</v>
      </c>
      <c r="P807" s="200">
        <f t="shared" ref="P807" si="1479">E807*F807</f>
        <v>0</v>
      </c>
      <c r="Q807" s="200">
        <f t="shared" ref="Q807" si="1480">SUM(O807:O810)</f>
        <v>0</v>
      </c>
      <c r="R807" s="200">
        <f t="shared" ref="R807" si="1481">Q807*1.02*1.05*$R$14</f>
        <v>0</v>
      </c>
      <c r="S807" s="270">
        <f t="shared" ref="S807" si="1482">F807*$S$21</f>
        <v>0</v>
      </c>
      <c r="T807" s="270">
        <f t="shared" ref="T807" si="1483">E807*S807</f>
        <v>0</v>
      </c>
    </row>
    <row r="808" spans="1:20" ht="12.75" customHeight="1" x14ac:dyDescent="0.2">
      <c r="A808" s="307"/>
      <c r="B808" s="263"/>
      <c r="C808" s="306"/>
      <c r="D808" s="260"/>
      <c r="E808" s="363"/>
      <c r="F808" s="268"/>
      <c r="G808" s="255"/>
      <c r="H808" s="200"/>
      <c r="I808" s="252"/>
      <c r="J808" s="200"/>
      <c r="K808" s="26"/>
      <c r="L808" s="26"/>
      <c r="M808" s="26"/>
      <c r="N808" s="134"/>
      <c r="O808" s="45">
        <f t="shared" si="1475"/>
        <v>0</v>
      </c>
      <c r="P808" s="200"/>
      <c r="Q808" s="200"/>
      <c r="R808" s="200"/>
      <c r="S808" s="271"/>
      <c r="T808" s="271"/>
    </row>
    <row r="809" spans="1:20" ht="12.75" customHeight="1" x14ac:dyDescent="0.2">
      <c r="A809" s="307"/>
      <c r="B809" s="263"/>
      <c r="C809" s="306"/>
      <c r="D809" s="260"/>
      <c r="E809" s="363"/>
      <c r="F809" s="268"/>
      <c r="G809" s="255"/>
      <c r="H809" s="200"/>
      <c r="I809" s="252"/>
      <c r="J809" s="200"/>
      <c r="K809" s="26"/>
      <c r="L809" s="26"/>
      <c r="M809" s="26"/>
      <c r="N809" s="134"/>
      <c r="O809" s="45">
        <f t="shared" si="1475"/>
        <v>0</v>
      </c>
      <c r="P809" s="200"/>
      <c r="Q809" s="200"/>
      <c r="R809" s="200"/>
      <c r="S809" s="271"/>
      <c r="T809" s="271"/>
    </row>
    <row r="810" spans="1:20" ht="12.75" customHeight="1" x14ac:dyDescent="0.2">
      <c r="A810" s="307"/>
      <c r="B810" s="264"/>
      <c r="C810" s="306"/>
      <c r="D810" s="261"/>
      <c r="E810" s="364"/>
      <c r="F810" s="268"/>
      <c r="G810" s="256"/>
      <c r="H810" s="200"/>
      <c r="I810" s="253"/>
      <c r="J810" s="200"/>
      <c r="K810" s="26"/>
      <c r="L810" s="26"/>
      <c r="M810" s="26"/>
      <c r="N810" s="134"/>
      <c r="O810" s="45">
        <f t="shared" si="1475"/>
        <v>0</v>
      </c>
      <c r="P810" s="200"/>
      <c r="Q810" s="200"/>
      <c r="R810" s="200"/>
      <c r="S810" s="272"/>
      <c r="T810" s="272"/>
    </row>
    <row r="811" spans="1:20" ht="12.75" customHeight="1" x14ac:dyDescent="0.2">
      <c r="A811" s="307">
        <v>1</v>
      </c>
      <c r="B811" s="250" t="s">
        <v>683</v>
      </c>
      <c r="C811" s="250" t="s">
        <v>306</v>
      </c>
      <c r="D811" s="250" t="s">
        <v>32</v>
      </c>
      <c r="E811" s="268">
        <v>405</v>
      </c>
      <c r="F811" s="268">
        <f t="shared" ref="F811" si="1484">H811+J811+R811</f>
        <v>0.34253430000000001</v>
      </c>
      <c r="G811" s="269">
        <v>0.16800000000000001</v>
      </c>
      <c r="H811" s="200">
        <f t="shared" ref="H811" si="1485">G811*$P$8/1000</f>
        <v>0.31898160000000003</v>
      </c>
      <c r="I811" s="269">
        <v>0.01</v>
      </c>
      <c r="J811" s="200">
        <f t="shared" ref="J811" si="1486">I811*$P$9/1000</f>
        <v>2.3552700000000003E-2</v>
      </c>
      <c r="K811" s="23"/>
      <c r="L811" s="23"/>
      <c r="M811" s="23"/>
      <c r="N811" s="122"/>
      <c r="O811" s="45">
        <f t="shared" si="1475"/>
        <v>0</v>
      </c>
      <c r="P811" s="200">
        <f t="shared" ref="P811" si="1487">E811*F811</f>
        <v>138.72639150000001</v>
      </c>
      <c r="Q811" s="200">
        <f t="shared" ref="Q811" si="1488">SUM(O811:O814)</f>
        <v>0</v>
      </c>
      <c r="R811" s="200">
        <f t="shared" ref="R811" si="1489">Q811*1.02*1.05*$R$14</f>
        <v>0</v>
      </c>
      <c r="S811" s="270">
        <f t="shared" ref="S811" si="1490">F811*$S$21</f>
        <v>0.39206775360061807</v>
      </c>
      <c r="T811" s="270">
        <f t="shared" ref="T811" si="1491">E811*S811</f>
        <v>158.78744020825033</v>
      </c>
    </row>
    <row r="812" spans="1:20" ht="12.75" customHeight="1" x14ac:dyDescent="0.2">
      <c r="A812" s="307"/>
      <c r="B812" s="250"/>
      <c r="C812" s="250"/>
      <c r="D812" s="307"/>
      <c r="E812" s="268"/>
      <c r="F812" s="268"/>
      <c r="G812" s="269"/>
      <c r="H812" s="200"/>
      <c r="I812" s="269"/>
      <c r="J812" s="200"/>
      <c r="K812" s="23"/>
      <c r="L812" s="23"/>
      <c r="M812" s="23"/>
      <c r="N812" s="122"/>
      <c r="O812" s="45">
        <f t="shared" si="1475"/>
        <v>0</v>
      </c>
      <c r="P812" s="200"/>
      <c r="Q812" s="200"/>
      <c r="R812" s="200"/>
      <c r="S812" s="271"/>
      <c r="T812" s="271"/>
    </row>
    <row r="813" spans="1:20" ht="12.75" customHeight="1" x14ac:dyDescent="0.2">
      <c r="A813" s="307"/>
      <c r="B813" s="250"/>
      <c r="C813" s="250"/>
      <c r="D813" s="307"/>
      <c r="E813" s="268"/>
      <c r="F813" s="268"/>
      <c r="G813" s="269"/>
      <c r="H813" s="200"/>
      <c r="I813" s="269"/>
      <c r="J813" s="200"/>
      <c r="K813" s="23"/>
      <c r="L813" s="23"/>
      <c r="M813" s="24"/>
      <c r="N813" s="122"/>
      <c r="O813" s="45">
        <f t="shared" si="1475"/>
        <v>0</v>
      </c>
      <c r="P813" s="200"/>
      <c r="Q813" s="200"/>
      <c r="R813" s="200"/>
      <c r="S813" s="271"/>
      <c r="T813" s="271"/>
    </row>
    <row r="814" spans="1:20" ht="12.75" customHeight="1" x14ac:dyDescent="0.2">
      <c r="A814" s="307"/>
      <c r="B814" s="250"/>
      <c r="C814" s="250"/>
      <c r="D814" s="307"/>
      <c r="E814" s="268"/>
      <c r="F814" s="268"/>
      <c r="G814" s="269"/>
      <c r="H814" s="200"/>
      <c r="I814" s="269"/>
      <c r="J814" s="200"/>
      <c r="K814" s="23"/>
      <c r="L814" s="23"/>
      <c r="M814" s="23"/>
      <c r="N814" s="122"/>
      <c r="O814" s="45">
        <f t="shared" si="1475"/>
        <v>0</v>
      </c>
      <c r="P814" s="200"/>
      <c r="Q814" s="200"/>
      <c r="R814" s="200"/>
      <c r="S814" s="272"/>
      <c r="T814" s="272"/>
    </row>
    <row r="815" spans="1:20" ht="12.75" customHeight="1" x14ac:dyDescent="0.2">
      <c r="A815" s="307">
        <v>2</v>
      </c>
      <c r="B815" s="325" t="s">
        <v>84</v>
      </c>
      <c r="C815" s="262" t="s">
        <v>85</v>
      </c>
      <c r="D815" s="259" t="s">
        <v>28</v>
      </c>
      <c r="E815" s="359">
        <v>10.4</v>
      </c>
      <c r="F815" s="295">
        <f t="shared" ref="F815" si="1492">H815+J815+R815</f>
        <v>2.8792230000000001</v>
      </c>
      <c r="G815" s="318">
        <v>0.4</v>
      </c>
      <c r="H815" s="270">
        <f t="shared" ref="H815" si="1493">G815*$P$8/1000</f>
        <v>0.75948000000000004</v>
      </c>
      <c r="I815" s="322">
        <v>0.9</v>
      </c>
      <c r="J815" s="270">
        <f t="shared" ref="J815" si="1494">I815*$P$9/1000</f>
        <v>2.1197430000000002</v>
      </c>
      <c r="K815" s="26"/>
      <c r="L815" s="134"/>
      <c r="M815" s="134"/>
      <c r="N815" s="134"/>
      <c r="O815" s="45">
        <f t="shared" si="1475"/>
        <v>0</v>
      </c>
      <c r="P815" s="270">
        <f t="shared" ref="P815" si="1495">E815*F815</f>
        <v>29.943919200000003</v>
      </c>
      <c r="Q815" s="270">
        <f t="shared" ref="Q815" si="1496">SUM(O815:O818)</f>
        <v>0</v>
      </c>
      <c r="R815" s="270">
        <f t="shared" ref="R815" si="1497">Q815*1.02*1.05*$R$14</f>
        <v>0</v>
      </c>
      <c r="S815" s="270">
        <f t="shared" ref="S815" si="1498">F815*$S$21</f>
        <v>3.2955838108044433</v>
      </c>
      <c r="T815" s="270">
        <f t="shared" ref="T815" si="1499">E815*S815</f>
        <v>34.274071632366208</v>
      </c>
    </row>
    <row r="816" spans="1:20" ht="12.75" customHeight="1" x14ac:dyDescent="0.2">
      <c r="A816" s="307"/>
      <c r="B816" s="326"/>
      <c r="C816" s="263"/>
      <c r="D816" s="260"/>
      <c r="E816" s="360"/>
      <c r="F816" s="296"/>
      <c r="G816" s="318"/>
      <c r="H816" s="271"/>
      <c r="I816" s="323"/>
      <c r="J816" s="271"/>
      <c r="K816" s="23"/>
      <c r="L816" s="23"/>
      <c r="M816" s="23"/>
      <c r="N816" s="122"/>
      <c r="O816" s="45">
        <f t="shared" si="1475"/>
        <v>0</v>
      </c>
      <c r="P816" s="271"/>
      <c r="Q816" s="271"/>
      <c r="R816" s="271"/>
      <c r="S816" s="271"/>
      <c r="T816" s="271"/>
    </row>
    <row r="817" spans="1:20" ht="12.75" customHeight="1" x14ac:dyDescent="0.2">
      <c r="A817" s="307"/>
      <c r="B817" s="326"/>
      <c r="C817" s="263"/>
      <c r="D817" s="260"/>
      <c r="E817" s="360"/>
      <c r="F817" s="296"/>
      <c r="G817" s="318"/>
      <c r="H817" s="271"/>
      <c r="I817" s="323"/>
      <c r="J817" s="271"/>
      <c r="K817" s="23"/>
      <c r="L817" s="23"/>
      <c r="M817" s="24"/>
      <c r="N817" s="122"/>
      <c r="O817" s="45">
        <f t="shared" si="1475"/>
        <v>0</v>
      </c>
      <c r="P817" s="271"/>
      <c r="Q817" s="271"/>
      <c r="R817" s="271"/>
      <c r="S817" s="271"/>
      <c r="T817" s="271"/>
    </row>
    <row r="818" spans="1:20" ht="12.75" customHeight="1" x14ac:dyDescent="0.2">
      <c r="A818" s="307"/>
      <c r="B818" s="327"/>
      <c r="C818" s="264"/>
      <c r="D818" s="261"/>
      <c r="E818" s="361"/>
      <c r="F818" s="297"/>
      <c r="G818" s="318"/>
      <c r="H818" s="272"/>
      <c r="I818" s="324"/>
      <c r="J818" s="272"/>
      <c r="K818" s="23"/>
      <c r="L818" s="23"/>
      <c r="M818" s="23"/>
      <c r="N818" s="122"/>
      <c r="O818" s="45">
        <f t="shared" si="1475"/>
        <v>0</v>
      </c>
      <c r="P818" s="272"/>
      <c r="Q818" s="272"/>
      <c r="R818" s="272"/>
      <c r="S818" s="272"/>
      <c r="T818" s="272"/>
    </row>
    <row r="819" spans="1:20" ht="12.75" customHeight="1" x14ac:dyDescent="0.2">
      <c r="A819" s="259"/>
      <c r="B819" s="262"/>
      <c r="C819" s="265" t="s">
        <v>88</v>
      </c>
      <c r="D819" s="353"/>
      <c r="E819" s="356"/>
      <c r="F819" s="295">
        <f t="shared" ref="F819" si="1500">H819+J819+R819</f>
        <v>0</v>
      </c>
      <c r="G819" s="332"/>
      <c r="H819" s="270">
        <f t="shared" ref="H819" si="1501">G819*$P$8/1000</f>
        <v>0</v>
      </c>
      <c r="I819" s="332"/>
      <c r="J819" s="270">
        <f t="shared" ref="J819" si="1502">I819*$P$9/1000</f>
        <v>0</v>
      </c>
      <c r="K819" s="26"/>
      <c r="L819" s="26"/>
      <c r="M819" s="26"/>
      <c r="N819" s="134"/>
      <c r="O819" s="45">
        <f t="shared" si="1475"/>
        <v>0</v>
      </c>
      <c r="P819" s="270">
        <f t="shared" ref="P819" si="1503">E819*F819</f>
        <v>0</v>
      </c>
      <c r="Q819" s="270">
        <f t="shared" ref="Q819" si="1504">SUM(O819:O822)</f>
        <v>0</v>
      </c>
      <c r="R819" s="270">
        <f t="shared" ref="R819" si="1505">Q819*1.02*1.05*$R$14</f>
        <v>0</v>
      </c>
      <c r="S819" s="270">
        <f t="shared" ref="S819" si="1506">F819*$S$21</f>
        <v>0</v>
      </c>
      <c r="T819" s="270">
        <f t="shared" ref="T819" si="1507">E819*S819</f>
        <v>0</v>
      </c>
    </row>
    <row r="820" spans="1:20" ht="12.75" customHeight="1" x14ac:dyDescent="0.2">
      <c r="A820" s="260"/>
      <c r="B820" s="263"/>
      <c r="C820" s="266"/>
      <c r="D820" s="354"/>
      <c r="E820" s="357"/>
      <c r="F820" s="296"/>
      <c r="G820" s="333"/>
      <c r="H820" s="271"/>
      <c r="I820" s="333"/>
      <c r="J820" s="271"/>
      <c r="K820" s="26"/>
      <c r="L820" s="26"/>
      <c r="M820" s="26"/>
      <c r="N820" s="134"/>
      <c r="O820" s="45">
        <f t="shared" si="1475"/>
        <v>0</v>
      </c>
      <c r="P820" s="271"/>
      <c r="Q820" s="271"/>
      <c r="R820" s="271"/>
      <c r="S820" s="271"/>
      <c r="T820" s="271"/>
    </row>
    <row r="821" spans="1:20" ht="12.75" customHeight="1" x14ac:dyDescent="0.2">
      <c r="A821" s="260"/>
      <c r="B821" s="263"/>
      <c r="C821" s="266"/>
      <c r="D821" s="354"/>
      <c r="E821" s="357"/>
      <c r="F821" s="296"/>
      <c r="G821" s="333"/>
      <c r="H821" s="271"/>
      <c r="I821" s="333"/>
      <c r="J821" s="271"/>
      <c r="K821" s="26"/>
      <c r="L821" s="26"/>
      <c r="M821" s="26"/>
      <c r="N821" s="134"/>
      <c r="O821" s="45">
        <f t="shared" si="1475"/>
        <v>0</v>
      </c>
      <c r="P821" s="271"/>
      <c r="Q821" s="271"/>
      <c r="R821" s="271"/>
      <c r="S821" s="271"/>
      <c r="T821" s="271"/>
    </row>
    <row r="822" spans="1:20" ht="12.75" customHeight="1" x14ac:dyDescent="0.2">
      <c r="A822" s="261"/>
      <c r="B822" s="264"/>
      <c r="C822" s="267"/>
      <c r="D822" s="355"/>
      <c r="E822" s="358"/>
      <c r="F822" s="297"/>
      <c r="G822" s="334"/>
      <c r="H822" s="272"/>
      <c r="I822" s="334"/>
      <c r="J822" s="272"/>
      <c r="K822" s="26"/>
      <c r="L822" s="26"/>
      <c r="M822" s="26"/>
      <c r="N822" s="134"/>
      <c r="O822" s="45">
        <f t="shared" si="1475"/>
        <v>0</v>
      </c>
      <c r="P822" s="272"/>
      <c r="Q822" s="272"/>
      <c r="R822" s="272"/>
      <c r="S822" s="272"/>
      <c r="T822" s="272"/>
    </row>
    <row r="823" spans="1:20" ht="12.75" customHeight="1" x14ac:dyDescent="0.2">
      <c r="A823" s="276">
        <v>1</v>
      </c>
      <c r="B823" s="277" t="s">
        <v>635</v>
      </c>
      <c r="C823" s="277" t="s">
        <v>262</v>
      </c>
      <c r="D823" s="276" t="s">
        <v>32</v>
      </c>
      <c r="E823" s="303">
        <v>298</v>
      </c>
      <c r="F823" s="280">
        <f>H823+J823+R823</f>
        <v>2.3882512196400003</v>
      </c>
      <c r="G823" s="281">
        <v>1.1100000000000001</v>
      </c>
      <c r="H823" s="282">
        <f>G823*$P$8/1000</f>
        <v>2.1075570000000003</v>
      </c>
      <c r="I823" s="281">
        <v>0.04</v>
      </c>
      <c r="J823" s="282">
        <f>I823*$P$9/1000</f>
        <v>9.4210800000000011E-2</v>
      </c>
      <c r="K823" s="30" t="s">
        <v>49</v>
      </c>
      <c r="L823" s="30" t="s">
        <v>32</v>
      </c>
      <c r="M823" s="30">
        <v>0.9</v>
      </c>
      <c r="N823" s="125">
        <v>0.183</v>
      </c>
      <c r="O823" s="31">
        <f t="shared" si="1475"/>
        <v>0.16470000000000001</v>
      </c>
      <c r="P823" s="282">
        <f>E823*F823</f>
        <v>711.69886345272005</v>
      </c>
      <c r="Q823" s="282">
        <f>SUM(O823:O826)</f>
        <v>0.16470000000000001</v>
      </c>
      <c r="R823" s="282">
        <f>Q823*1.02*1.05*$R$14</f>
        <v>0.18648341964000001</v>
      </c>
      <c r="S823" s="270">
        <f t="shared" ref="S823" si="1508">F823*$S$21</f>
        <v>2.7336132198094942</v>
      </c>
      <c r="T823" s="270">
        <f t="shared" ref="T823" si="1509">E823*S823</f>
        <v>814.61673950322927</v>
      </c>
    </row>
    <row r="824" spans="1:20" ht="12.75" customHeight="1" x14ac:dyDescent="0.2">
      <c r="A824" s="276"/>
      <c r="B824" s="277"/>
      <c r="C824" s="277"/>
      <c r="D824" s="276"/>
      <c r="E824" s="303"/>
      <c r="F824" s="280"/>
      <c r="G824" s="281"/>
      <c r="H824" s="282"/>
      <c r="I824" s="281"/>
      <c r="J824" s="282"/>
      <c r="K824" s="30"/>
      <c r="L824" s="30"/>
      <c r="M824" s="30"/>
      <c r="N824" s="125"/>
      <c r="O824" s="31">
        <f t="shared" si="1475"/>
        <v>0</v>
      </c>
      <c r="P824" s="282"/>
      <c r="Q824" s="282"/>
      <c r="R824" s="282"/>
      <c r="S824" s="271"/>
      <c r="T824" s="271"/>
    </row>
    <row r="825" spans="1:20" ht="12.75" customHeight="1" x14ac:dyDescent="0.2">
      <c r="A825" s="276"/>
      <c r="B825" s="277"/>
      <c r="C825" s="277"/>
      <c r="D825" s="276"/>
      <c r="E825" s="303"/>
      <c r="F825" s="280"/>
      <c r="G825" s="281"/>
      <c r="H825" s="282"/>
      <c r="I825" s="281"/>
      <c r="J825" s="282"/>
      <c r="K825" s="30"/>
      <c r="L825" s="30"/>
      <c r="M825" s="30"/>
      <c r="N825" s="125"/>
      <c r="O825" s="31">
        <f t="shared" si="1475"/>
        <v>0</v>
      </c>
      <c r="P825" s="282"/>
      <c r="Q825" s="282"/>
      <c r="R825" s="282"/>
      <c r="S825" s="271"/>
      <c r="T825" s="271"/>
    </row>
    <row r="826" spans="1:20" ht="12.75" customHeight="1" x14ac:dyDescent="0.2">
      <c r="A826" s="276"/>
      <c r="B826" s="277"/>
      <c r="C826" s="277"/>
      <c r="D826" s="276"/>
      <c r="E826" s="303"/>
      <c r="F826" s="280"/>
      <c r="G826" s="281"/>
      <c r="H826" s="282"/>
      <c r="I826" s="281"/>
      <c r="J826" s="282"/>
      <c r="K826" s="30"/>
      <c r="L826" s="30"/>
      <c r="M826" s="30"/>
      <c r="N826" s="125"/>
      <c r="O826" s="31">
        <f t="shared" si="1475"/>
        <v>0</v>
      </c>
      <c r="P826" s="282"/>
      <c r="Q826" s="282"/>
      <c r="R826" s="282"/>
      <c r="S826" s="272"/>
      <c r="T826" s="272"/>
    </row>
    <row r="827" spans="1:20" ht="12.75" customHeight="1" x14ac:dyDescent="0.2">
      <c r="A827" s="276">
        <v>2</v>
      </c>
      <c r="B827" s="277" t="s">
        <v>256</v>
      </c>
      <c r="C827" s="277" t="s">
        <v>263</v>
      </c>
      <c r="D827" s="276" t="s">
        <v>32</v>
      </c>
      <c r="E827" s="303">
        <v>92</v>
      </c>
      <c r="F827" s="280">
        <f>H827+J827+R827</f>
        <v>1.9847577735959998</v>
      </c>
      <c r="G827" s="281">
        <v>0.88</v>
      </c>
      <c r="H827" s="282">
        <f>G827*$P$8/1000</f>
        <v>1.6708559999999999</v>
      </c>
      <c r="I827" s="281">
        <v>0.03</v>
      </c>
      <c r="J827" s="282">
        <f>I827*$P$9/1000</f>
        <v>7.0658099999999988E-2</v>
      </c>
      <c r="K827" s="30" t="s">
        <v>49</v>
      </c>
      <c r="L827" s="30" t="s">
        <v>32</v>
      </c>
      <c r="M827" s="30">
        <v>0.93</v>
      </c>
      <c r="N827" s="125">
        <v>0.23100000000000001</v>
      </c>
      <c r="O827" s="31">
        <f t="shared" si="1475"/>
        <v>0.21483000000000002</v>
      </c>
      <c r="P827" s="282">
        <f t="shared" ref="P827" si="1510">E827*F827</f>
        <v>182.59771517083198</v>
      </c>
      <c r="Q827" s="282">
        <f t="shared" ref="Q827" si="1511">SUM(O827:O830)</f>
        <v>0.21483000000000002</v>
      </c>
      <c r="R827" s="282">
        <f t="shared" ref="R827" si="1512">Q827*1.02*1.05*$R$14</f>
        <v>0.24324367359600002</v>
      </c>
      <c r="S827" s="270">
        <f t="shared" ref="S827" si="1513">F827*$S$21</f>
        <v>2.2717710948513705</v>
      </c>
      <c r="T827" s="270">
        <f t="shared" ref="T827" si="1514">E827*S827</f>
        <v>209.00294072632607</v>
      </c>
    </row>
    <row r="828" spans="1:20" ht="12.75" customHeight="1" x14ac:dyDescent="0.2">
      <c r="A828" s="276"/>
      <c r="B828" s="277"/>
      <c r="C828" s="277"/>
      <c r="D828" s="276"/>
      <c r="E828" s="303"/>
      <c r="F828" s="280"/>
      <c r="G828" s="281"/>
      <c r="H828" s="282"/>
      <c r="I828" s="281"/>
      <c r="J828" s="282"/>
      <c r="K828" s="30"/>
      <c r="L828" s="30"/>
      <c r="M828" s="30"/>
      <c r="N828" s="125"/>
      <c r="O828" s="31">
        <f t="shared" si="1475"/>
        <v>0</v>
      </c>
      <c r="P828" s="282"/>
      <c r="Q828" s="282"/>
      <c r="R828" s="282"/>
      <c r="S828" s="271"/>
      <c r="T828" s="271"/>
    </row>
    <row r="829" spans="1:20" ht="12.75" customHeight="1" x14ac:dyDescent="0.2">
      <c r="A829" s="276"/>
      <c r="B829" s="277"/>
      <c r="C829" s="277"/>
      <c r="D829" s="276"/>
      <c r="E829" s="303"/>
      <c r="F829" s="280"/>
      <c r="G829" s="281"/>
      <c r="H829" s="282"/>
      <c r="I829" s="281"/>
      <c r="J829" s="282"/>
      <c r="K829" s="30"/>
      <c r="L829" s="30"/>
      <c r="M829" s="30"/>
      <c r="N829" s="125"/>
      <c r="O829" s="31">
        <f t="shared" si="1475"/>
        <v>0</v>
      </c>
      <c r="P829" s="282"/>
      <c r="Q829" s="282"/>
      <c r="R829" s="282"/>
      <c r="S829" s="271"/>
      <c r="T829" s="271"/>
    </row>
    <row r="830" spans="1:20" ht="12.75" customHeight="1" x14ac:dyDescent="0.2">
      <c r="A830" s="276"/>
      <c r="B830" s="277"/>
      <c r="C830" s="277"/>
      <c r="D830" s="276"/>
      <c r="E830" s="303"/>
      <c r="F830" s="280"/>
      <c r="G830" s="281"/>
      <c r="H830" s="282"/>
      <c r="I830" s="281"/>
      <c r="J830" s="282"/>
      <c r="K830" s="30"/>
      <c r="L830" s="30"/>
      <c r="M830" s="30"/>
      <c r="N830" s="125"/>
      <c r="O830" s="31">
        <f t="shared" si="1475"/>
        <v>0</v>
      </c>
      <c r="P830" s="282"/>
      <c r="Q830" s="282"/>
      <c r="R830" s="282"/>
      <c r="S830" s="272"/>
      <c r="T830" s="272"/>
    </row>
    <row r="831" spans="1:20" ht="12.75" customHeight="1" x14ac:dyDescent="0.2">
      <c r="A831" s="276">
        <v>3</v>
      </c>
      <c r="B831" s="277" t="s">
        <v>153</v>
      </c>
      <c r="C831" s="277" t="s">
        <v>264</v>
      </c>
      <c r="D831" s="276" t="s">
        <v>32</v>
      </c>
      <c r="E831" s="303">
        <v>44</v>
      </c>
      <c r="F831" s="280">
        <f>H831+J831+R831</f>
        <v>1.816484449584</v>
      </c>
      <c r="G831" s="281">
        <v>0.72</v>
      </c>
      <c r="H831" s="282">
        <f>G831*$P$8/1000</f>
        <v>1.3670640000000001</v>
      </c>
      <c r="I831" s="281">
        <v>0.02</v>
      </c>
      <c r="J831" s="282">
        <f>I831*$P$9/1000</f>
        <v>4.7105400000000006E-2</v>
      </c>
      <c r="K831" s="30" t="s">
        <v>49</v>
      </c>
      <c r="L831" s="30" t="s">
        <v>32</v>
      </c>
      <c r="M831" s="30">
        <v>0.94</v>
      </c>
      <c r="N831" s="125">
        <v>0.378</v>
      </c>
      <c r="O831" s="31">
        <f t="shared" si="1475"/>
        <v>0.35531999999999997</v>
      </c>
      <c r="P831" s="282">
        <f t="shared" ref="P831" si="1515">E831*F831</f>
        <v>79.925315781696</v>
      </c>
      <c r="Q831" s="282">
        <f t="shared" ref="Q831" si="1516">SUM(O831:O834)</f>
        <v>0.35531999999999997</v>
      </c>
      <c r="R831" s="282">
        <f t="shared" ref="R831" si="1517">Q831*1.02*1.05*$R$14</f>
        <v>0.40231504958399994</v>
      </c>
      <c r="S831" s="270">
        <f t="shared" ref="S831" si="1518">F831*$S$21</f>
        <v>2.0791639774435846</v>
      </c>
      <c r="T831" s="270">
        <f t="shared" ref="T831" si="1519">E831*S831</f>
        <v>91.483215007517728</v>
      </c>
    </row>
    <row r="832" spans="1:20" ht="12.75" customHeight="1" x14ac:dyDescent="0.2">
      <c r="A832" s="276"/>
      <c r="B832" s="277"/>
      <c r="C832" s="277"/>
      <c r="D832" s="276"/>
      <c r="E832" s="303"/>
      <c r="F832" s="280"/>
      <c r="G832" s="281"/>
      <c r="H832" s="282"/>
      <c r="I832" s="281"/>
      <c r="J832" s="282"/>
      <c r="K832" s="30"/>
      <c r="L832" s="30"/>
      <c r="M832" s="30"/>
      <c r="N832" s="125"/>
      <c r="O832" s="31">
        <f t="shared" si="1475"/>
        <v>0</v>
      </c>
      <c r="P832" s="282"/>
      <c r="Q832" s="282"/>
      <c r="R832" s="282"/>
      <c r="S832" s="271"/>
      <c r="T832" s="271"/>
    </row>
    <row r="833" spans="1:20" ht="12.75" customHeight="1" x14ac:dyDescent="0.2">
      <c r="A833" s="276"/>
      <c r="B833" s="277"/>
      <c r="C833" s="277"/>
      <c r="D833" s="276"/>
      <c r="E833" s="303"/>
      <c r="F833" s="280"/>
      <c r="G833" s="281"/>
      <c r="H833" s="282"/>
      <c r="I833" s="281"/>
      <c r="J833" s="282"/>
      <c r="K833" s="30"/>
      <c r="L833" s="30"/>
      <c r="M833" s="30"/>
      <c r="N833" s="125"/>
      <c r="O833" s="31">
        <f t="shared" si="1475"/>
        <v>0</v>
      </c>
      <c r="P833" s="282"/>
      <c r="Q833" s="282"/>
      <c r="R833" s="282"/>
      <c r="S833" s="271"/>
      <c r="T833" s="271"/>
    </row>
    <row r="834" spans="1:20" ht="12.75" customHeight="1" x14ac:dyDescent="0.2">
      <c r="A834" s="276"/>
      <c r="B834" s="277"/>
      <c r="C834" s="277"/>
      <c r="D834" s="276"/>
      <c r="E834" s="303"/>
      <c r="F834" s="280"/>
      <c r="G834" s="281"/>
      <c r="H834" s="282"/>
      <c r="I834" s="281"/>
      <c r="J834" s="282"/>
      <c r="K834" s="30"/>
      <c r="L834" s="30"/>
      <c r="M834" s="30"/>
      <c r="N834" s="125"/>
      <c r="O834" s="31">
        <f t="shared" si="1475"/>
        <v>0</v>
      </c>
      <c r="P834" s="282"/>
      <c r="Q834" s="282"/>
      <c r="R834" s="282"/>
      <c r="S834" s="272"/>
      <c r="T834" s="272"/>
    </row>
    <row r="835" spans="1:20" ht="12.75" customHeight="1" x14ac:dyDescent="0.2">
      <c r="A835" s="276">
        <v>4</v>
      </c>
      <c r="B835" s="250" t="s">
        <v>265</v>
      </c>
      <c r="C835" s="250" t="s">
        <v>266</v>
      </c>
      <c r="D835" s="307" t="s">
        <v>32</v>
      </c>
      <c r="E835" s="312">
        <v>80</v>
      </c>
      <c r="F835" s="280">
        <f t="shared" ref="F835" si="1520">H835+J835+R835</f>
        <v>2.4419571096000001</v>
      </c>
      <c r="G835" s="269">
        <v>0.28999999999999998</v>
      </c>
      <c r="H835" s="282">
        <f t="shared" ref="H835" si="1521">G835*$P$8/1000</f>
        <v>0.55062299999999997</v>
      </c>
      <c r="I835" s="269">
        <v>0.03</v>
      </c>
      <c r="J835" s="282">
        <f t="shared" ref="J835" si="1522">I835*$P$9/1000</f>
        <v>7.0658099999999988E-2</v>
      </c>
      <c r="K835" s="23" t="s">
        <v>49</v>
      </c>
      <c r="L835" s="23" t="s">
        <v>32</v>
      </c>
      <c r="M835" s="23">
        <v>1</v>
      </c>
      <c r="N835" s="135">
        <v>1.6080000000000001</v>
      </c>
      <c r="O835" s="31">
        <f t="shared" si="1475"/>
        <v>1.6080000000000001</v>
      </c>
      <c r="P835" s="282">
        <f t="shared" ref="P835" si="1523">E835*F835</f>
        <v>195.35656876800002</v>
      </c>
      <c r="Q835" s="282">
        <f t="shared" ref="Q835" si="1524">SUM(O835:O838)</f>
        <v>1.6080000000000001</v>
      </c>
      <c r="R835" s="282">
        <f t="shared" ref="R835" si="1525">Q835*1.02*1.05*$R$14</f>
        <v>1.8206760096000001</v>
      </c>
      <c r="S835" s="270">
        <f t="shared" ref="S835" si="1526">F835*$S$21</f>
        <v>2.7950854508582945</v>
      </c>
      <c r="T835" s="270">
        <f t="shared" ref="T835" si="1527">E835*S835</f>
        <v>223.60683606866357</v>
      </c>
    </row>
    <row r="836" spans="1:20" ht="12.75" customHeight="1" x14ac:dyDescent="0.2">
      <c r="A836" s="276"/>
      <c r="B836" s="250"/>
      <c r="C836" s="250"/>
      <c r="D836" s="307"/>
      <c r="E836" s="312"/>
      <c r="F836" s="280"/>
      <c r="G836" s="269"/>
      <c r="H836" s="282"/>
      <c r="I836" s="269"/>
      <c r="J836" s="282"/>
      <c r="K836" s="23"/>
      <c r="L836" s="23"/>
      <c r="M836" s="23"/>
      <c r="N836" s="122"/>
      <c r="O836" s="31">
        <f t="shared" si="1475"/>
        <v>0</v>
      </c>
      <c r="P836" s="282"/>
      <c r="Q836" s="282"/>
      <c r="R836" s="282"/>
      <c r="S836" s="271"/>
      <c r="T836" s="271"/>
    </row>
    <row r="837" spans="1:20" ht="12.75" customHeight="1" x14ac:dyDescent="0.2">
      <c r="A837" s="276"/>
      <c r="B837" s="250"/>
      <c r="C837" s="250"/>
      <c r="D837" s="307"/>
      <c r="E837" s="312"/>
      <c r="F837" s="280"/>
      <c r="G837" s="269"/>
      <c r="H837" s="282"/>
      <c r="I837" s="269"/>
      <c r="J837" s="282"/>
      <c r="K837" s="23"/>
      <c r="L837" s="23"/>
      <c r="M837" s="24"/>
      <c r="N837" s="122"/>
      <c r="O837" s="31">
        <f t="shared" si="1475"/>
        <v>0</v>
      </c>
      <c r="P837" s="282"/>
      <c r="Q837" s="282"/>
      <c r="R837" s="282"/>
      <c r="S837" s="271"/>
      <c r="T837" s="271"/>
    </row>
    <row r="838" spans="1:20" ht="12.75" customHeight="1" x14ac:dyDescent="0.2">
      <c r="A838" s="276"/>
      <c r="B838" s="250"/>
      <c r="C838" s="250"/>
      <c r="D838" s="307"/>
      <c r="E838" s="312"/>
      <c r="F838" s="280"/>
      <c r="G838" s="269"/>
      <c r="H838" s="282"/>
      <c r="I838" s="269"/>
      <c r="J838" s="282"/>
      <c r="K838" s="23"/>
      <c r="L838" s="23"/>
      <c r="M838" s="23"/>
      <c r="N838" s="122"/>
      <c r="O838" s="31">
        <f t="shared" si="1475"/>
        <v>0</v>
      </c>
      <c r="P838" s="282"/>
      <c r="Q838" s="282"/>
      <c r="R838" s="282"/>
      <c r="S838" s="272"/>
      <c r="T838" s="272"/>
    </row>
    <row r="839" spans="1:20" ht="12.75" customHeight="1" x14ac:dyDescent="0.2">
      <c r="A839" s="276">
        <v>5</v>
      </c>
      <c r="B839" s="277" t="s">
        <v>157</v>
      </c>
      <c r="C839" s="277" t="s">
        <v>506</v>
      </c>
      <c r="D839" s="276" t="s">
        <v>27</v>
      </c>
      <c r="E839" s="276">
        <v>90</v>
      </c>
      <c r="F839" s="280">
        <f t="shared" ref="F839" si="1528">H839+J839+R839</f>
        <v>2.9397748068</v>
      </c>
      <c r="G839" s="281">
        <v>0.72</v>
      </c>
      <c r="H839" s="282">
        <f t="shared" ref="H839" si="1529">G839*$P$8/1000</f>
        <v>1.3670640000000001</v>
      </c>
      <c r="I839" s="281"/>
      <c r="J839" s="282">
        <f t="shared" ref="J839" si="1530">I839*$P$9/1000</f>
        <v>0</v>
      </c>
      <c r="K839" s="30" t="s">
        <v>60</v>
      </c>
      <c r="L839" s="30" t="s">
        <v>27</v>
      </c>
      <c r="M839" s="30">
        <v>1</v>
      </c>
      <c r="N839" s="125">
        <v>1.389</v>
      </c>
      <c r="O839" s="31">
        <f t="shared" si="1475"/>
        <v>1.389</v>
      </c>
      <c r="P839" s="282">
        <f t="shared" ref="P839:P855" si="1531">E839*F839</f>
        <v>264.57973261199999</v>
      </c>
      <c r="Q839" s="282">
        <f t="shared" ref="Q839" si="1532">SUM(O839:O842)</f>
        <v>1.389</v>
      </c>
      <c r="R839" s="282">
        <f t="shared" ref="R839" si="1533">Q839*1.02*1.05*$R$14</f>
        <v>1.5727108068</v>
      </c>
      <c r="S839" s="270">
        <f t="shared" ref="S839" si="1534">F839*$S$21</f>
        <v>3.3648919381030367</v>
      </c>
      <c r="T839" s="270">
        <f t="shared" ref="T839" si="1535">E839*S839</f>
        <v>302.84027442927328</v>
      </c>
    </row>
    <row r="840" spans="1:20" ht="12.75" customHeight="1" x14ac:dyDescent="0.2">
      <c r="A840" s="276"/>
      <c r="B840" s="277"/>
      <c r="C840" s="277"/>
      <c r="D840" s="276"/>
      <c r="E840" s="276"/>
      <c r="F840" s="280"/>
      <c r="G840" s="281"/>
      <c r="H840" s="282"/>
      <c r="I840" s="281"/>
      <c r="J840" s="282"/>
      <c r="K840" s="30"/>
      <c r="L840" s="30"/>
      <c r="M840" s="30"/>
      <c r="N840" s="125"/>
      <c r="O840" s="31">
        <f t="shared" si="1475"/>
        <v>0</v>
      </c>
      <c r="P840" s="282"/>
      <c r="Q840" s="282"/>
      <c r="R840" s="282"/>
      <c r="S840" s="271"/>
      <c r="T840" s="271"/>
    </row>
    <row r="841" spans="1:20" ht="12.75" customHeight="1" x14ac:dyDescent="0.2">
      <c r="A841" s="276"/>
      <c r="B841" s="277"/>
      <c r="C841" s="277"/>
      <c r="D841" s="276"/>
      <c r="E841" s="276"/>
      <c r="F841" s="280"/>
      <c r="G841" s="281"/>
      <c r="H841" s="282"/>
      <c r="I841" s="281"/>
      <c r="J841" s="282"/>
      <c r="K841" s="30"/>
      <c r="L841" s="30"/>
      <c r="M841" s="32"/>
      <c r="N841" s="125"/>
      <c r="O841" s="31">
        <f t="shared" si="1475"/>
        <v>0</v>
      </c>
      <c r="P841" s="282"/>
      <c r="Q841" s="282"/>
      <c r="R841" s="282"/>
      <c r="S841" s="271"/>
      <c r="T841" s="271"/>
    </row>
    <row r="842" spans="1:20" ht="12.75" customHeight="1" x14ac:dyDescent="0.2">
      <c r="A842" s="276"/>
      <c r="B842" s="277"/>
      <c r="C842" s="277"/>
      <c r="D842" s="276"/>
      <c r="E842" s="276"/>
      <c r="F842" s="280"/>
      <c r="G842" s="281"/>
      <c r="H842" s="282"/>
      <c r="I842" s="281"/>
      <c r="J842" s="282"/>
      <c r="K842" s="30"/>
      <c r="L842" s="30"/>
      <c r="M842" s="30"/>
      <c r="N842" s="125"/>
      <c r="O842" s="31">
        <f t="shared" si="1475"/>
        <v>0</v>
      </c>
      <c r="P842" s="282"/>
      <c r="Q842" s="282"/>
      <c r="R842" s="282"/>
      <c r="S842" s="272"/>
      <c r="T842" s="272"/>
    </row>
    <row r="843" spans="1:20" ht="12.75" customHeight="1" x14ac:dyDescent="0.2">
      <c r="A843" s="276">
        <v>6</v>
      </c>
      <c r="B843" s="277" t="s">
        <v>157</v>
      </c>
      <c r="C843" s="277" t="s">
        <v>505</v>
      </c>
      <c r="D843" s="276" t="s">
        <v>27</v>
      </c>
      <c r="E843" s="276">
        <v>22</v>
      </c>
      <c r="F843" s="280">
        <f t="shared" ref="F843" si="1536">H843+J843+R843</f>
        <v>3.1911367932000001</v>
      </c>
      <c r="G843" s="281">
        <v>0.72</v>
      </c>
      <c r="H843" s="282">
        <f t="shared" ref="H843" si="1537">G843*$P$8/1000</f>
        <v>1.3670640000000001</v>
      </c>
      <c r="I843" s="281"/>
      <c r="J843" s="282">
        <f t="shared" ref="J843" si="1538">I843*$P$9/1000</f>
        <v>0</v>
      </c>
      <c r="K843" s="30" t="s">
        <v>60</v>
      </c>
      <c r="L843" s="30" t="s">
        <v>27</v>
      </c>
      <c r="M843" s="30">
        <v>1</v>
      </c>
      <c r="N843" s="125">
        <v>1.611</v>
      </c>
      <c r="O843" s="31">
        <f t="shared" si="1475"/>
        <v>1.611</v>
      </c>
      <c r="P843" s="282">
        <f t="shared" si="1531"/>
        <v>70.205009450399999</v>
      </c>
      <c r="Q843" s="282">
        <f t="shared" ref="Q843:Q855" si="1539">SUM(O843:O846)</f>
        <v>1.611</v>
      </c>
      <c r="R843" s="282">
        <f t="shared" ref="R843" si="1540">Q843*1.02*1.05*$R$14</f>
        <v>1.8240727932</v>
      </c>
      <c r="S843" s="270">
        <f t="shared" ref="S843" si="1541">F843*$S$21</f>
        <v>3.6526030646922196</v>
      </c>
      <c r="T843" s="270">
        <f t="shared" ref="T843" si="1542">E843*S843</f>
        <v>80.357267423228834</v>
      </c>
    </row>
    <row r="844" spans="1:20" ht="12.75" customHeight="1" x14ac:dyDescent="0.2">
      <c r="A844" s="276"/>
      <c r="B844" s="277"/>
      <c r="C844" s="277"/>
      <c r="D844" s="276"/>
      <c r="E844" s="276"/>
      <c r="F844" s="280"/>
      <c r="G844" s="281"/>
      <c r="H844" s="282"/>
      <c r="I844" s="281"/>
      <c r="J844" s="282"/>
      <c r="K844" s="30"/>
      <c r="L844" s="30"/>
      <c r="M844" s="30"/>
      <c r="N844" s="125"/>
      <c r="O844" s="31">
        <f t="shared" si="1475"/>
        <v>0</v>
      </c>
      <c r="P844" s="282"/>
      <c r="Q844" s="282"/>
      <c r="R844" s="282"/>
      <c r="S844" s="271"/>
      <c r="T844" s="271"/>
    </row>
    <row r="845" spans="1:20" ht="12.75" customHeight="1" x14ac:dyDescent="0.2">
      <c r="A845" s="276"/>
      <c r="B845" s="277"/>
      <c r="C845" s="277"/>
      <c r="D845" s="276"/>
      <c r="E845" s="276"/>
      <c r="F845" s="280"/>
      <c r="G845" s="281"/>
      <c r="H845" s="282"/>
      <c r="I845" s="281"/>
      <c r="J845" s="282"/>
      <c r="K845" s="30"/>
      <c r="L845" s="30"/>
      <c r="M845" s="32"/>
      <c r="N845" s="125"/>
      <c r="O845" s="31">
        <f t="shared" si="1475"/>
        <v>0</v>
      </c>
      <c r="P845" s="282"/>
      <c r="Q845" s="282"/>
      <c r="R845" s="282"/>
      <c r="S845" s="271"/>
      <c r="T845" s="271"/>
    </row>
    <row r="846" spans="1:20" ht="12.75" customHeight="1" x14ac:dyDescent="0.2">
      <c r="A846" s="276"/>
      <c r="B846" s="277"/>
      <c r="C846" s="277"/>
      <c r="D846" s="276"/>
      <c r="E846" s="276"/>
      <c r="F846" s="280"/>
      <c r="G846" s="281"/>
      <c r="H846" s="282"/>
      <c r="I846" s="281"/>
      <c r="J846" s="282"/>
      <c r="K846" s="30"/>
      <c r="L846" s="30"/>
      <c r="M846" s="30"/>
      <c r="N846" s="125"/>
      <c r="O846" s="31">
        <f t="shared" si="1475"/>
        <v>0</v>
      </c>
      <c r="P846" s="282"/>
      <c r="Q846" s="282"/>
      <c r="R846" s="282"/>
      <c r="S846" s="272"/>
      <c r="T846" s="272"/>
    </row>
    <row r="847" spans="1:20" ht="12.75" customHeight="1" x14ac:dyDescent="0.2">
      <c r="A847" s="276">
        <v>7</v>
      </c>
      <c r="B847" s="277" t="s">
        <v>157</v>
      </c>
      <c r="C847" s="277" t="s">
        <v>504</v>
      </c>
      <c r="D847" s="276" t="s">
        <v>27</v>
      </c>
      <c r="E847" s="276">
        <v>12</v>
      </c>
      <c r="F847" s="280">
        <f t="shared" ref="F847" si="1543">H847+J847+R847</f>
        <v>3.6632897136000002</v>
      </c>
      <c r="G847" s="281">
        <v>0.72</v>
      </c>
      <c r="H847" s="282">
        <f t="shared" ref="H847" si="1544">G847*$P$8/1000</f>
        <v>1.3670640000000001</v>
      </c>
      <c r="I847" s="281"/>
      <c r="J847" s="282">
        <f t="shared" ref="J847" si="1545">I847*$P$9/1000</f>
        <v>0</v>
      </c>
      <c r="K847" s="30" t="s">
        <v>60</v>
      </c>
      <c r="L847" s="30" t="s">
        <v>27</v>
      </c>
      <c r="M847" s="30">
        <v>1</v>
      </c>
      <c r="N847" s="125">
        <v>2.028</v>
      </c>
      <c r="O847" s="31">
        <f t="shared" si="1475"/>
        <v>2.028</v>
      </c>
      <c r="P847" s="282">
        <f t="shared" ref="P847" si="1546">E847*F847</f>
        <v>43.959476563199999</v>
      </c>
      <c r="Q847" s="282">
        <f t="shared" ref="Q847" si="1547">SUM(O847:O850)</f>
        <v>2.028</v>
      </c>
      <c r="R847" s="282">
        <f t="shared" ref="R847" si="1548">Q847*1.02*1.05*$R$14</f>
        <v>2.2962257136000002</v>
      </c>
      <c r="S847" s="270">
        <f t="shared" ref="S847" si="1549">F847*$S$21</f>
        <v>4.1930334240962255</v>
      </c>
      <c r="T847" s="270">
        <f t="shared" ref="T847" si="1550">E847*S847</f>
        <v>50.316401089154709</v>
      </c>
    </row>
    <row r="848" spans="1:20" ht="12.75" customHeight="1" x14ac:dyDescent="0.2">
      <c r="A848" s="276"/>
      <c r="B848" s="277"/>
      <c r="C848" s="277"/>
      <c r="D848" s="276"/>
      <c r="E848" s="276"/>
      <c r="F848" s="280"/>
      <c r="G848" s="281"/>
      <c r="H848" s="282"/>
      <c r="I848" s="281"/>
      <c r="J848" s="282"/>
      <c r="K848" s="30"/>
      <c r="L848" s="30"/>
      <c r="M848" s="30"/>
      <c r="N848" s="125"/>
      <c r="O848" s="31">
        <f t="shared" si="1475"/>
        <v>0</v>
      </c>
      <c r="P848" s="282"/>
      <c r="Q848" s="282"/>
      <c r="R848" s="282"/>
      <c r="S848" s="271"/>
      <c r="T848" s="271"/>
    </row>
    <row r="849" spans="1:20" ht="12.75" customHeight="1" x14ac:dyDescent="0.2">
      <c r="A849" s="276"/>
      <c r="B849" s="277"/>
      <c r="C849" s="277"/>
      <c r="D849" s="276"/>
      <c r="E849" s="276"/>
      <c r="F849" s="280"/>
      <c r="G849" s="281"/>
      <c r="H849" s="282"/>
      <c r="I849" s="281"/>
      <c r="J849" s="282"/>
      <c r="K849" s="30"/>
      <c r="L849" s="30"/>
      <c r="M849" s="32"/>
      <c r="N849" s="125"/>
      <c r="O849" s="31">
        <f t="shared" si="1475"/>
        <v>0</v>
      </c>
      <c r="P849" s="282"/>
      <c r="Q849" s="282"/>
      <c r="R849" s="282"/>
      <c r="S849" s="271"/>
      <c r="T849" s="271"/>
    </row>
    <row r="850" spans="1:20" ht="12.75" customHeight="1" x14ac:dyDescent="0.2">
      <c r="A850" s="276"/>
      <c r="B850" s="277"/>
      <c r="C850" s="277"/>
      <c r="D850" s="276"/>
      <c r="E850" s="276"/>
      <c r="F850" s="280"/>
      <c r="G850" s="281"/>
      <c r="H850" s="282"/>
      <c r="I850" s="281"/>
      <c r="J850" s="282"/>
      <c r="K850" s="30"/>
      <c r="L850" s="30"/>
      <c r="M850" s="30"/>
      <c r="N850" s="125"/>
      <c r="O850" s="31">
        <f t="shared" si="1475"/>
        <v>0</v>
      </c>
      <c r="P850" s="282"/>
      <c r="Q850" s="282"/>
      <c r="R850" s="282"/>
      <c r="S850" s="272"/>
      <c r="T850" s="272"/>
    </row>
    <row r="851" spans="1:20" ht="12.75" customHeight="1" x14ac:dyDescent="0.2">
      <c r="A851" s="276">
        <v>8</v>
      </c>
      <c r="B851" s="277" t="s">
        <v>157</v>
      </c>
      <c r="C851" s="277" t="s">
        <v>503</v>
      </c>
      <c r="D851" s="276" t="s">
        <v>27</v>
      </c>
      <c r="E851" s="276">
        <v>4</v>
      </c>
      <c r="F851" s="280">
        <f t="shared" ref="F851" si="1551">H851+J851+R851</f>
        <v>7.2774674639999999</v>
      </c>
      <c r="G851" s="281">
        <v>0.72</v>
      </c>
      <c r="H851" s="282">
        <f t="shared" ref="H851" si="1552">G851*$P$8/1000</f>
        <v>1.3670640000000001</v>
      </c>
      <c r="I851" s="281"/>
      <c r="J851" s="282">
        <f t="shared" ref="J851" si="1553">I851*$P$9/1000</f>
        <v>0</v>
      </c>
      <c r="K851" s="30" t="s">
        <v>60</v>
      </c>
      <c r="L851" s="30" t="s">
        <v>27</v>
      </c>
      <c r="M851" s="30">
        <v>1</v>
      </c>
      <c r="N851" s="125">
        <v>5.22</v>
      </c>
      <c r="O851" s="31">
        <f t="shared" si="1475"/>
        <v>5.22</v>
      </c>
      <c r="P851" s="282">
        <f t="shared" ref="P851" si="1554">E851*F851</f>
        <v>29.109869856</v>
      </c>
      <c r="Q851" s="282">
        <f t="shared" ref="Q851" si="1555">SUM(O851:O854)</f>
        <v>5.22</v>
      </c>
      <c r="R851" s="282">
        <f t="shared" ref="R851" si="1556">Q851*1.02*1.05*$R$14</f>
        <v>5.9104034639999998</v>
      </c>
      <c r="S851" s="270">
        <f t="shared" ref="S851" si="1557">F851*$S$21</f>
        <v>8.3298528658650142</v>
      </c>
      <c r="T851" s="270">
        <f t="shared" ref="T851" si="1558">E851*S851</f>
        <v>33.319411463460057</v>
      </c>
    </row>
    <row r="852" spans="1:20" ht="12.75" customHeight="1" x14ac:dyDescent="0.2">
      <c r="A852" s="276"/>
      <c r="B852" s="277"/>
      <c r="C852" s="277"/>
      <c r="D852" s="276"/>
      <c r="E852" s="276"/>
      <c r="F852" s="280"/>
      <c r="G852" s="281"/>
      <c r="H852" s="282"/>
      <c r="I852" s="281"/>
      <c r="J852" s="282"/>
      <c r="K852" s="30"/>
      <c r="L852" s="30"/>
      <c r="M852" s="30"/>
      <c r="N852" s="125"/>
      <c r="O852" s="31">
        <f t="shared" si="1475"/>
        <v>0</v>
      </c>
      <c r="P852" s="282"/>
      <c r="Q852" s="282"/>
      <c r="R852" s="282"/>
      <c r="S852" s="271"/>
      <c r="T852" s="271"/>
    </row>
    <row r="853" spans="1:20" ht="12.75" customHeight="1" x14ac:dyDescent="0.2">
      <c r="A853" s="276"/>
      <c r="B853" s="277"/>
      <c r="C853" s="277"/>
      <c r="D853" s="276"/>
      <c r="E853" s="276"/>
      <c r="F853" s="280"/>
      <c r="G853" s="281"/>
      <c r="H853" s="282"/>
      <c r="I853" s="281"/>
      <c r="J853" s="282"/>
      <c r="K853" s="30"/>
      <c r="L853" s="30"/>
      <c r="M853" s="32"/>
      <c r="N853" s="125"/>
      <c r="O853" s="31">
        <f t="shared" si="1475"/>
        <v>0</v>
      </c>
      <c r="P853" s="282"/>
      <c r="Q853" s="282"/>
      <c r="R853" s="282"/>
      <c r="S853" s="271"/>
      <c r="T853" s="271"/>
    </row>
    <row r="854" spans="1:20" ht="12.75" customHeight="1" x14ac:dyDescent="0.2">
      <c r="A854" s="276"/>
      <c r="B854" s="277"/>
      <c r="C854" s="277"/>
      <c r="D854" s="276"/>
      <c r="E854" s="276"/>
      <c r="F854" s="280"/>
      <c r="G854" s="281"/>
      <c r="H854" s="282"/>
      <c r="I854" s="281"/>
      <c r="J854" s="282"/>
      <c r="K854" s="30"/>
      <c r="L854" s="30"/>
      <c r="M854" s="30"/>
      <c r="N854" s="125"/>
      <c r="O854" s="31">
        <f t="shared" si="1475"/>
        <v>0</v>
      </c>
      <c r="P854" s="282"/>
      <c r="Q854" s="282"/>
      <c r="R854" s="282"/>
      <c r="S854" s="272"/>
      <c r="T854" s="272"/>
    </row>
    <row r="855" spans="1:20" ht="12.75" customHeight="1" x14ac:dyDescent="0.2">
      <c r="A855" s="275">
        <v>9</v>
      </c>
      <c r="B855" s="277" t="s">
        <v>267</v>
      </c>
      <c r="C855" s="277" t="s">
        <v>268</v>
      </c>
      <c r="D855" s="276" t="s">
        <v>27</v>
      </c>
      <c r="E855" s="276">
        <v>10</v>
      </c>
      <c r="F855" s="280">
        <f t="shared" ref="F855:F859" si="1559">H855+J855+R855</f>
        <v>62.71893914999999</v>
      </c>
      <c r="G855" s="281">
        <v>2.5</v>
      </c>
      <c r="H855" s="282">
        <f t="shared" ref="H855" si="1560">G855*$P$8/1000</f>
        <v>4.7467499999999996</v>
      </c>
      <c r="I855" s="281">
        <v>0.16500000000000001</v>
      </c>
      <c r="J855" s="282">
        <f t="shared" ref="J855" si="1561">I855*$P$9/1000</f>
        <v>0.38861954999999998</v>
      </c>
      <c r="K855" s="30" t="s">
        <v>269</v>
      </c>
      <c r="L855" s="30" t="s">
        <v>27</v>
      </c>
      <c r="M855" s="30">
        <v>1</v>
      </c>
      <c r="N855" s="125">
        <v>53.4</v>
      </c>
      <c r="O855" s="33">
        <f t="shared" si="1475"/>
        <v>53.4</v>
      </c>
      <c r="P855" s="282">
        <f t="shared" si="1531"/>
        <v>627.18939149999994</v>
      </c>
      <c r="Q855" s="282">
        <f t="shared" si="1539"/>
        <v>53.4</v>
      </c>
      <c r="R855" s="282">
        <f>Q855*1.02*$R$14</f>
        <v>57.58356959999999</v>
      </c>
      <c r="S855" s="200">
        <f t="shared" ref="S855" si="1562">F855*$T$21</f>
        <v>63.347696514978722</v>
      </c>
      <c r="T855" s="270">
        <f t="shared" ref="T855" si="1563">E855*S855</f>
        <v>633.47696514978725</v>
      </c>
    </row>
    <row r="856" spans="1:20" ht="12.75" customHeight="1" x14ac:dyDescent="0.2">
      <c r="A856" s="275"/>
      <c r="B856" s="277"/>
      <c r="C856" s="277"/>
      <c r="D856" s="276"/>
      <c r="E856" s="276"/>
      <c r="F856" s="280"/>
      <c r="G856" s="281"/>
      <c r="H856" s="282"/>
      <c r="I856" s="281"/>
      <c r="J856" s="282"/>
      <c r="K856" s="30"/>
      <c r="L856" s="30"/>
      <c r="M856" s="30"/>
      <c r="N856" s="125"/>
      <c r="O856" s="33">
        <f t="shared" si="1475"/>
        <v>0</v>
      </c>
      <c r="P856" s="282"/>
      <c r="Q856" s="282"/>
      <c r="R856" s="282"/>
      <c r="S856" s="200"/>
      <c r="T856" s="271"/>
    </row>
    <row r="857" spans="1:20" ht="12.75" customHeight="1" x14ac:dyDescent="0.2">
      <c r="A857" s="275"/>
      <c r="B857" s="277"/>
      <c r="C857" s="277"/>
      <c r="D857" s="276"/>
      <c r="E857" s="276"/>
      <c r="F857" s="280"/>
      <c r="G857" s="281"/>
      <c r="H857" s="282"/>
      <c r="I857" s="281"/>
      <c r="J857" s="282"/>
      <c r="K857" s="30"/>
      <c r="L857" s="30"/>
      <c r="M857" s="32"/>
      <c r="N857" s="125"/>
      <c r="O857" s="33">
        <f t="shared" si="1475"/>
        <v>0</v>
      </c>
      <c r="P857" s="282"/>
      <c r="Q857" s="282"/>
      <c r="R857" s="282"/>
      <c r="S857" s="200"/>
      <c r="T857" s="271"/>
    </row>
    <row r="858" spans="1:20" ht="12.75" customHeight="1" x14ac:dyDescent="0.2">
      <c r="A858" s="275"/>
      <c r="B858" s="277"/>
      <c r="C858" s="277"/>
      <c r="D858" s="276"/>
      <c r="E858" s="276"/>
      <c r="F858" s="280"/>
      <c r="G858" s="281"/>
      <c r="H858" s="282"/>
      <c r="I858" s="281"/>
      <c r="J858" s="282"/>
      <c r="K858" s="30"/>
      <c r="L858" s="30"/>
      <c r="M858" s="30"/>
      <c r="N858" s="125"/>
      <c r="O858" s="33">
        <f t="shared" si="1475"/>
        <v>0</v>
      </c>
      <c r="P858" s="282"/>
      <c r="Q858" s="282"/>
      <c r="R858" s="282"/>
      <c r="S858" s="200"/>
      <c r="T858" s="272"/>
    </row>
    <row r="859" spans="1:20" ht="12.75" customHeight="1" x14ac:dyDescent="0.2">
      <c r="A859" s="276">
        <v>10</v>
      </c>
      <c r="B859" s="341" t="s">
        <v>270</v>
      </c>
      <c r="C859" s="341" t="s">
        <v>272</v>
      </c>
      <c r="D859" s="319" t="s">
        <v>27</v>
      </c>
      <c r="E859" s="344">
        <v>23</v>
      </c>
      <c r="F859" s="347">
        <f t="shared" si="1559"/>
        <v>8.0685222000000003</v>
      </c>
      <c r="G859" s="350">
        <v>0.51</v>
      </c>
      <c r="H859" s="338">
        <f>G859*$P$8/1000</f>
        <v>0.968337</v>
      </c>
      <c r="I859" s="335">
        <v>0.01</v>
      </c>
      <c r="J859" s="338">
        <f>I859*$P$9/1000</f>
        <v>2.3552700000000003E-2</v>
      </c>
      <c r="K859" s="30" t="s">
        <v>271</v>
      </c>
      <c r="L859" s="30" t="s">
        <v>27</v>
      </c>
      <c r="M859" s="30">
        <v>1</v>
      </c>
      <c r="N859" s="125">
        <v>6.25</v>
      </c>
      <c r="O859" s="34">
        <f t="shared" si="1475"/>
        <v>6.25</v>
      </c>
      <c r="P859" s="338">
        <f>E859*F859</f>
        <v>185.57601060000002</v>
      </c>
      <c r="Q859" s="338">
        <f>SUM(O859:O862)</f>
        <v>6.25</v>
      </c>
      <c r="R859" s="338">
        <f>Q859*1.02*1.05*$R$14</f>
        <v>7.0766324999999997</v>
      </c>
      <c r="S859" s="270">
        <f t="shared" ref="S859" si="1564">F859*$S$21</f>
        <v>9.2353010306725984</v>
      </c>
      <c r="T859" s="270">
        <f t="shared" ref="T859" si="1565">E859*S859</f>
        <v>212.41192370546977</v>
      </c>
    </row>
    <row r="860" spans="1:20" ht="12.75" customHeight="1" x14ac:dyDescent="0.2">
      <c r="A860" s="276"/>
      <c r="B860" s="342"/>
      <c r="C860" s="342"/>
      <c r="D860" s="320"/>
      <c r="E860" s="345"/>
      <c r="F860" s="348"/>
      <c r="G860" s="351"/>
      <c r="H860" s="339"/>
      <c r="I860" s="336"/>
      <c r="J860" s="339"/>
      <c r="K860" s="30"/>
      <c r="L860" s="30"/>
      <c r="M860" s="30"/>
      <c r="N860" s="125"/>
      <c r="O860" s="34">
        <f t="shared" si="1475"/>
        <v>0</v>
      </c>
      <c r="P860" s="339"/>
      <c r="Q860" s="339"/>
      <c r="R860" s="339"/>
      <c r="S860" s="271"/>
      <c r="T860" s="271"/>
    </row>
    <row r="861" spans="1:20" ht="12.75" customHeight="1" x14ac:dyDescent="0.2">
      <c r="A861" s="276"/>
      <c r="B861" s="342"/>
      <c r="C861" s="342"/>
      <c r="D861" s="320"/>
      <c r="E861" s="345"/>
      <c r="F861" s="348"/>
      <c r="G861" s="351"/>
      <c r="H861" s="339"/>
      <c r="I861" s="336"/>
      <c r="J861" s="339"/>
      <c r="K861" s="30"/>
      <c r="L861" s="30"/>
      <c r="M861" s="32"/>
      <c r="N861" s="125"/>
      <c r="O861" s="34">
        <f t="shared" si="1475"/>
        <v>0</v>
      </c>
      <c r="P861" s="339"/>
      <c r="Q861" s="339"/>
      <c r="R861" s="339"/>
      <c r="S861" s="271"/>
      <c r="T861" s="271"/>
    </row>
    <row r="862" spans="1:20" ht="12.75" customHeight="1" x14ac:dyDescent="0.2">
      <c r="A862" s="276"/>
      <c r="B862" s="343"/>
      <c r="C862" s="343"/>
      <c r="D862" s="321"/>
      <c r="E862" s="346"/>
      <c r="F862" s="349"/>
      <c r="G862" s="352"/>
      <c r="H862" s="340"/>
      <c r="I862" s="337"/>
      <c r="J862" s="340"/>
      <c r="K862" s="30"/>
      <c r="L862" s="30"/>
      <c r="M862" s="30"/>
      <c r="N862" s="125"/>
      <c r="O862" s="34">
        <f t="shared" si="1475"/>
        <v>0</v>
      </c>
      <c r="P862" s="340"/>
      <c r="Q862" s="340"/>
      <c r="R862" s="340"/>
      <c r="S862" s="272"/>
      <c r="T862" s="272"/>
    </row>
    <row r="863" spans="1:20" ht="12.75" customHeight="1" x14ac:dyDescent="0.2">
      <c r="A863" s="276">
        <v>11</v>
      </c>
      <c r="B863" s="341" t="s">
        <v>270</v>
      </c>
      <c r="C863" s="341" t="s">
        <v>273</v>
      </c>
      <c r="D863" s="319" t="s">
        <v>27</v>
      </c>
      <c r="E863" s="344">
        <v>10</v>
      </c>
      <c r="F863" s="347">
        <f>H863+J863+R863</f>
        <v>8.0685222000000003</v>
      </c>
      <c r="G863" s="350">
        <v>0.51</v>
      </c>
      <c r="H863" s="338">
        <f>G863*$P$8/1000</f>
        <v>0.968337</v>
      </c>
      <c r="I863" s="335">
        <v>0.01</v>
      </c>
      <c r="J863" s="338">
        <f>I863*$P$9/1000</f>
        <v>2.3552700000000003E-2</v>
      </c>
      <c r="K863" s="30" t="s">
        <v>271</v>
      </c>
      <c r="L863" s="30" t="s">
        <v>27</v>
      </c>
      <c r="M863" s="30">
        <v>1</v>
      </c>
      <c r="N863" s="125">
        <v>6.25</v>
      </c>
      <c r="O863" s="34">
        <f t="shared" si="1475"/>
        <v>6.25</v>
      </c>
      <c r="P863" s="338">
        <f>E863*F863</f>
        <v>80.68522200000001</v>
      </c>
      <c r="Q863" s="338">
        <f>SUM(O863:O866)</f>
        <v>6.25</v>
      </c>
      <c r="R863" s="338">
        <f>Q863*1.02*1.05*$R$14</f>
        <v>7.0766324999999997</v>
      </c>
      <c r="S863" s="270">
        <f t="shared" ref="S863" si="1566">F863*$S$21</f>
        <v>9.2353010306725984</v>
      </c>
      <c r="T863" s="270">
        <f t="shared" ref="T863" si="1567">E863*S863</f>
        <v>92.353010306725992</v>
      </c>
    </row>
    <row r="864" spans="1:20" ht="12.75" customHeight="1" x14ac:dyDescent="0.2">
      <c r="A864" s="276"/>
      <c r="B864" s="342"/>
      <c r="C864" s="342"/>
      <c r="D864" s="320"/>
      <c r="E864" s="345"/>
      <c r="F864" s="348"/>
      <c r="G864" s="351"/>
      <c r="H864" s="339"/>
      <c r="I864" s="336"/>
      <c r="J864" s="339"/>
      <c r="K864" s="30"/>
      <c r="L864" s="30"/>
      <c r="M864" s="30"/>
      <c r="N864" s="125"/>
      <c r="O864" s="34">
        <f t="shared" si="1475"/>
        <v>0</v>
      </c>
      <c r="P864" s="339"/>
      <c r="Q864" s="339"/>
      <c r="R864" s="339"/>
      <c r="S864" s="271"/>
      <c r="T864" s="271"/>
    </row>
    <row r="865" spans="1:20" ht="12.75" customHeight="1" x14ac:dyDescent="0.2">
      <c r="A865" s="276"/>
      <c r="B865" s="342"/>
      <c r="C865" s="342"/>
      <c r="D865" s="320"/>
      <c r="E865" s="345"/>
      <c r="F865" s="348"/>
      <c r="G865" s="351"/>
      <c r="H865" s="339"/>
      <c r="I865" s="336"/>
      <c r="J865" s="339"/>
      <c r="K865" s="30"/>
      <c r="L865" s="30"/>
      <c r="M865" s="32"/>
      <c r="N865" s="125"/>
      <c r="O865" s="34">
        <f t="shared" si="1475"/>
        <v>0</v>
      </c>
      <c r="P865" s="339"/>
      <c r="Q865" s="339"/>
      <c r="R865" s="339"/>
      <c r="S865" s="271"/>
      <c r="T865" s="271"/>
    </row>
    <row r="866" spans="1:20" ht="12.75" customHeight="1" x14ac:dyDescent="0.2">
      <c r="A866" s="276"/>
      <c r="B866" s="343"/>
      <c r="C866" s="343"/>
      <c r="D866" s="321"/>
      <c r="E866" s="346"/>
      <c r="F866" s="349"/>
      <c r="G866" s="352"/>
      <c r="H866" s="340"/>
      <c r="I866" s="337"/>
      <c r="J866" s="340"/>
      <c r="K866" s="30"/>
      <c r="L866" s="30"/>
      <c r="M866" s="30"/>
      <c r="N866" s="125"/>
      <c r="O866" s="34">
        <f t="shared" si="1475"/>
        <v>0</v>
      </c>
      <c r="P866" s="340"/>
      <c r="Q866" s="340"/>
      <c r="R866" s="340"/>
      <c r="S866" s="272"/>
      <c r="T866" s="272"/>
    </row>
    <row r="867" spans="1:20" ht="12.75" customHeight="1" x14ac:dyDescent="0.2">
      <c r="A867" s="276">
        <v>12</v>
      </c>
      <c r="B867" s="277" t="s">
        <v>274</v>
      </c>
      <c r="C867" s="277" t="s">
        <v>507</v>
      </c>
      <c r="D867" s="276" t="s">
        <v>50</v>
      </c>
      <c r="E867" s="276">
        <v>4</v>
      </c>
      <c r="F867" s="280">
        <f>H867+J867+R867</f>
        <v>37.687143720000002</v>
      </c>
      <c r="G867" s="281">
        <v>1.8</v>
      </c>
      <c r="H867" s="282">
        <f>G867*$P$8/1000</f>
        <v>3.4176600000000001</v>
      </c>
      <c r="I867" s="281">
        <v>0.08</v>
      </c>
      <c r="J867" s="282">
        <f>I867*$P$9/1000</f>
        <v>0.18842160000000002</v>
      </c>
      <c r="K867" s="30" t="s">
        <v>275</v>
      </c>
      <c r="L867" s="30" t="s">
        <v>27</v>
      </c>
      <c r="M867" s="30">
        <v>1</v>
      </c>
      <c r="N867" s="35">
        <v>6</v>
      </c>
      <c r="O867" s="34">
        <f t="shared" si="1475"/>
        <v>6</v>
      </c>
      <c r="P867" s="282">
        <f>E867*F867</f>
        <v>150.74857488000001</v>
      </c>
      <c r="Q867" s="282">
        <f>SUM(O867:O871)</f>
        <v>30.099999999999998</v>
      </c>
      <c r="R867" s="282">
        <f>Q867*1.02*1.05*$R$14</f>
        <v>34.081062119999999</v>
      </c>
      <c r="S867" s="270">
        <f t="shared" ref="S867" si="1568">F867*$S$21</f>
        <v>43.137034095341811</v>
      </c>
      <c r="T867" s="270">
        <f t="shared" ref="T867" si="1569">E867*S867</f>
        <v>172.54813638136724</v>
      </c>
    </row>
    <row r="868" spans="1:20" ht="12.75" customHeight="1" x14ac:dyDescent="0.2">
      <c r="A868" s="276"/>
      <c r="B868" s="277"/>
      <c r="C868" s="277"/>
      <c r="D868" s="276"/>
      <c r="E868" s="276"/>
      <c r="F868" s="280"/>
      <c r="G868" s="281"/>
      <c r="H868" s="282"/>
      <c r="I868" s="281"/>
      <c r="J868" s="282"/>
      <c r="K868" s="30" t="s">
        <v>276</v>
      </c>
      <c r="L868" s="30" t="s">
        <v>32</v>
      </c>
      <c r="M868" s="35">
        <v>20</v>
      </c>
      <c r="N868" s="30">
        <v>0.7</v>
      </c>
      <c r="O868" s="34">
        <f t="shared" si="1475"/>
        <v>14</v>
      </c>
      <c r="P868" s="282"/>
      <c r="Q868" s="282"/>
      <c r="R868" s="282"/>
      <c r="S868" s="271"/>
      <c r="T868" s="271"/>
    </row>
    <row r="869" spans="1:20" s="43" customFormat="1" ht="12.75" customHeight="1" x14ac:dyDescent="0.2">
      <c r="A869" s="276"/>
      <c r="B869" s="277"/>
      <c r="C869" s="277"/>
      <c r="D869" s="276"/>
      <c r="E869" s="276"/>
      <c r="F869" s="280"/>
      <c r="G869" s="281"/>
      <c r="H869" s="282"/>
      <c r="I869" s="281"/>
      <c r="J869" s="282"/>
      <c r="K869" s="30" t="s">
        <v>277</v>
      </c>
      <c r="L869" s="30" t="s">
        <v>27</v>
      </c>
      <c r="M869" s="30">
        <v>2</v>
      </c>
      <c r="N869" s="30">
        <v>0.7</v>
      </c>
      <c r="O869" s="34">
        <f t="shared" ref="O869:O931" si="1570">M869*N869</f>
        <v>1.4</v>
      </c>
      <c r="P869" s="282"/>
      <c r="Q869" s="282"/>
      <c r="R869" s="282"/>
      <c r="S869" s="271"/>
      <c r="T869" s="271"/>
    </row>
    <row r="870" spans="1:20" ht="12.75" customHeight="1" x14ac:dyDescent="0.2">
      <c r="A870" s="276"/>
      <c r="B870" s="277"/>
      <c r="C870" s="277"/>
      <c r="D870" s="276"/>
      <c r="E870" s="276"/>
      <c r="F870" s="280"/>
      <c r="G870" s="281"/>
      <c r="H870" s="282"/>
      <c r="I870" s="281"/>
      <c r="J870" s="282"/>
      <c r="K870" s="30" t="s">
        <v>278</v>
      </c>
      <c r="L870" s="30" t="s">
        <v>27</v>
      </c>
      <c r="M870" s="30">
        <v>1</v>
      </c>
      <c r="N870" s="30">
        <v>0.7</v>
      </c>
      <c r="O870" s="34">
        <f t="shared" si="1570"/>
        <v>0.7</v>
      </c>
      <c r="P870" s="282"/>
      <c r="Q870" s="282"/>
      <c r="R870" s="282"/>
      <c r="S870" s="271"/>
      <c r="T870" s="271"/>
    </row>
    <row r="871" spans="1:20" ht="12.75" customHeight="1" x14ac:dyDescent="0.2">
      <c r="A871" s="276"/>
      <c r="B871" s="277"/>
      <c r="C871" s="277"/>
      <c r="D871" s="276"/>
      <c r="E871" s="276"/>
      <c r="F871" s="280"/>
      <c r="G871" s="281"/>
      <c r="H871" s="282"/>
      <c r="I871" s="281"/>
      <c r="J871" s="282"/>
      <c r="K871" s="30" t="s">
        <v>279</v>
      </c>
      <c r="L871" s="30" t="s">
        <v>27</v>
      </c>
      <c r="M871" s="30">
        <v>1</v>
      </c>
      <c r="N871" s="30">
        <v>8</v>
      </c>
      <c r="O871" s="34">
        <f t="shared" si="1570"/>
        <v>8</v>
      </c>
      <c r="P871" s="282"/>
      <c r="Q871" s="282"/>
      <c r="R871" s="282"/>
      <c r="S871" s="272"/>
      <c r="T871" s="272"/>
    </row>
    <row r="872" spans="1:20" ht="12.75" customHeight="1" x14ac:dyDescent="0.2">
      <c r="A872" s="307">
        <v>13</v>
      </c>
      <c r="B872" s="250" t="s">
        <v>280</v>
      </c>
      <c r="C872" s="250" t="s">
        <v>281</v>
      </c>
      <c r="D872" s="307" t="s">
        <v>27</v>
      </c>
      <c r="E872" s="307">
        <v>1</v>
      </c>
      <c r="F872" s="268">
        <f>H872+J872+R872</f>
        <v>31.892744806800003</v>
      </c>
      <c r="G872" s="269">
        <v>3.67</v>
      </c>
      <c r="H872" s="282">
        <f t="shared" ref="H872" si="1571">G872*$P$8/1000</f>
        <v>6.968229</v>
      </c>
      <c r="I872" s="269">
        <v>0.3</v>
      </c>
      <c r="J872" s="282">
        <f t="shared" ref="J872" si="1572">I872*$P$9/1000</f>
        <v>0.70658100000000001</v>
      </c>
      <c r="K872" s="23" t="s">
        <v>282</v>
      </c>
      <c r="L872" s="23" t="s">
        <v>27</v>
      </c>
      <c r="M872" s="23">
        <v>1</v>
      </c>
      <c r="N872" s="122">
        <v>21.388999999999999</v>
      </c>
      <c r="O872" s="45">
        <f t="shared" si="1570"/>
        <v>21.388999999999999</v>
      </c>
      <c r="P872" s="200">
        <f>E872*F872</f>
        <v>31.892744806800003</v>
      </c>
      <c r="Q872" s="200">
        <f>SUM(O872:O875)</f>
        <v>21.388999999999999</v>
      </c>
      <c r="R872" s="282">
        <f t="shared" ref="R872" si="1573">Q872*1.02*1.05*$R$14</f>
        <v>24.217934806800002</v>
      </c>
      <c r="S872" s="270">
        <f t="shared" ref="S872" si="1574">F872*$S$21</f>
        <v>36.504714455048315</v>
      </c>
      <c r="T872" s="270">
        <f t="shared" ref="T872" si="1575">E872*S872</f>
        <v>36.504714455048315</v>
      </c>
    </row>
    <row r="873" spans="1:20" ht="12.75" customHeight="1" x14ac:dyDescent="0.2">
      <c r="A873" s="307"/>
      <c r="B873" s="250"/>
      <c r="C873" s="250"/>
      <c r="D873" s="307"/>
      <c r="E873" s="307"/>
      <c r="F873" s="268"/>
      <c r="G873" s="269"/>
      <c r="H873" s="282"/>
      <c r="I873" s="269"/>
      <c r="J873" s="282"/>
      <c r="K873" s="23"/>
      <c r="L873" s="23"/>
      <c r="M873" s="23"/>
      <c r="N873" s="122"/>
      <c r="O873" s="45">
        <f t="shared" si="1570"/>
        <v>0</v>
      </c>
      <c r="P873" s="200"/>
      <c r="Q873" s="200"/>
      <c r="R873" s="282"/>
      <c r="S873" s="271"/>
      <c r="T873" s="271"/>
    </row>
    <row r="874" spans="1:20" ht="12.75" customHeight="1" x14ac:dyDescent="0.2">
      <c r="A874" s="307"/>
      <c r="B874" s="250"/>
      <c r="C874" s="250"/>
      <c r="D874" s="307"/>
      <c r="E874" s="307"/>
      <c r="F874" s="268"/>
      <c r="G874" s="269"/>
      <c r="H874" s="282"/>
      <c r="I874" s="269"/>
      <c r="J874" s="282"/>
      <c r="K874" s="23"/>
      <c r="L874" s="23"/>
      <c r="M874" s="23"/>
      <c r="N874" s="122"/>
      <c r="O874" s="45">
        <f t="shared" si="1570"/>
        <v>0</v>
      </c>
      <c r="P874" s="200"/>
      <c r="Q874" s="200"/>
      <c r="R874" s="282"/>
      <c r="S874" s="271"/>
      <c r="T874" s="271"/>
    </row>
    <row r="875" spans="1:20" ht="12.75" customHeight="1" x14ac:dyDescent="0.2">
      <c r="A875" s="307"/>
      <c r="B875" s="250"/>
      <c r="C875" s="250"/>
      <c r="D875" s="307"/>
      <c r="E875" s="307"/>
      <c r="F875" s="268"/>
      <c r="G875" s="269"/>
      <c r="H875" s="282"/>
      <c r="I875" s="269"/>
      <c r="J875" s="282"/>
      <c r="K875" s="23"/>
      <c r="L875" s="23"/>
      <c r="M875" s="23"/>
      <c r="N875" s="122"/>
      <c r="O875" s="45">
        <f t="shared" si="1570"/>
        <v>0</v>
      </c>
      <c r="P875" s="200"/>
      <c r="Q875" s="200"/>
      <c r="R875" s="282"/>
      <c r="S875" s="272"/>
      <c r="T875" s="272"/>
    </row>
    <row r="876" spans="1:20" ht="12.75" customHeight="1" x14ac:dyDescent="0.2">
      <c r="A876" s="307">
        <v>14</v>
      </c>
      <c r="B876" s="250" t="s">
        <v>46</v>
      </c>
      <c r="C876" s="250" t="s">
        <v>283</v>
      </c>
      <c r="D876" s="307" t="s">
        <v>27</v>
      </c>
      <c r="E876" s="307">
        <v>1</v>
      </c>
      <c r="F876" s="268">
        <f>H876+J876+R876</f>
        <v>5.1891530795999996</v>
      </c>
      <c r="G876" s="269"/>
      <c r="H876" s="282">
        <f t="shared" ref="H876" si="1576">G876*$P$8/1000</f>
        <v>0</v>
      </c>
      <c r="I876" s="269"/>
      <c r="J876" s="282">
        <f t="shared" ref="J876" si="1577">I876*$P$9/1000</f>
        <v>0</v>
      </c>
      <c r="K876" s="23" t="s">
        <v>162</v>
      </c>
      <c r="L876" s="23" t="s">
        <v>27</v>
      </c>
      <c r="M876" s="23">
        <v>1</v>
      </c>
      <c r="N876" s="122">
        <v>4.5830000000000002</v>
      </c>
      <c r="O876" s="45">
        <f t="shared" si="1570"/>
        <v>4.5830000000000002</v>
      </c>
      <c r="P876" s="200">
        <f>E876*F876</f>
        <v>5.1891530795999996</v>
      </c>
      <c r="Q876" s="200">
        <f>SUM(O876:O879)</f>
        <v>4.5830000000000002</v>
      </c>
      <c r="R876" s="282">
        <f t="shared" ref="R876" si="1578">Q876*1.02*1.05*$R$14</f>
        <v>5.1891530795999996</v>
      </c>
      <c r="S876" s="270">
        <f t="shared" ref="S876" si="1579">F876*$S$21</f>
        <v>5.9395499691811917</v>
      </c>
      <c r="T876" s="270">
        <f t="shared" ref="T876" si="1580">E876*S876</f>
        <v>5.9395499691811917</v>
      </c>
    </row>
    <row r="877" spans="1:20" ht="12.75" customHeight="1" x14ac:dyDescent="0.2">
      <c r="A877" s="307"/>
      <c r="B877" s="250"/>
      <c r="C877" s="250"/>
      <c r="D877" s="307"/>
      <c r="E877" s="307"/>
      <c r="F877" s="268"/>
      <c r="G877" s="269"/>
      <c r="H877" s="282"/>
      <c r="I877" s="269"/>
      <c r="J877" s="282"/>
      <c r="K877" s="23"/>
      <c r="L877" s="23"/>
      <c r="M877" s="23"/>
      <c r="N877" s="122"/>
      <c r="O877" s="45">
        <f t="shared" si="1570"/>
        <v>0</v>
      </c>
      <c r="P877" s="200"/>
      <c r="Q877" s="200"/>
      <c r="R877" s="282"/>
      <c r="S877" s="271"/>
      <c r="T877" s="271"/>
    </row>
    <row r="878" spans="1:20" ht="12.75" customHeight="1" x14ac:dyDescent="0.2">
      <c r="A878" s="307"/>
      <c r="B878" s="250"/>
      <c r="C878" s="250"/>
      <c r="D878" s="307"/>
      <c r="E878" s="307"/>
      <c r="F878" s="268"/>
      <c r="G878" s="269"/>
      <c r="H878" s="282"/>
      <c r="I878" s="269"/>
      <c r="J878" s="282"/>
      <c r="K878" s="23"/>
      <c r="L878" s="23"/>
      <c r="M878" s="24"/>
      <c r="N878" s="122"/>
      <c r="O878" s="45">
        <f t="shared" si="1570"/>
        <v>0</v>
      </c>
      <c r="P878" s="200"/>
      <c r="Q878" s="200"/>
      <c r="R878" s="282"/>
      <c r="S878" s="271"/>
      <c r="T878" s="271"/>
    </row>
    <row r="879" spans="1:20" ht="12.75" customHeight="1" x14ac:dyDescent="0.2">
      <c r="A879" s="307"/>
      <c r="B879" s="250"/>
      <c r="C879" s="250"/>
      <c r="D879" s="307"/>
      <c r="E879" s="307"/>
      <c r="F879" s="268"/>
      <c r="G879" s="269"/>
      <c r="H879" s="282"/>
      <c r="I879" s="269"/>
      <c r="J879" s="282"/>
      <c r="K879" s="23"/>
      <c r="L879" s="23"/>
      <c r="M879" s="23"/>
      <c r="N879" s="122"/>
      <c r="O879" s="45">
        <f t="shared" si="1570"/>
        <v>0</v>
      </c>
      <c r="P879" s="200"/>
      <c r="Q879" s="200"/>
      <c r="R879" s="282"/>
      <c r="S879" s="272"/>
      <c r="T879" s="272"/>
    </row>
    <row r="880" spans="1:20" ht="12.75" customHeight="1" x14ac:dyDescent="0.2">
      <c r="A880" s="307">
        <v>15</v>
      </c>
      <c r="B880" s="250" t="s">
        <v>684</v>
      </c>
      <c r="C880" s="250" t="s">
        <v>284</v>
      </c>
      <c r="D880" s="268" t="s">
        <v>56</v>
      </c>
      <c r="E880" s="307">
        <v>1</v>
      </c>
      <c r="F880" s="268">
        <f>H880+J880+R880</f>
        <v>9.11386205208</v>
      </c>
      <c r="G880" s="269">
        <v>3.81</v>
      </c>
      <c r="H880" s="282">
        <f t="shared" ref="H880" si="1581">G880*$P$8/1000</f>
        <v>7.2340470000000003</v>
      </c>
      <c r="I880" s="269">
        <v>0.21</v>
      </c>
      <c r="J880" s="282">
        <f t="shared" ref="J880" si="1582">I880*$P$9/1000</f>
        <v>0.49460670000000001</v>
      </c>
      <c r="K880" s="23" t="s">
        <v>49</v>
      </c>
      <c r="L880" s="23" t="s">
        <v>32</v>
      </c>
      <c r="M880" s="23">
        <v>0.4</v>
      </c>
      <c r="N880" s="135">
        <v>1.6080000000000001</v>
      </c>
      <c r="O880" s="45">
        <f t="shared" si="1570"/>
        <v>0.6432000000000001</v>
      </c>
      <c r="P880" s="200">
        <f>E880*F880</f>
        <v>9.11386205208</v>
      </c>
      <c r="Q880" s="200">
        <f>SUM(O880:O883)</f>
        <v>1.2234</v>
      </c>
      <c r="R880" s="282">
        <f t="shared" ref="R880" si="1583">Q880*1.02*1.05*$R$14</f>
        <v>1.38520835208</v>
      </c>
      <c r="S880" s="270">
        <f t="shared" ref="S880" si="1584">F880*$S$21</f>
        <v>10.431806161849849</v>
      </c>
      <c r="T880" s="270">
        <f t="shared" ref="T880" si="1585">E880*S880</f>
        <v>10.431806161849849</v>
      </c>
    </row>
    <row r="881" spans="1:20" ht="12.75" customHeight="1" x14ac:dyDescent="0.2">
      <c r="A881" s="307"/>
      <c r="B881" s="250"/>
      <c r="C881" s="250"/>
      <c r="D881" s="268"/>
      <c r="E881" s="307"/>
      <c r="F881" s="268"/>
      <c r="G881" s="269"/>
      <c r="H881" s="282"/>
      <c r="I881" s="269"/>
      <c r="J881" s="282"/>
      <c r="K881" s="23" t="s">
        <v>110</v>
      </c>
      <c r="L881" s="23" t="s">
        <v>30</v>
      </c>
      <c r="M881" s="23">
        <v>0.6</v>
      </c>
      <c r="N881" s="122">
        <v>0.96699999999999997</v>
      </c>
      <c r="O881" s="45">
        <f t="shared" si="1570"/>
        <v>0.58019999999999994</v>
      </c>
      <c r="P881" s="200"/>
      <c r="Q881" s="200"/>
      <c r="R881" s="282"/>
      <c r="S881" s="271"/>
      <c r="T881" s="271"/>
    </row>
    <row r="882" spans="1:20" ht="12.75" customHeight="1" x14ac:dyDescent="0.2">
      <c r="A882" s="307"/>
      <c r="B882" s="250"/>
      <c r="C882" s="250"/>
      <c r="D882" s="268"/>
      <c r="E882" s="307"/>
      <c r="F882" s="268"/>
      <c r="G882" s="269"/>
      <c r="H882" s="282"/>
      <c r="I882" s="269"/>
      <c r="J882" s="282"/>
      <c r="K882" s="23"/>
      <c r="L882" s="23"/>
      <c r="M882" s="24"/>
      <c r="N882" s="122"/>
      <c r="O882" s="45">
        <f t="shared" si="1570"/>
        <v>0</v>
      </c>
      <c r="P882" s="200"/>
      <c r="Q882" s="200"/>
      <c r="R882" s="282"/>
      <c r="S882" s="271"/>
      <c r="T882" s="271"/>
    </row>
    <row r="883" spans="1:20" ht="12.75" customHeight="1" x14ac:dyDescent="0.2">
      <c r="A883" s="307"/>
      <c r="B883" s="250"/>
      <c r="C883" s="250"/>
      <c r="D883" s="268"/>
      <c r="E883" s="307"/>
      <c r="F883" s="268"/>
      <c r="G883" s="269"/>
      <c r="H883" s="282"/>
      <c r="I883" s="269"/>
      <c r="J883" s="282"/>
      <c r="K883" s="23"/>
      <c r="L883" s="23"/>
      <c r="M883" s="23"/>
      <c r="N883" s="122"/>
      <c r="O883" s="45">
        <f t="shared" si="1570"/>
        <v>0</v>
      </c>
      <c r="P883" s="200"/>
      <c r="Q883" s="200"/>
      <c r="R883" s="282"/>
      <c r="S883" s="272"/>
      <c r="T883" s="272"/>
    </row>
    <row r="884" spans="1:20" ht="12.75" customHeight="1" x14ac:dyDescent="0.2">
      <c r="A884" s="307">
        <v>16</v>
      </c>
      <c r="B884" s="277" t="s">
        <v>46</v>
      </c>
      <c r="C884" s="277" t="s">
        <v>285</v>
      </c>
      <c r="D884" s="276" t="s">
        <v>27</v>
      </c>
      <c r="E884" s="279">
        <v>290</v>
      </c>
      <c r="F884" s="280">
        <f>H884+J884+R884</f>
        <v>7.9258283999999998E-2</v>
      </c>
      <c r="G884" s="281"/>
      <c r="H884" s="282">
        <f t="shared" ref="H884" si="1586">G884*$P$8/1000</f>
        <v>0</v>
      </c>
      <c r="I884" s="281"/>
      <c r="J884" s="282">
        <f t="shared" ref="J884" si="1587">I884*$P$9/1000</f>
        <v>0</v>
      </c>
      <c r="K884" s="30" t="s">
        <v>286</v>
      </c>
      <c r="L884" s="30" t="s">
        <v>27</v>
      </c>
      <c r="M884" s="30">
        <v>1</v>
      </c>
      <c r="N884" s="125">
        <v>7.0000000000000007E-2</v>
      </c>
      <c r="O884" s="34">
        <f t="shared" si="1570"/>
        <v>7.0000000000000007E-2</v>
      </c>
      <c r="P884" s="282">
        <f>E884*F884</f>
        <v>22.98490236</v>
      </c>
      <c r="Q884" s="282">
        <f>SUM(O884:O887)</f>
        <v>7.0000000000000007E-2</v>
      </c>
      <c r="R884" s="282">
        <f t="shared" ref="R884" si="1588">Q884*1.02*1.05*$R$14</f>
        <v>7.9258283999999998E-2</v>
      </c>
      <c r="S884" s="200">
        <f t="shared" ref="S884" si="1589">F884*$S$21</f>
        <v>9.0719724600192772E-2</v>
      </c>
      <c r="T884" s="200">
        <f t="shared" ref="T884" si="1590">E884*S884</f>
        <v>26.308720134055903</v>
      </c>
    </row>
    <row r="885" spans="1:20" ht="12.75" customHeight="1" x14ac:dyDescent="0.2">
      <c r="A885" s="307"/>
      <c r="B885" s="277"/>
      <c r="C885" s="277"/>
      <c r="D885" s="276"/>
      <c r="E885" s="279"/>
      <c r="F885" s="280"/>
      <c r="G885" s="281"/>
      <c r="H885" s="282"/>
      <c r="I885" s="281"/>
      <c r="J885" s="282"/>
      <c r="K885" s="30"/>
      <c r="L885" s="30"/>
      <c r="M885" s="30"/>
      <c r="N885" s="125"/>
      <c r="O885" s="34">
        <f t="shared" si="1570"/>
        <v>0</v>
      </c>
      <c r="P885" s="282"/>
      <c r="Q885" s="282"/>
      <c r="R885" s="282"/>
      <c r="S885" s="200"/>
      <c r="T885" s="200"/>
    </row>
    <row r="886" spans="1:20" ht="12.75" customHeight="1" x14ac:dyDescent="0.2">
      <c r="A886" s="307"/>
      <c r="B886" s="277"/>
      <c r="C886" s="277"/>
      <c r="D886" s="276"/>
      <c r="E886" s="279"/>
      <c r="F886" s="280"/>
      <c r="G886" s="281"/>
      <c r="H886" s="282"/>
      <c r="I886" s="281"/>
      <c r="J886" s="282"/>
      <c r="K886" s="30"/>
      <c r="L886" s="30"/>
      <c r="M886" s="32"/>
      <c r="N886" s="125"/>
      <c r="O886" s="34">
        <f t="shared" si="1570"/>
        <v>0</v>
      </c>
      <c r="P886" s="282"/>
      <c r="Q886" s="282"/>
      <c r="R886" s="282"/>
      <c r="S886" s="200"/>
      <c r="T886" s="200"/>
    </row>
    <row r="887" spans="1:20" ht="12.75" customHeight="1" x14ac:dyDescent="0.2">
      <c r="A887" s="307"/>
      <c r="B887" s="277"/>
      <c r="C887" s="277"/>
      <c r="D887" s="276"/>
      <c r="E887" s="279"/>
      <c r="F887" s="280"/>
      <c r="G887" s="281"/>
      <c r="H887" s="282"/>
      <c r="I887" s="281"/>
      <c r="J887" s="282"/>
      <c r="K887" s="30"/>
      <c r="L887" s="30"/>
      <c r="M887" s="30"/>
      <c r="N887" s="125"/>
      <c r="O887" s="34">
        <f t="shared" si="1570"/>
        <v>0</v>
      </c>
      <c r="P887" s="282"/>
      <c r="Q887" s="282"/>
      <c r="R887" s="282"/>
      <c r="S887" s="200"/>
      <c r="T887" s="200"/>
    </row>
    <row r="888" spans="1:20" ht="12.75" customHeight="1" x14ac:dyDescent="0.2">
      <c r="A888" s="307">
        <v>17</v>
      </c>
      <c r="B888" s="277" t="s">
        <v>685</v>
      </c>
      <c r="C888" s="277" t="s">
        <v>287</v>
      </c>
      <c r="D888" s="276" t="s">
        <v>23</v>
      </c>
      <c r="E888" s="312">
        <v>38</v>
      </c>
      <c r="F888" s="280">
        <f>H888+J888+R888</f>
        <v>0.76060604020799993</v>
      </c>
      <c r="G888" s="281">
        <v>0.35</v>
      </c>
      <c r="H888" s="282">
        <f t="shared" ref="H888:H912" si="1591">G888*$P$8/1000</f>
        <v>0.66454499999999994</v>
      </c>
      <c r="I888" s="281"/>
      <c r="J888" s="282">
        <f t="shared" ref="J888:J912" si="1592">I888*$P$9/1000</f>
        <v>0</v>
      </c>
      <c r="K888" s="30" t="s">
        <v>288</v>
      </c>
      <c r="L888" s="30" t="s">
        <v>30</v>
      </c>
      <c r="M888" s="30">
        <v>0.12</v>
      </c>
      <c r="N888" s="125">
        <v>0.70699999999999996</v>
      </c>
      <c r="O888" s="31">
        <f t="shared" si="1570"/>
        <v>8.4839999999999999E-2</v>
      </c>
      <c r="P888" s="282">
        <f t="shared" ref="P888:P912" si="1593">E888*F888</f>
        <v>28.903029527903996</v>
      </c>
      <c r="Q888" s="282">
        <f t="shared" ref="Q888:Q912" si="1594">SUM(O888:O891)</f>
        <v>8.4839999999999999E-2</v>
      </c>
      <c r="R888" s="282">
        <f t="shared" ref="R888:R912" si="1595">Q888*1.02*1.05*$R$14</f>
        <v>9.6061040207999993E-2</v>
      </c>
      <c r="S888" s="200">
        <f t="shared" ref="S888" si="1596">F888*$S$21</f>
        <v>0.87059632147616139</v>
      </c>
      <c r="T888" s="200">
        <f t="shared" ref="T888" si="1597">E888*S888</f>
        <v>33.082660216094133</v>
      </c>
    </row>
    <row r="889" spans="1:20" ht="12.75" customHeight="1" x14ac:dyDescent="0.2">
      <c r="A889" s="307"/>
      <c r="B889" s="277"/>
      <c r="C889" s="277"/>
      <c r="D889" s="276"/>
      <c r="E889" s="312"/>
      <c r="F889" s="280"/>
      <c r="G889" s="281"/>
      <c r="H889" s="282"/>
      <c r="I889" s="281"/>
      <c r="J889" s="282"/>
      <c r="K889" s="30"/>
      <c r="L889" s="30"/>
      <c r="M889" s="30"/>
      <c r="N889" s="125"/>
      <c r="O889" s="34">
        <f t="shared" si="1570"/>
        <v>0</v>
      </c>
      <c r="P889" s="282"/>
      <c r="Q889" s="282"/>
      <c r="R889" s="282"/>
      <c r="S889" s="200"/>
      <c r="T889" s="200"/>
    </row>
    <row r="890" spans="1:20" ht="12.75" customHeight="1" x14ac:dyDescent="0.2">
      <c r="A890" s="307"/>
      <c r="B890" s="277"/>
      <c r="C890" s="277"/>
      <c r="D890" s="276"/>
      <c r="E890" s="312"/>
      <c r="F890" s="280"/>
      <c r="G890" s="281"/>
      <c r="H890" s="282"/>
      <c r="I890" s="281"/>
      <c r="J890" s="282"/>
      <c r="K890" s="30"/>
      <c r="L890" s="30"/>
      <c r="M890" s="32"/>
      <c r="N890" s="125"/>
      <c r="O890" s="34">
        <f t="shared" si="1570"/>
        <v>0</v>
      </c>
      <c r="P890" s="282"/>
      <c r="Q890" s="282"/>
      <c r="R890" s="282"/>
      <c r="S890" s="200"/>
      <c r="T890" s="200"/>
    </row>
    <row r="891" spans="1:20" ht="12.75" customHeight="1" x14ac:dyDescent="0.2">
      <c r="A891" s="307"/>
      <c r="B891" s="277"/>
      <c r="C891" s="277"/>
      <c r="D891" s="276"/>
      <c r="E891" s="312"/>
      <c r="F891" s="280"/>
      <c r="G891" s="281"/>
      <c r="H891" s="282"/>
      <c r="I891" s="281"/>
      <c r="J891" s="282"/>
      <c r="K891" s="30"/>
      <c r="L891" s="30"/>
      <c r="M891" s="30"/>
      <c r="N891" s="125"/>
      <c r="O891" s="34">
        <f t="shared" si="1570"/>
        <v>0</v>
      </c>
      <c r="P891" s="282"/>
      <c r="Q891" s="282"/>
      <c r="R891" s="282"/>
      <c r="S891" s="200"/>
      <c r="T891" s="200"/>
    </row>
    <row r="892" spans="1:20" ht="12.75" customHeight="1" x14ac:dyDescent="0.2">
      <c r="A892" s="307">
        <v>18</v>
      </c>
      <c r="B892" s="262" t="s">
        <v>307</v>
      </c>
      <c r="C892" s="250" t="s">
        <v>308</v>
      </c>
      <c r="D892" s="307" t="s">
        <v>33</v>
      </c>
      <c r="E892" s="268">
        <v>8</v>
      </c>
      <c r="F892" s="268">
        <f t="shared" ref="F892" si="1598">H892+J892+R892</f>
        <v>3.683478</v>
      </c>
      <c r="G892" s="269">
        <v>1.94</v>
      </c>
      <c r="H892" s="200">
        <f t="shared" ref="H892" si="1599">G892*$P$8/1000</f>
        <v>3.683478</v>
      </c>
      <c r="I892" s="269"/>
      <c r="J892" s="200">
        <f t="shared" ref="J892" si="1600">I892*$P$9/1000</f>
        <v>0</v>
      </c>
      <c r="K892" s="23"/>
      <c r="L892" s="23"/>
      <c r="M892" s="23"/>
      <c r="N892" s="122"/>
      <c r="O892" s="45">
        <f t="shared" si="1570"/>
        <v>0</v>
      </c>
      <c r="P892" s="200">
        <f t="shared" ref="P892" si="1601">E892*F892</f>
        <v>29.467824</v>
      </c>
      <c r="Q892" s="200">
        <f t="shared" ref="Q892" si="1602">SUM(O892:O895)</f>
        <v>0</v>
      </c>
      <c r="R892" s="200">
        <f t="shared" ref="R892" si="1603">Q892*1.02*1.05*$R$14</f>
        <v>0</v>
      </c>
      <c r="S892" s="200">
        <f t="shared" ref="S892" si="1604">F892*$S$21</f>
        <v>4.2161411131594626</v>
      </c>
      <c r="T892" s="200">
        <f t="shared" ref="T892" si="1605">E892*S892</f>
        <v>33.729128905275701</v>
      </c>
    </row>
    <row r="893" spans="1:20" ht="12.75" customHeight="1" x14ac:dyDescent="0.2">
      <c r="A893" s="307"/>
      <c r="B893" s="263"/>
      <c r="C893" s="250"/>
      <c r="D893" s="307"/>
      <c r="E893" s="268"/>
      <c r="F893" s="268"/>
      <c r="G893" s="269"/>
      <c r="H893" s="200"/>
      <c r="I893" s="269"/>
      <c r="J893" s="200"/>
      <c r="K893" s="23"/>
      <c r="L893" s="23"/>
      <c r="M893" s="23"/>
      <c r="N893" s="122"/>
      <c r="O893" s="45">
        <f t="shared" si="1570"/>
        <v>0</v>
      </c>
      <c r="P893" s="200"/>
      <c r="Q893" s="200"/>
      <c r="R893" s="200"/>
      <c r="S893" s="200"/>
      <c r="T893" s="200"/>
    </row>
    <row r="894" spans="1:20" ht="12.75" customHeight="1" x14ac:dyDescent="0.2">
      <c r="A894" s="307"/>
      <c r="B894" s="263"/>
      <c r="C894" s="250"/>
      <c r="D894" s="307"/>
      <c r="E894" s="268"/>
      <c r="F894" s="268"/>
      <c r="G894" s="269"/>
      <c r="H894" s="200"/>
      <c r="I894" s="269"/>
      <c r="J894" s="200"/>
      <c r="K894" s="23"/>
      <c r="L894" s="23"/>
      <c r="M894" s="24"/>
      <c r="N894" s="122"/>
      <c r="O894" s="45">
        <f t="shared" si="1570"/>
        <v>0</v>
      </c>
      <c r="P894" s="200"/>
      <c r="Q894" s="200"/>
      <c r="R894" s="200"/>
      <c r="S894" s="200"/>
      <c r="T894" s="200"/>
    </row>
    <row r="895" spans="1:20" ht="12.75" customHeight="1" x14ac:dyDescent="0.2">
      <c r="A895" s="307"/>
      <c r="B895" s="264"/>
      <c r="C895" s="250"/>
      <c r="D895" s="307"/>
      <c r="E895" s="268"/>
      <c r="F895" s="268"/>
      <c r="G895" s="269"/>
      <c r="H895" s="200"/>
      <c r="I895" s="269"/>
      <c r="J895" s="200"/>
      <c r="K895" s="23"/>
      <c r="L895" s="23"/>
      <c r="M895" s="23"/>
      <c r="N895" s="122"/>
      <c r="O895" s="45">
        <f t="shared" si="1570"/>
        <v>0</v>
      </c>
      <c r="P895" s="200"/>
      <c r="Q895" s="200"/>
      <c r="R895" s="200"/>
      <c r="S895" s="200"/>
      <c r="T895" s="200"/>
    </row>
    <row r="896" spans="1:20" ht="12.75" customHeight="1" x14ac:dyDescent="0.2">
      <c r="A896" s="307">
        <v>19</v>
      </c>
      <c r="B896" s="250" t="s">
        <v>289</v>
      </c>
      <c r="C896" s="250" t="s">
        <v>290</v>
      </c>
      <c r="D896" s="307" t="s">
        <v>31</v>
      </c>
      <c r="E896" s="312">
        <v>1.5</v>
      </c>
      <c r="F896" s="268">
        <f>H896+J896+R896</f>
        <v>109.31543492872201</v>
      </c>
      <c r="G896" s="269">
        <v>5.86</v>
      </c>
      <c r="H896" s="282">
        <f t="shared" si="1591"/>
        <v>11.126382000000001</v>
      </c>
      <c r="I896" s="269">
        <v>7.14</v>
      </c>
      <c r="J896" s="282">
        <f t="shared" si="1592"/>
        <v>16.816627799999999</v>
      </c>
      <c r="K896" s="23" t="s">
        <v>291</v>
      </c>
      <c r="L896" s="23" t="s">
        <v>33</v>
      </c>
      <c r="M896" s="23">
        <v>1.01</v>
      </c>
      <c r="N896" s="122">
        <v>60</v>
      </c>
      <c r="O896" s="45">
        <f t="shared" si="1570"/>
        <v>60.6</v>
      </c>
      <c r="P896" s="282">
        <f t="shared" si="1593"/>
        <v>163.97315239308301</v>
      </c>
      <c r="Q896" s="282">
        <f t="shared" si="1594"/>
        <v>71.867185000000006</v>
      </c>
      <c r="R896" s="282">
        <f t="shared" si="1595"/>
        <v>81.372425128722014</v>
      </c>
      <c r="S896" s="200">
        <f t="shared" ref="S896" si="1606">F896*$S$21</f>
        <v>125.12340225892292</v>
      </c>
      <c r="T896" s="200">
        <f t="shared" ref="T896" si="1607">E896*S896</f>
        <v>187.68510338838439</v>
      </c>
    </row>
    <row r="897" spans="1:20" ht="12.75" customHeight="1" x14ac:dyDescent="0.2">
      <c r="A897" s="307"/>
      <c r="B897" s="250"/>
      <c r="C897" s="250"/>
      <c r="D897" s="307"/>
      <c r="E897" s="312"/>
      <c r="F897" s="268"/>
      <c r="G897" s="269"/>
      <c r="H897" s="282"/>
      <c r="I897" s="269"/>
      <c r="J897" s="282"/>
      <c r="K897" s="23" t="s">
        <v>292</v>
      </c>
      <c r="L897" s="23" t="s">
        <v>33</v>
      </c>
      <c r="M897" s="23">
        <v>0.157</v>
      </c>
      <c r="N897" s="122">
        <v>25.204999999999998</v>
      </c>
      <c r="O897" s="45">
        <f t="shared" si="1570"/>
        <v>3.957185</v>
      </c>
      <c r="P897" s="282"/>
      <c r="Q897" s="282"/>
      <c r="R897" s="282"/>
      <c r="S897" s="200"/>
      <c r="T897" s="200"/>
    </row>
    <row r="898" spans="1:20" ht="12.75" customHeight="1" x14ac:dyDescent="0.2">
      <c r="A898" s="307"/>
      <c r="B898" s="250"/>
      <c r="C898" s="250"/>
      <c r="D898" s="307"/>
      <c r="E898" s="312"/>
      <c r="F898" s="268"/>
      <c r="G898" s="269"/>
      <c r="H898" s="282"/>
      <c r="I898" s="269"/>
      <c r="J898" s="282"/>
      <c r="K898" s="23" t="s">
        <v>58</v>
      </c>
      <c r="L898" s="23" t="s">
        <v>28</v>
      </c>
      <c r="M898" s="23">
        <v>3.4000000000000002E-2</v>
      </c>
      <c r="N898" s="122">
        <v>215</v>
      </c>
      <c r="O898" s="45">
        <f t="shared" si="1570"/>
        <v>7.3100000000000005</v>
      </c>
      <c r="P898" s="282"/>
      <c r="Q898" s="282"/>
      <c r="R898" s="282"/>
      <c r="S898" s="200"/>
      <c r="T898" s="200"/>
    </row>
    <row r="899" spans="1:20" ht="12.75" customHeight="1" x14ac:dyDescent="0.2">
      <c r="A899" s="307"/>
      <c r="B899" s="250"/>
      <c r="C899" s="250"/>
      <c r="D899" s="307"/>
      <c r="E899" s="312"/>
      <c r="F899" s="268"/>
      <c r="G899" s="269"/>
      <c r="H899" s="282"/>
      <c r="I899" s="269"/>
      <c r="J899" s="282"/>
      <c r="K899" s="23"/>
      <c r="L899" s="23"/>
      <c r="M899" s="23"/>
      <c r="N899" s="122"/>
      <c r="O899" s="45">
        <f t="shared" si="1570"/>
        <v>0</v>
      </c>
      <c r="P899" s="282"/>
      <c r="Q899" s="282"/>
      <c r="R899" s="282"/>
      <c r="S899" s="200"/>
      <c r="T899" s="200"/>
    </row>
    <row r="900" spans="1:20" ht="12.75" customHeight="1" x14ac:dyDescent="0.2">
      <c r="A900" s="307">
        <v>20</v>
      </c>
      <c r="B900" s="250" t="s">
        <v>46</v>
      </c>
      <c r="C900" s="250" t="s">
        <v>293</v>
      </c>
      <c r="D900" s="307" t="s">
        <v>27</v>
      </c>
      <c r="E900" s="307">
        <v>1</v>
      </c>
      <c r="F900" s="268">
        <f>H900+J900+R900</f>
        <v>84.919589999999999</v>
      </c>
      <c r="G900" s="269"/>
      <c r="H900" s="282">
        <f t="shared" si="1591"/>
        <v>0</v>
      </c>
      <c r="I900" s="269"/>
      <c r="J900" s="282">
        <f t="shared" si="1592"/>
        <v>0</v>
      </c>
      <c r="K900" s="23" t="s">
        <v>294</v>
      </c>
      <c r="L900" s="23" t="s">
        <v>27</v>
      </c>
      <c r="M900" s="23">
        <v>1</v>
      </c>
      <c r="N900" s="122">
        <v>75</v>
      </c>
      <c r="O900" s="45">
        <f t="shared" si="1570"/>
        <v>75</v>
      </c>
      <c r="P900" s="282">
        <f t="shared" si="1593"/>
        <v>84.919589999999999</v>
      </c>
      <c r="Q900" s="282">
        <f t="shared" si="1594"/>
        <v>75</v>
      </c>
      <c r="R900" s="282">
        <f t="shared" si="1595"/>
        <v>84.919589999999999</v>
      </c>
      <c r="S900" s="200">
        <f t="shared" ref="S900" si="1608">F900*$S$21</f>
        <v>97.199704928777962</v>
      </c>
      <c r="T900" s="200">
        <f t="shared" ref="T900" si="1609">E900*S900</f>
        <v>97.199704928777962</v>
      </c>
    </row>
    <row r="901" spans="1:20" ht="12.75" customHeight="1" x14ac:dyDescent="0.2">
      <c r="A901" s="307"/>
      <c r="B901" s="250"/>
      <c r="C901" s="250"/>
      <c r="D901" s="307"/>
      <c r="E901" s="307"/>
      <c r="F901" s="268"/>
      <c r="G901" s="269"/>
      <c r="H901" s="282"/>
      <c r="I901" s="269"/>
      <c r="J901" s="282"/>
      <c r="K901" s="23"/>
      <c r="L901" s="23"/>
      <c r="M901" s="23"/>
      <c r="N901" s="122"/>
      <c r="O901" s="45">
        <f t="shared" si="1570"/>
        <v>0</v>
      </c>
      <c r="P901" s="282"/>
      <c r="Q901" s="282"/>
      <c r="R901" s="282"/>
      <c r="S901" s="200"/>
      <c r="T901" s="200"/>
    </row>
    <row r="902" spans="1:20" ht="12.75" customHeight="1" x14ac:dyDescent="0.2">
      <c r="A902" s="307"/>
      <c r="B902" s="250"/>
      <c r="C902" s="250"/>
      <c r="D902" s="307"/>
      <c r="E902" s="307"/>
      <c r="F902" s="268"/>
      <c r="G902" s="269"/>
      <c r="H902" s="282"/>
      <c r="I902" s="269"/>
      <c r="J902" s="282"/>
      <c r="K902" s="23"/>
      <c r="L902" s="23"/>
      <c r="M902" s="24"/>
      <c r="N902" s="122"/>
      <c r="O902" s="45">
        <f t="shared" si="1570"/>
        <v>0</v>
      </c>
      <c r="P902" s="282"/>
      <c r="Q902" s="282"/>
      <c r="R902" s="282"/>
      <c r="S902" s="200"/>
      <c r="T902" s="200"/>
    </row>
    <row r="903" spans="1:20" ht="12.75" customHeight="1" x14ac:dyDescent="0.2">
      <c r="A903" s="307"/>
      <c r="B903" s="250"/>
      <c r="C903" s="250"/>
      <c r="D903" s="307"/>
      <c r="E903" s="307"/>
      <c r="F903" s="268"/>
      <c r="G903" s="269"/>
      <c r="H903" s="282"/>
      <c r="I903" s="269"/>
      <c r="J903" s="282"/>
      <c r="K903" s="23"/>
      <c r="L903" s="23"/>
      <c r="M903" s="23"/>
      <c r="N903" s="122"/>
      <c r="O903" s="45">
        <f t="shared" si="1570"/>
        <v>0</v>
      </c>
      <c r="P903" s="282"/>
      <c r="Q903" s="282"/>
      <c r="R903" s="282"/>
      <c r="S903" s="200"/>
      <c r="T903" s="200"/>
    </row>
    <row r="904" spans="1:20" ht="12.75" customHeight="1" x14ac:dyDescent="0.2">
      <c r="A904" s="307">
        <v>21</v>
      </c>
      <c r="B904" s="250" t="s">
        <v>295</v>
      </c>
      <c r="C904" s="250" t="s">
        <v>296</v>
      </c>
      <c r="D904" s="307" t="s">
        <v>28</v>
      </c>
      <c r="E904" s="307">
        <v>0.01</v>
      </c>
      <c r="F904" s="268">
        <f>H904+J904+R904</f>
        <v>545.57834106528003</v>
      </c>
      <c r="G904" s="269">
        <v>13.8</v>
      </c>
      <c r="H904" s="282">
        <f t="shared" si="1591"/>
        <v>26.202060000000003</v>
      </c>
      <c r="I904" s="269">
        <v>32.1</v>
      </c>
      <c r="J904" s="282">
        <f t="shared" si="1592"/>
        <v>75.604167000000004</v>
      </c>
      <c r="K904" s="23" t="s">
        <v>297</v>
      </c>
      <c r="L904" s="23" t="s">
        <v>28</v>
      </c>
      <c r="M904" s="23">
        <v>1</v>
      </c>
      <c r="N904" s="122">
        <v>390</v>
      </c>
      <c r="O904" s="45">
        <f t="shared" si="1570"/>
        <v>390</v>
      </c>
      <c r="P904" s="282">
        <f t="shared" si="1593"/>
        <v>5.4557834106528</v>
      </c>
      <c r="Q904" s="282">
        <f t="shared" si="1594"/>
        <v>391.93439999999998</v>
      </c>
      <c r="R904" s="282">
        <f t="shared" si="1595"/>
        <v>443.77211406527999</v>
      </c>
      <c r="S904" s="200">
        <f t="shared" ref="S904" si="1610">F904*$S$21</f>
        <v>624.47373765084603</v>
      </c>
      <c r="T904" s="200">
        <f t="shared" ref="T904" si="1611">E904*S904</f>
        <v>6.2447373765084606</v>
      </c>
    </row>
    <row r="905" spans="1:20" ht="12.75" customHeight="1" x14ac:dyDescent="0.2">
      <c r="A905" s="307"/>
      <c r="B905" s="250"/>
      <c r="C905" s="250"/>
      <c r="D905" s="307"/>
      <c r="E905" s="307"/>
      <c r="F905" s="268"/>
      <c r="G905" s="269"/>
      <c r="H905" s="282"/>
      <c r="I905" s="269"/>
      <c r="J905" s="282"/>
      <c r="K905" s="23"/>
      <c r="L905" s="23"/>
      <c r="M905" s="23"/>
      <c r="N905" s="122"/>
      <c r="O905" s="45">
        <f t="shared" si="1570"/>
        <v>0</v>
      </c>
      <c r="P905" s="282"/>
      <c r="Q905" s="282"/>
      <c r="R905" s="282"/>
      <c r="S905" s="200"/>
      <c r="T905" s="200"/>
    </row>
    <row r="906" spans="1:20" ht="12.75" customHeight="1" x14ac:dyDescent="0.2">
      <c r="A906" s="307"/>
      <c r="B906" s="250"/>
      <c r="C906" s="250"/>
      <c r="D906" s="307"/>
      <c r="E906" s="307"/>
      <c r="F906" s="268"/>
      <c r="G906" s="269"/>
      <c r="H906" s="282"/>
      <c r="I906" s="269"/>
      <c r="J906" s="282"/>
      <c r="K906" s="23" t="s">
        <v>59</v>
      </c>
      <c r="L906" s="23" t="s">
        <v>30</v>
      </c>
      <c r="M906" s="37">
        <v>2.4</v>
      </c>
      <c r="N906" s="122">
        <v>0.80600000000000005</v>
      </c>
      <c r="O906" s="45">
        <f t="shared" si="1570"/>
        <v>1.9344000000000001</v>
      </c>
      <c r="P906" s="282"/>
      <c r="Q906" s="282"/>
      <c r="R906" s="282"/>
      <c r="S906" s="200"/>
      <c r="T906" s="200"/>
    </row>
    <row r="907" spans="1:20" ht="12.75" customHeight="1" x14ac:dyDescent="0.2">
      <c r="A907" s="307"/>
      <c r="B907" s="250"/>
      <c r="C907" s="250"/>
      <c r="D907" s="307"/>
      <c r="E907" s="307"/>
      <c r="F907" s="268"/>
      <c r="G907" s="269"/>
      <c r="H907" s="282"/>
      <c r="I907" s="269"/>
      <c r="J907" s="282"/>
      <c r="K907" s="23"/>
      <c r="L907" s="23"/>
      <c r="M907" s="23"/>
      <c r="N907" s="122"/>
      <c r="O907" s="45">
        <f t="shared" si="1570"/>
        <v>0</v>
      </c>
      <c r="P907" s="282"/>
      <c r="Q907" s="282"/>
      <c r="R907" s="282"/>
      <c r="S907" s="200"/>
      <c r="T907" s="200"/>
    </row>
    <row r="908" spans="1:20" ht="12.75" customHeight="1" x14ac:dyDescent="0.2">
      <c r="A908" s="307">
        <v>22</v>
      </c>
      <c r="B908" s="250" t="s">
        <v>298</v>
      </c>
      <c r="C908" s="250" t="s">
        <v>299</v>
      </c>
      <c r="D908" s="307" t="s">
        <v>28</v>
      </c>
      <c r="E908" s="307">
        <v>0.02</v>
      </c>
      <c r="F908" s="268">
        <f>H908+J908+R908</f>
        <v>528.11693100000002</v>
      </c>
      <c r="G908" s="269">
        <v>38</v>
      </c>
      <c r="H908" s="282">
        <f t="shared" si="1591"/>
        <v>72.150600000000011</v>
      </c>
      <c r="I908" s="269">
        <v>1.3</v>
      </c>
      <c r="J908" s="282">
        <f t="shared" si="1592"/>
        <v>3.0618510000000003</v>
      </c>
      <c r="K908" s="23" t="s">
        <v>300</v>
      </c>
      <c r="L908" s="23" t="s">
        <v>28</v>
      </c>
      <c r="M908" s="23">
        <v>1</v>
      </c>
      <c r="N908" s="122">
        <v>400</v>
      </c>
      <c r="O908" s="45">
        <f t="shared" si="1570"/>
        <v>400</v>
      </c>
      <c r="P908" s="282">
        <f t="shared" si="1593"/>
        <v>10.56233862</v>
      </c>
      <c r="Q908" s="282">
        <f t="shared" si="1594"/>
        <v>400</v>
      </c>
      <c r="R908" s="282">
        <f t="shared" si="1595"/>
        <v>452.90447999999998</v>
      </c>
      <c r="S908" s="200">
        <f t="shared" ref="S908" si="1612">F908*$S$21</f>
        <v>604.48725507379152</v>
      </c>
      <c r="T908" s="200">
        <f t="shared" ref="T908" si="1613">E908*S908</f>
        <v>12.089745101475831</v>
      </c>
    </row>
    <row r="909" spans="1:20" ht="12.75" customHeight="1" x14ac:dyDescent="0.2">
      <c r="A909" s="307"/>
      <c r="B909" s="250"/>
      <c r="C909" s="250"/>
      <c r="D909" s="307"/>
      <c r="E909" s="307"/>
      <c r="F909" s="268"/>
      <c r="G909" s="269"/>
      <c r="H909" s="282"/>
      <c r="I909" s="269"/>
      <c r="J909" s="282"/>
      <c r="K909" s="23" t="s">
        <v>301</v>
      </c>
      <c r="L909" s="23"/>
      <c r="M909" s="23"/>
      <c r="N909" s="122"/>
      <c r="O909" s="45">
        <f t="shared" si="1570"/>
        <v>0</v>
      </c>
      <c r="P909" s="282"/>
      <c r="Q909" s="282"/>
      <c r="R909" s="282"/>
      <c r="S909" s="200"/>
      <c r="T909" s="200"/>
    </row>
    <row r="910" spans="1:20" ht="12.75" customHeight="1" x14ac:dyDescent="0.2">
      <c r="A910" s="307"/>
      <c r="B910" s="250"/>
      <c r="C910" s="250"/>
      <c r="D910" s="307"/>
      <c r="E910" s="307"/>
      <c r="F910" s="268"/>
      <c r="G910" s="269"/>
      <c r="H910" s="282"/>
      <c r="I910" s="269"/>
      <c r="J910" s="282"/>
      <c r="K910" s="23"/>
      <c r="L910" s="23"/>
      <c r="M910" s="24"/>
      <c r="N910" s="122"/>
      <c r="O910" s="45">
        <f t="shared" si="1570"/>
        <v>0</v>
      </c>
      <c r="P910" s="282"/>
      <c r="Q910" s="282"/>
      <c r="R910" s="282"/>
      <c r="S910" s="200"/>
      <c r="T910" s="200"/>
    </row>
    <row r="911" spans="1:20" ht="12.75" customHeight="1" x14ac:dyDescent="0.2">
      <c r="A911" s="307"/>
      <c r="B911" s="250"/>
      <c r="C911" s="250"/>
      <c r="D911" s="307"/>
      <c r="E911" s="307"/>
      <c r="F911" s="268"/>
      <c r="G911" s="269"/>
      <c r="H911" s="282"/>
      <c r="I911" s="269"/>
      <c r="J911" s="282"/>
      <c r="K911" s="23"/>
      <c r="L911" s="23"/>
      <c r="M911" s="23"/>
      <c r="N911" s="122"/>
      <c r="O911" s="45">
        <f t="shared" si="1570"/>
        <v>0</v>
      </c>
      <c r="P911" s="282"/>
      <c r="Q911" s="282"/>
      <c r="R911" s="282"/>
      <c r="S911" s="200"/>
      <c r="T911" s="200"/>
    </row>
    <row r="912" spans="1:20" ht="12.75" customHeight="1" x14ac:dyDescent="0.2">
      <c r="A912" s="307">
        <v>23</v>
      </c>
      <c r="B912" s="250" t="s">
        <v>196</v>
      </c>
      <c r="C912" s="250" t="s">
        <v>229</v>
      </c>
      <c r="D912" s="307" t="s">
        <v>44</v>
      </c>
      <c r="E912" s="307">
        <v>6</v>
      </c>
      <c r="F912" s="268">
        <f>H912+J912+R912</f>
        <v>0.87340200000000001</v>
      </c>
      <c r="G912" s="269">
        <v>0.46</v>
      </c>
      <c r="H912" s="282">
        <f t="shared" si="1591"/>
        <v>0.87340200000000001</v>
      </c>
      <c r="I912" s="269"/>
      <c r="J912" s="282">
        <f t="shared" si="1592"/>
        <v>0</v>
      </c>
      <c r="K912" s="23"/>
      <c r="L912" s="23"/>
      <c r="M912" s="23"/>
      <c r="N912" s="122"/>
      <c r="O912" s="38">
        <f t="shared" si="1570"/>
        <v>0</v>
      </c>
      <c r="P912" s="282">
        <f t="shared" si="1593"/>
        <v>5.2404120000000001</v>
      </c>
      <c r="Q912" s="282">
        <f t="shared" si="1594"/>
        <v>0</v>
      </c>
      <c r="R912" s="282">
        <f t="shared" si="1595"/>
        <v>0</v>
      </c>
      <c r="S912" s="200">
        <f t="shared" ref="S912" si="1614">F912*$S$21</f>
        <v>0.99970356291409945</v>
      </c>
      <c r="T912" s="200">
        <f t="shared" ref="T912" si="1615">E912*S912</f>
        <v>5.9982213774845965</v>
      </c>
    </row>
    <row r="913" spans="1:20" ht="12.75" customHeight="1" x14ac:dyDescent="0.2">
      <c r="A913" s="307"/>
      <c r="B913" s="250"/>
      <c r="C913" s="250"/>
      <c r="D913" s="307"/>
      <c r="E913" s="307"/>
      <c r="F913" s="268"/>
      <c r="G913" s="269"/>
      <c r="H913" s="282"/>
      <c r="I913" s="269"/>
      <c r="J913" s="282"/>
      <c r="K913" s="23"/>
      <c r="L913" s="23"/>
      <c r="M913" s="23"/>
      <c r="N913" s="122"/>
      <c r="O913" s="38">
        <f t="shared" si="1570"/>
        <v>0</v>
      </c>
      <c r="P913" s="282"/>
      <c r="Q913" s="282"/>
      <c r="R913" s="282"/>
      <c r="S913" s="200"/>
      <c r="T913" s="200"/>
    </row>
    <row r="914" spans="1:20" ht="12.75" customHeight="1" x14ac:dyDescent="0.2">
      <c r="A914" s="307"/>
      <c r="B914" s="250"/>
      <c r="C914" s="250"/>
      <c r="D914" s="307"/>
      <c r="E914" s="307"/>
      <c r="F914" s="268"/>
      <c r="G914" s="269"/>
      <c r="H914" s="282"/>
      <c r="I914" s="269"/>
      <c r="J914" s="282"/>
      <c r="K914" s="23"/>
      <c r="L914" s="23"/>
      <c r="M914" s="24"/>
      <c r="N914" s="122"/>
      <c r="O914" s="38">
        <f t="shared" si="1570"/>
        <v>0</v>
      </c>
      <c r="P914" s="282"/>
      <c r="Q914" s="282"/>
      <c r="R914" s="282"/>
      <c r="S914" s="200"/>
      <c r="T914" s="200"/>
    </row>
    <row r="915" spans="1:20" ht="12.75" customHeight="1" x14ac:dyDescent="0.2">
      <c r="A915" s="307"/>
      <c r="B915" s="250"/>
      <c r="C915" s="250"/>
      <c r="D915" s="307"/>
      <c r="E915" s="307"/>
      <c r="F915" s="268"/>
      <c r="G915" s="269"/>
      <c r="H915" s="282"/>
      <c r="I915" s="269"/>
      <c r="J915" s="282"/>
      <c r="K915" s="23"/>
      <c r="L915" s="23"/>
      <c r="M915" s="23"/>
      <c r="N915" s="122"/>
      <c r="O915" s="38">
        <f t="shared" si="1570"/>
        <v>0</v>
      </c>
      <c r="P915" s="282"/>
      <c r="Q915" s="282"/>
      <c r="R915" s="282"/>
      <c r="S915" s="200"/>
      <c r="T915" s="200"/>
    </row>
    <row r="916" spans="1:20" ht="12.75" customHeight="1" x14ac:dyDescent="0.2">
      <c r="A916" s="307">
        <v>24</v>
      </c>
      <c r="B916" s="250" t="s">
        <v>55</v>
      </c>
      <c r="C916" s="250" t="s">
        <v>302</v>
      </c>
      <c r="D916" s="307" t="s">
        <v>28</v>
      </c>
      <c r="E916" s="268">
        <v>3.7</v>
      </c>
      <c r="F916" s="268">
        <f>H916+J916+R916</f>
        <v>2.8792230000000001</v>
      </c>
      <c r="G916" s="269">
        <v>0.4</v>
      </c>
      <c r="H916" s="200">
        <f>G916*$P$8/1000</f>
        <v>0.75948000000000004</v>
      </c>
      <c r="I916" s="318">
        <v>0.9</v>
      </c>
      <c r="J916" s="200">
        <f>I916*$P$9/1000</f>
        <v>2.1197430000000002</v>
      </c>
      <c r="K916" s="23"/>
      <c r="L916" s="23"/>
      <c r="M916" s="23"/>
      <c r="N916" s="122"/>
      <c r="O916" s="36">
        <f t="shared" si="1570"/>
        <v>0</v>
      </c>
      <c r="P916" s="200">
        <f>E916*F916</f>
        <v>10.6531251</v>
      </c>
      <c r="Q916" s="200">
        <f>SUM(O916:O919)</f>
        <v>0</v>
      </c>
      <c r="R916" s="200">
        <f>Q916*1.02*1.05*$R$14</f>
        <v>0</v>
      </c>
      <c r="S916" s="200">
        <f t="shared" ref="S916" si="1616">F916*$S$21</f>
        <v>3.2955838108044433</v>
      </c>
      <c r="T916" s="200">
        <f t="shared" ref="T916" si="1617">E916*S916</f>
        <v>12.193660099976441</v>
      </c>
    </row>
    <row r="917" spans="1:20" ht="12.75" customHeight="1" x14ac:dyDescent="0.2">
      <c r="A917" s="307"/>
      <c r="B917" s="250"/>
      <c r="C917" s="250"/>
      <c r="D917" s="307"/>
      <c r="E917" s="268"/>
      <c r="F917" s="268"/>
      <c r="G917" s="269"/>
      <c r="H917" s="200"/>
      <c r="I917" s="318"/>
      <c r="J917" s="200"/>
      <c r="K917" s="23"/>
      <c r="L917" s="23"/>
      <c r="M917" s="23"/>
      <c r="N917" s="122"/>
      <c r="O917" s="36">
        <f t="shared" si="1570"/>
        <v>0</v>
      </c>
      <c r="P917" s="200"/>
      <c r="Q917" s="200"/>
      <c r="R917" s="200"/>
      <c r="S917" s="200"/>
      <c r="T917" s="200"/>
    </row>
    <row r="918" spans="1:20" ht="12.75" customHeight="1" x14ac:dyDescent="0.2">
      <c r="A918" s="307"/>
      <c r="B918" s="250"/>
      <c r="C918" s="250"/>
      <c r="D918" s="307"/>
      <c r="E918" s="268"/>
      <c r="F918" s="268"/>
      <c r="G918" s="269"/>
      <c r="H918" s="200"/>
      <c r="I918" s="318"/>
      <c r="J918" s="200"/>
      <c r="K918" s="23"/>
      <c r="L918" s="23"/>
      <c r="M918" s="24"/>
      <c r="N918" s="122"/>
      <c r="O918" s="36">
        <f t="shared" si="1570"/>
        <v>0</v>
      </c>
      <c r="P918" s="200"/>
      <c r="Q918" s="200"/>
      <c r="R918" s="200"/>
      <c r="S918" s="200"/>
      <c r="T918" s="200"/>
    </row>
    <row r="919" spans="1:20" ht="12.75" customHeight="1" x14ac:dyDescent="0.2">
      <c r="A919" s="307"/>
      <c r="B919" s="250"/>
      <c r="C919" s="250"/>
      <c r="D919" s="307"/>
      <c r="E919" s="268"/>
      <c r="F919" s="268"/>
      <c r="G919" s="269"/>
      <c r="H919" s="200"/>
      <c r="I919" s="318"/>
      <c r="J919" s="200"/>
      <c r="K919" s="23"/>
      <c r="L919" s="23"/>
      <c r="M919" s="23"/>
      <c r="N919" s="122"/>
      <c r="O919" s="36">
        <f t="shared" si="1570"/>
        <v>0</v>
      </c>
      <c r="P919" s="200"/>
      <c r="Q919" s="200"/>
      <c r="R919" s="200"/>
      <c r="S919" s="200"/>
      <c r="T919" s="200"/>
    </row>
    <row r="920" spans="1:20" ht="12.75" customHeight="1" x14ac:dyDescent="0.2">
      <c r="A920" s="307">
        <v>25</v>
      </c>
      <c r="B920" s="250" t="s">
        <v>303</v>
      </c>
      <c r="C920" s="250" t="s">
        <v>304</v>
      </c>
      <c r="D920" s="268" t="s">
        <v>27</v>
      </c>
      <c r="E920" s="307">
        <v>24</v>
      </c>
      <c r="F920" s="280">
        <f t="shared" ref="F920" si="1618">H920+J920+R920</f>
        <v>1.348077</v>
      </c>
      <c r="G920" s="269">
        <v>0.71</v>
      </c>
      <c r="H920" s="282">
        <f t="shared" ref="H920" si="1619">G920*$P$8/1000</f>
        <v>1.348077</v>
      </c>
      <c r="I920" s="269"/>
      <c r="J920" s="282">
        <f t="shared" ref="J920" si="1620">I920*$P$9/1000</f>
        <v>0</v>
      </c>
      <c r="K920" s="23"/>
      <c r="L920" s="23"/>
      <c r="M920" s="23"/>
      <c r="N920" s="122"/>
      <c r="O920" s="34">
        <f t="shared" si="1570"/>
        <v>0</v>
      </c>
      <c r="P920" s="282">
        <f t="shared" ref="P920" si="1621">E920*F920</f>
        <v>32.353847999999999</v>
      </c>
      <c r="Q920" s="282">
        <f t="shared" ref="Q920" si="1622">SUM(O920:O923)</f>
        <v>0</v>
      </c>
      <c r="R920" s="282">
        <f t="shared" ref="R920" si="1623">Q920*1.02*1.05*$R$14</f>
        <v>0</v>
      </c>
      <c r="S920" s="200">
        <f t="shared" ref="S920" si="1624">F920*$S$21</f>
        <v>1.5430207166717622</v>
      </c>
      <c r="T920" s="200">
        <f t="shared" ref="T920" si="1625">E920*S920</f>
        <v>37.032497200122293</v>
      </c>
    </row>
    <row r="921" spans="1:20" ht="12.75" customHeight="1" x14ac:dyDescent="0.2">
      <c r="A921" s="307"/>
      <c r="B921" s="250"/>
      <c r="C921" s="250"/>
      <c r="D921" s="268"/>
      <c r="E921" s="307"/>
      <c r="F921" s="280"/>
      <c r="G921" s="269"/>
      <c r="H921" s="282"/>
      <c r="I921" s="269"/>
      <c r="J921" s="282"/>
      <c r="K921" s="23"/>
      <c r="L921" s="23"/>
      <c r="M921" s="23"/>
      <c r="N921" s="122"/>
      <c r="O921" s="34">
        <f t="shared" si="1570"/>
        <v>0</v>
      </c>
      <c r="P921" s="282"/>
      <c r="Q921" s="282"/>
      <c r="R921" s="282"/>
      <c r="S921" s="200"/>
      <c r="T921" s="200"/>
    </row>
    <row r="922" spans="1:20" ht="12.75" customHeight="1" x14ac:dyDescent="0.2">
      <c r="A922" s="307"/>
      <c r="B922" s="250"/>
      <c r="C922" s="250"/>
      <c r="D922" s="268"/>
      <c r="E922" s="307"/>
      <c r="F922" s="280"/>
      <c r="G922" s="269"/>
      <c r="H922" s="282"/>
      <c r="I922" s="269"/>
      <c r="J922" s="282"/>
      <c r="K922" s="23"/>
      <c r="L922" s="23"/>
      <c r="M922" s="24"/>
      <c r="N922" s="122"/>
      <c r="O922" s="34">
        <f t="shared" si="1570"/>
        <v>0</v>
      </c>
      <c r="P922" s="282"/>
      <c r="Q922" s="282"/>
      <c r="R922" s="282"/>
      <c r="S922" s="200"/>
      <c r="T922" s="200"/>
    </row>
    <row r="923" spans="1:20" ht="12.75" customHeight="1" x14ac:dyDescent="0.2">
      <c r="A923" s="307"/>
      <c r="B923" s="250"/>
      <c r="C923" s="250"/>
      <c r="D923" s="268"/>
      <c r="E923" s="307"/>
      <c r="F923" s="280"/>
      <c r="G923" s="269"/>
      <c r="H923" s="282"/>
      <c r="I923" s="269"/>
      <c r="J923" s="282"/>
      <c r="K923" s="23"/>
      <c r="L923" s="23"/>
      <c r="M923" s="23"/>
      <c r="N923" s="122"/>
      <c r="O923" s="34">
        <f t="shared" si="1570"/>
        <v>0</v>
      </c>
      <c r="P923" s="282"/>
      <c r="Q923" s="282"/>
      <c r="R923" s="282"/>
      <c r="S923" s="200"/>
      <c r="T923" s="200"/>
    </row>
    <row r="924" spans="1:20" ht="12.75" customHeight="1" x14ac:dyDescent="0.2">
      <c r="A924" s="307">
        <v>26</v>
      </c>
      <c r="B924" s="250" t="s">
        <v>305</v>
      </c>
      <c r="C924" s="250" t="s">
        <v>309</v>
      </c>
      <c r="D924" s="268" t="s">
        <v>27</v>
      </c>
      <c r="E924" s="307">
        <v>46</v>
      </c>
      <c r="F924" s="280">
        <f t="shared" ref="F924" si="1626">H924+J924+R924</f>
        <v>2.2969548599999996</v>
      </c>
      <c r="G924" s="269">
        <v>0.59199999999999997</v>
      </c>
      <c r="H924" s="282">
        <f t="shared" ref="H924" si="1627">G924*$P$8/1000</f>
        <v>1.1240303999999999</v>
      </c>
      <c r="I924" s="269">
        <v>0.498</v>
      </c>
      <c r="J924" s="282">
        <f t="shared" ref="J924" si="1628">I924*$P$9/1000</f>
        <v>1.1729244599999999</v>
      </c>
      <c r="K924" s="23"/>
      <c r="L924" s="23"/>
      <c r="M924" s="23"/>
      <c r="N924" s="122"/>
      <c r="O924" s="34">
        <f t="shared" si="1570"/>
        <v>0</v>
      </c>
      <c r="P924" s="282">
        <f t="shared" ref="P924" si="1629">E924*F924</f>
        <v>105.65992355999998</v>
      </c>
      <c r="Q924" s="282">
        <f t="shared" ref="Q924" si="1630">SUM(O924:O927)</f>
        <v>0</v>
      </c>
      <c r="R924" s="282">
        <f t="shared" ref="R924" si="1631">Q924*1.02*1.05*$R$14</f>
        <v>0</v>
      </c>
      <c r="S924" s="200">
        <f t="shared" ref="S924" si="1632">F924*$S$21</f>
        <v>2.629114608616486</v>
      </c>
      <c r="T924" s="200">
        <f t="shared" ref="T924" si="1633">E924*S924</f>
        <v>120.93927199635836</v>
      </c>
    </row>
    <row r="925" spans="1:20" ht="12.75" customHeight="1" x14ac:dyDescent="0.2">
      <c r="A925" s="307"/>
      <c r="B925" s="250"/>
      <c r="C925" s="250"/>
      <c r="D925" s="268"/>
      <c r="E925" s="307"/>
      <c r="F925" s="280"/>
      <c r="G925" s="269"/>
      <c r="H925" s="282"/>
      <c r="I925" s="269"/>
      <c r="J925" s="282"/>
      <c r="K925" s="23"/>
      <c r="L925" s="23"/>
      <c r="M925" s="23"/>
      <c r="N925" s="122"/>
      <c r="O925" s="34">
        <f t="shared" si="1570"/>
        <v>0</v>
      </c>
      <c r="P925" s="282"/>
      <c r="Q925" s="282"/>
      <c r="R925" s="282"/>
      <c r="S925" s="200"/>
      <c r="T925" s="200"/>
    </row>
    <row r="926" spans="1:20" ht="12.75" customHeight="1" x14ac:dyDescent="0.2">
      <c r="A926" s="307"/>
      <c r="B926" s="250"/>
      <c r="C926" s="250"/>
      <c r="D926" s="268"/>
      <c r="E926" s="307"/>
      <c r="F926" s="280"/>
      <c r="G926" s="269"/>
      <c r="H926" s="282"/>
      <c r="I926" s="269"/>
      <c r="J926" s="282"/>
      <c r="K926" s="23"/>
      <c r="L926" s="23"/>
      <c r="M926" s="24"/>
      <c r="N926" s="122"/>
      <c r="O926" s="34">
        <f t="shared" si="1570"/>
        <v>0</v>
      </c>
      <c r="P926" s="282"/>
      <c r="Q926" s="282"/>
      <c r="R926" s="282"/>
      <c r="S926" s="200"/>
      <c r="T926" s="200"/>
    </row>
    <row r="927" spans="1:20" ht="12.75" customHeight="1" x14ac:dyDescent="0.2">
      <c r="A927" s="307"/>
      <c r="B927" s="250"/>
      <c r="C927" s="250"/>
      <c r="D927" s="268"/>
      <c r="E927" s="307"/>
      <c r="F927" s="280"/>
      <c r="G927" s="269"/>
      <c r="H927" s="282"/>
      <c r="I927" s="269"/>
      <c r="J927" s="282"/>
      <c r="K927" s="23"/>
      <c r="L927" s="23"/>
      <c r="M927" s="23"/>
      <c r="N927" s="122"/>
      <c r="O927" s="34">
        <f t="shared" si="1570"/>
        <v>0</v>
      </c>
      <c r="P927" s="282"/>
      <c r="Q927" s="282"/>
      <c r="R927" s="282"/>
      <c r="S927" s="200"/>
      <c r="T927" s="200"/>
    </row>
    <row r="928" spans="1:20" ht="12.75" customHeight="1" x14ac:dyDescent="0.2">
      <c r="A928" s="307">
        <v>27</v>
      </c>
      <c r="B928" s="250" t="s">
        <v>310</v>
      </c>
      <c r="C928" s="330" t="s">
        <v>311</v>
      </c>
      <c r="D928" s="307" t="s">
        <v>44</v>
      </c>
      <c r="E928" s="331">
        <v>1</v>
      </c>
      <c r="F928" s="268">
        <f t="shared" ref="F928" si="1634">H928+J928+R928</f>
        <v>3.7859981595600001</v>
      </c>
      <c r="G928" s="332">
        <v>0.89</v>
      </c>
      <c r="H928" s="200">
        <f t="shared" ref="H928" si="1635">G928*$P$8/1000</f>
        <v>1.689843</v>
      </c>
      <c r="I928" s="329"/>
      <c r="J928" s="200">
        <f t="shared" ref="J928" si="1636">I928*$P$9/1000</f>
        <v>0</v>
      </c>
      <c r="K928" s="23" t="s">
        <v>312</v>
      </c>
      <c r="L928" s="23" t="s">
        <v>33</v>
      </c>
      <c r="M928" s="23">
        <v>1.1000000000000001</v>
      </c>
      <c r="N928" s="122">
        <v>1.6830000000000001</v>
      </c>
      <c r="O928" s="45">
        <f t="shared" si="1570"/>
        <v>1.8513000000000002</v>
      </c>
      <c r="P928" s="270">
        <f t="shared" ref="P928" si="1637">E928*F928</f>
        <v>3.7859981595600001</v>
      </c>
      <c r="Q928" s="270">
        <f t="shared" ref="Q928" si="1638">SUM(O928:O931)</f>
        <v>1.8513000000000002</v>
      </c>
      <c r="R928" s="270">
        <f t="shared" ref="R928" si="1639">Q928*1.02*1.05*$R$14</f>
        <v>2.0961551595599999</v>
      </c>
      <c r="S928" s="200">
        <f t="shared" ref="S928" si="1640">F928*$S$21</f>
        <v>4.3334865838392345</v>
      </c>
      <c r="T928" s="200">
        <f t="shared" ref="T928" si="1641">E928*S928</f>
        <v>4.3334865838392345</v>
      </c>
    </row>
    <row r="929" spans="1:20" ht="12.75" customHeight="1" x14ac:dyDescent="0.2">
      <c r="A929" s="307"/>
      <c r="B929" s="250"/>
      <c r="C929" s="330"/>
      <c r="D929" s="307"/>
      <c r="E929" s="331"/>
      <c r="F929" s="268"/>
      <c r="G929" s="333"/>
      <c r="H929" s="200"/>
      <c r="I929" s="329"/>
      <c r="J929" s="200"/>
      <c r="K929" s="26"/>
      <c r="L929" s="26"/>
      <c r="M929" s="26"/>
      <c r="N929" s="134"/>
      <c r="O929" s="45">
        <f t="shared" si="1570"/>
        <v>0</v>
      </c>
      <c r="P929" s="271"/>
      <c r="Q929" s="271"/>
      <c r="R929" s="271"/>
      <c r="S929" s="200"/>
      <c r="T929" s="200"/>
    </row>
    <row r="930" spans="1:20" ht="12.75" customHeight="1" x14ac:dyDescent="0.2">
      <c r="A930" s="307"/>
      <c r="B930" s="250"/>
      <c r="C930" s="330"/>
      <c r="D930" s="307"/>
      <c r="E930" s="331"/>
      <c r="F930" s="268"/>
      <c r="G930" s="333"/>
      <c r="H930" s="200"/>
      <c r="I930" s="329"/>
      <c r="J930" s="200"/>
      <c r="K930" s="26"/>
      <c r="L930" s="26"/>
      <c r="M930" s="26"/>
      <c r="N930" s="134"/>
      <c r="O930" s="45">
        <f t="shared" si="1570"/>
        <v>0</v>
      </c>
      <c r="P930" s="271"/>
      <c r="Q930" s="271"/>
      <c r="R930" s="271"/>
      <c r="S930" s="200"/>
      <c r="T930" s="200"/>
    </row>
    <row r="931" spans="1:20" ht="12.75" customHeight="1" x14ac:dyDescent="0.2">
      <c r="A931" s="307"/>
      <c r="B931" s="250"/>
      <c r="C931" s="330"/>
      <c r="D931" s="307"/>
      <c r="E931" s="331"/>
      <c r="F931" s="268"/>
      <c r="G931" s="334"/>
      <c r="H931" s="200"/>
      <c r="I931" s="329"/>
      <c r="J931" s="200"/>
      <c r="K931" s="26"/>
      <c r="L931" s="26"/>
      <c r="M931" s="26"/>
      <c r="N931" s="134"/>
      <c r="O931" s="45">
        <f t="shared" si="1570"/>
        <v>0</v>
      </c>
      <c r="P931" s="272"/>
      <c r="Q931" s="272"/>
      <c r="R931" s="272"/>
      <c r="S931" s="200"/>
      <c r="T931" s="200"/>
    </row>
    <row r="932" spans="1:20" ht="12.75" customHeight="1" x14ac:dyDescent="0.2">
      <c r="A932" s="307"/>
      <c r="B932" s="250"/>
      <c r="C932" s="306" t="s">
        <v>420</v>
      </c>
      <c r="D932" s="307"/>
      <c r="E932" s="268"/>
      <c r="F932" s="268">
        <f>H932+J932+R932</f>
        <v>0</v>
      </c>
      <c r="G932" s="269"/>
      <c r="H932" s="200">
        <f>G932*$P$8/1000</f>
        <v>0</v>
      </c>
      <c r="I932" s="318"/>
      <c r="J932" s="200">
        <f>I932*$P$9/1000</f>
        <v>0</v>
      </c>
      <c r="K932" s="23"/>
      <c r="L932" s="23"/>
      <c r="M932" s="23"/>
      <c r="N932" s="122"/>
      <c r="O932" s="36">
        <f t="shared" ref="O932:O947" si="1642">M932*N932</f>
        <v>0</v>
      </c>
      <c r="P932" s="200">
        <f>E932*F932</f>
        <v>0</v>
      </c>
      <c r="Q932" s="200">
        <f>SUM(O932:O935)</f>
        <v>0</v>
      </c>
      <c r="R932" s="200">
        <f>Q932*1.02*1.05*$R$14</f>
        <v>0</v>
      </c>
      <c r="S932" s="200">
        <f t="shared" ref="S932" si="1643">F932*$S$21</f>
        <v>0</v>
      </c>
      <c r="T932" s="200">
        <f t="shared" ref="T932" si="1644">E932*S932</f>
        <v>0</v>
      </c>
    </row>
    <row r="933" spans="1:20" ht="12.75" customHeight="1" x14ac:dyDescent="0.2">
      <c r="A933" s="307"/>
      <c r="B933" s="250"/>
      <c r="C933" s="306"/>
      <c r="D933" s="307"/>
      <c r="E933" s="268"/>
      <c r="F933" s="268"/>
      <c r="G933" s="269"/>
      <c r="H933" s="200"/>
      <c r="I933" s="318"/>
      <c r="J933" s="200"/>
      <c r="K933" s="23"/>
      <c r="L933" s="23"/>
      <c r="M933" s="23"/>
      <c r="N933" s="122"/>
      <c r="O933" s="36">
        <f t="shared" si="1642"/>
        <v>0</v>
      </c>
      <c r="P933" s="200"/>
      <c r="Q933" s="200"/>
      <c r="R933" s="200"/>
      <c r="S933" s="200"/>
      <c r="T933" s="200"/>
    </row>
    <row r="934" spans="1:20" ht="12.75" customHeight="1" x14ac:dyDescent="0.2">
      <c r="A934" s="307"/>
      <c r="B934" s="250"/>
      <c r="C934" s="306"/>
      <c r="D934" s="307"/>
      <c r="E934" s="268"/>
      <c r="F934" s="268"/>
      <c r="G934" s="269"/>
      <c r="H934" s="200"/>
      <c r="I934" s="318"/>
      <c r="J934" s="200"/>
      <c r="K934" s="23"/>
      <c r="L934" s="23"/>
      <c r="M934" s="24"/>
      <c r="N934" s="122"/>
      <c r="O934" s="36">
        <f t="shared" si="1642"/>
        <v>0</v>
      </c>
      <c r="P934" s="200"/>
      <c r="Q934" s="200"/>
      <c r="R934" s="200"/>
      <c r="S934" s="200"/>
      <c r="T934" s="200"/>
    </row>
    <row r="935" spans="1:20" ht="12.75" customHeight="1" x14ac:dyDescent="0.2">
      <c r="A935" s="307"/>
      <c r="B935" s="250"/>
      <c r="C935" s="306"/>
      <c r="D935" s="307"/>
      <c r="E935" s="268"/>
      <c r="F935" s="268"/>
      <c r="G935" s="269"/>
      <c r="H935" s="200"/>
      <c r="I935" s="318"/>
      <c r="J935" s="200"/>
      <c r="K935" s="23"/>
      <c r="L935" s="23"/>
      <c r="M935" s="23"/>
      <c r="N935" s="122"/>
      <c r="O935" s="36">
        <f t="shared" si="1642"/>
        <v>0</v>
      </c>
      <c r="P935" s="200"/>
      <c r="Q935" s="200"/>
      <c r="R935" s="200"/>
      <c r="S935" s="200"/>
      <c r="T935" s="200"/>
    </row>
    <row r="936" spans="1:20" ht="12.75" customHeight="1" x14ac:dyDescent="0.2">
      <c r="A936" s="276"/>
      <c r="B936" s="277"/>
      <c r="C936" s="315" t="s">
        <v>341</v>
      </c>
      <c r="D936" s="280"/>
      <c r="E936" s="276">
        <v>0</v>
      </c>
      <c r="F936" s="280">
        <f t="shared" ref="F936" si="1645">H936+J936+R936</f>
        <v>0</v>
      </c>
      <c r="G936" s="281"/>
      <c r="H936" s="282">
        <f t="shared" ref="H936" si="1646">G936*$P$8/1000</f>
        <v>0</v>
      </c>
      <c r="I936" s="281"/>
      <c r="J936" s="282">
        <f t="shared" ref="J936" si="1647">I936*$P$9/1000</f>
        <v>0</v>
      </c>
      <c r="K936" s="30"/>
      <c r="L936" s="30"/>
      <c r="M936" s="30"/>
      <c r="N936" s="125"/>
      <c r="O936" s="34">
        <f t="shared" si="1642"/>
        <v>0</v>
      </c>
      <c r="P936" s="282">
        <f t="shared" ref="P936" si="1648">E936*F936</f>
        <v>0</v>
      </c>
      <c r="Q936" s="282">
        <f t="shared" ref="Q936" si="1649">SUM(O936:O939)</f>
        <v>0</v>
      </c>
      <c r="R936" s="282">
        <f t="shared" ref="R936" si="1650">Q936*1.02*1.05*$R$14</f>
        <v>0</v>
      </c>
      <c r="S936" s="200">
        <f t="shared" ref="S936" si="1651">F936*$S$21</f>
        <v>0</v>
      </c>
      <c r="T936" s="200">
        <f t="shared" ref="T936" si="1652">E936*S936</f>
        <v>0</v>
      </c>
    </row>
    <row r="937" spans="1:20" ht="12.75" customHeight="1" x14ac:dyDescent="0.2">
      <c r="A937" s="276"/>
      <c r="B937" s="277"/>
      <c r="C937" s="315"/>
      <c r="D937" s="280"/>
      <c r="E937" s="276"/>
      <c r="F937" s="280"/>
      <c r="G937" s="281"/>
      <c r="H937" s="282"/>
      <c r="I937" s="281"/>
      <c r="J937" s="282"/>
      <c r="K937" s="30"/>
      <c r="L937" s="30"/>
      <c r="M937" s="30"/>
      <c r="N937" s="125"/>
      <c r="O937" s="34">
        <f t="shared" si="1642"/>
        <v>0</v>
      </c>
      <c r="P937" s="282"/>
      <c r="Q937" s="282"/>
      <c r="R937" s="282"/>
      <c r="S937" s="200"/>
      <c r="T937" s="200"/>
    </row>
    <row r="938" spans="1:20" ht="12.75" customHeight="1" x14ac:dyDescent="0.2">
      <c r="A938" s="276"/>
      <c r="B938" s="277"/>
      <c r="C938" s="315"/>
      <c r="D938" s="280"/>
      <c r="E938" s="276"/>
      <c r="F938" s="280"/>
      <c r="G938" s="281"/>
      <c r="H938" s="282"/>
      <c r="I938" s="281"/>
      <c r="J938" s="282"/>
      <c r="K938" s="30"/>
      <c r="L938" s="30"/>
      <c r="M938" s="32"/>
      <c r="N938" s="125"/>
      <c r="O938" s="34">
        <f t="shared" si="1642"/>
        <v>0</v>
      </c>
      <c r="P938" s="282"/>
      <c r="Q938" s="282"/>
      <c r="R938" s="282"/>
      <c r="S938" s="200"/>
      <c r="T938" s="200"/>
    </row>
    <row r="939" spans="1:20" ht="12.75" customHeight="1" x14ac:dyDescent="0.2">
      <c r="A939" s="276"/>
      <c r="B939" s="277"/>
      <c r="C939" s="315"/>
      <c r="D939" s="280"/>
      <c r="E939" s="276"/>
      <c r="F939" s="280"/>
      <c r="G939" s="281"/>
      <c r="H939" s="282"/>
      <c r="I939" s="281"/>
      <c r="J939" s="282"/>
      <c r="K939" s="30"/>
      <c r="L939" s="30"/>
      <c r="M939" s="30"/>
      <c r="N939" s="125"/>
      <c r="O939" s="34">
        <f t="shared" si="1642"/>
        <v>0</v>
      </c>
      <c r="P939" s="282"/>
      <c r="Q939" s="282"/>
      <c r="R939" s="282"/>
      <c r="S939" s="200"/>
      <c r="T939" s="200"/>
    </row>
    <row r="940" spans="1:20" ht="12.75" customHeight="1" x14ac:dyDescent="0.2">
      <c r="A940" s="276">
        <v>1</v>
      </c>
      <c r="B940" s="277" t="s">
        <v>342</v>
      </c>
      <c r="C940" s="277" t="s">
        <v>343</v>
      </c>
      <c r="D940" s="280" t="s">
        <v>32</v>
      </c>
      <c r="E940" s="303">
        <v>211</v>
      </c>
      <c r="F940" s="280">
        <f t="shared" ref="F940:F1000" si="1653">H940+J940+R940</f>
        <v>0.81348432000000004</v>
      </c>
      <c r="G940" s="281">
        <v>0.42099999999999999</v>
      </c>
      <c r="H940" s="282">
        <f t="shared" ref="H940:H1000" si="1654">G940*$P$8/1000</f>
        <v>0.79935270000000003</v>
      </c>
      <c r="I940" s="281">
        <v>6.0000000000000001E-3</v>
      </c>
      <c r="J940" s="282">
        <f t="shared" ref="J940:J1000" si="1655">I940*$P$9/1000</f>
        <v>1.4131619999999999E-2</v>
      </c>
      <c r="K940" s="30"/>
      <c r="L940" s="30"/>
      <c r="M940" s="30"/>
      <c r="N940" s="125"/>
      <c r="O940" s="34">
        <f t="shared" si="1642"/>
        <v>0</v>
      </c>
      <c r="P940" s="282">
        <f t="shared" ref="P940" si="1656">E940*F940</f>
        <v>171.64519152</v>
      </c>
      <c r="Q940" s="282">
        <f t="shared" ref="Q940" si="1657">SUM(O940:O943)</f>
        <v>0</v>
      </c>
      <c r="R940" s="282">
        <f t="shared" ref="R940" si="1658">Q940*1.02*1.05*$R$14</f>
        <v>0</v>
      </c>
      <c r="S940" s="200">
        <f t="shared" ref="S940" si="1659">F940*$S$21</f>
        <v>0.93112126269318529</v>
      </c>
      <c r="T940" s="200">
        <f t="shared" ref="T940" si="1660">E940*S940</f>
        <v>196.4665864282621</v>
      </c>
    </row>
    <row r="941" spans="1:20" ht="12.75" customHeight="1" x14ac:dyDescent="0.2">
      <c r="A941" s="276"/>
      <c r="B941" s="277"/>
      <c r="C941" s="277"/>
      <c r="D941" s="280"/>
      <c r="E941" s="303"/>
      <c r="F941" s="280"/>
      <c r="G941" s="281"/>
      <c r="H941" s="282"/>
      <c r="I941" s="281"/>
      <c r="J941" s="282"/>
      <c r="K941" s="30"/>
      <c r="L941" s="30"/>
      <c r="M941" s="30"/>
      <c r="N941" s="125"/>
      <c r="O941" s="34">
        <f t="shared" si="1642"/>
        <v>0</v>
      </c>
      <c r="P941" s="282"/>
      <c r="Q941" s="282"/>
      <c r="R941" s="282"/>
      <c r="S941" s="200"/>
      <c r="T941" s="200"/>
    </row>
    <row r="942" spans="1:20" ht="12.75" customHeight="1" x14ac:dyDescent="0.2">
      <c r="A942" s="276"/>
      <c r="B942" s="277"/>
      <c r="C942" s="277"/>
      <c r="D942" s="280"/>
      <c r="E942" s="303"/>
      <c r="F942" s="280"/>
      <c r="G942" s="281"/>
      <c r="H942" s="282"/>
      <c r="I942" s="281"/>
      <c r="J942" s="282"/>
      <c r="K942" s="30"/>
      <c r="L942" s="30"/>
      <c r="M942" s="32"/>
      <c r="N942" s="125"/>
      <c r="O942" s="34">
        <f t="shared" si="1642"/>
        <v>0</v>
      </c>
      <c r="P942" s="282"/>
      <c r="Q942" s="282"/>
      <c r="R942" s="282"/>
      <c r="S942" s="200"/>
      <c r="T942" s="200"/>
    </row>
    <row r="943" spans="1:20" ht="12.75" customHeight="1" x14ac:dyDescent="0.2">
      <c r="A943" s="276"/>
      <c r="B943" s="277"/>
      <c r="C943" s="277"/>
      <c r="D943" s="280"/>
      <c r="E943" s="303"/>
      <c r="F943" s="280"/>
      <c r="G943" s="281"/>
      <c r="H943" s="282"/>
      <c r="I943" s="281"/>
      <c r="J943" s="282"/>
      <c r="K943" s="30"/>
      <c r="L943" s="30"/>
      <c r="M943" s="30"/>
      <c r="N943" s="125"/>
      <c r="O943" s="34">
        <f t="shared" si="1642"/>
        <v>0</v>
      </c>
      <c r="P943" s="282"/>
      <c r="Q943" s="282"/>
      <c r="R943" s="282"/>
      <c r="S943" s="200"/>
      <c r="T943" s="200"/>
    </row>
    <row r="944" spans="1:20" ht="12.75" customHeight="1" x14ac:dyDescent="0.2">
      <c r="A944" s="276">
        <v>2</v>
      </c>
      <c r="B944" s="277" t="s">
        <v>165</v>
      </c>
      <c r="C944" s="277" t="s">
        <v>344</v>
      </c>
      <c r="D944" s="328" t="s">
        <v>27</v>
      </c>
      <c r="E944" s="328">
        <v>16</v>
      </c>
      <c r="F944" s="280">
        <f t="shared" si="1653"/>
        <v>0.58047320999999996</v>
      </c>
      <c r="G944" s="281">
        <v>0.30199999999999999</v>
      </c>
      <c r="H944" s="282">
        <f t="shared" si="1654"/>
        <v>0.57340740000000001</v>
      </c>
      <c r="I944" s="281">
        <v>3.0000000000000001E-3</v>
      </c>
      <c r="J944" s="282">
        <f t="shared" si="1655"/>
        <v>7.0658099999999996E-3</v>
      </c>
      <c r="K944" s="30"/>
      <c r="L944" s="30"/>
      <c r="M944" s="30"/>
      <c r="N944" s="125"/>
      <c r="O944" s="34">
        <f t="shared" si="1642"/>
        <v>0</v>
      </c>
      <c r="P944" s="282">
        <f t="shared" ref="P944" si="1661">E944*F944</f>
        <v>9.2875713599999994</v>
      </c>
      <c r="Q944" s="282">
        <f t="shared" ref="Q944" si="1662">SUM(O944:O947)</f>
        <v>0</v>
      </c>
      <c r="R944" s="282">
        <f t="shared" ref="R944" si="1663">Q944*1.02*1.05*$R$14</f>
        <v>0</v>
      </c>
      <c r="S944" s="200">
        <f t="shared" ref="S944" si="1664">F944*$S$21</f>
        <v>0.66441470962189719</v>
      </c>
      <c r="T944" s="200">
        <f t="shared" ref="T944" si="1665">E944*S944</f>
        <v>10.630635353950355</v>
      </c>
    </row>
    <row r="945" spans="1:20" ht="12.75" customHeight="1" x14ac:dyDescent="0.2">
      <c r="A945" s="276"/>
      <c r="B945" s="277"/>
      <c r="C945" s="277"/>
      <c r="D945" s="328"/>
      <c r="E945" s="328"/>
      <c r="F945" s="280"/>
      <c r="G945" s="281"/>
      <c r="H945" s="282"/>
      <c r="I945" s="281"/>
      <c r="J945" s="282"/>
      <c r="K945" s="30"/>
      <c r="L945" s="30"/>
      <c r="M945" s="30"/>
      <c r="N945" s="125"/>
      <c r="O945" s="34">
        <f t="shared" si="1642"/>
        <v>0</v>
      </c>
      <c r="P945" s="282"/>
      <c r="Q945" s="282"/>
      <c r="R945" s="282"/>
      <c r="S945" s="200"/>
      <c r="T945" s="200"/>
    </row>
    <row r="946" spans="1:20" ht="12.75" customHeight="1" x14ac:dyDescent="0.2">
      <c r="A946" s="276"/>
      <c r="B946" s="277"/>
      <c r="C946" s="277"/>
      <c r="D946" s="328"/>
      <c r="E946" s="328"/>
      <c r="F946" s="280"/>
      <c r="G946" s="281"/>
      <c r="H946" s="282"/>
      <c r="I946" s="281"/>
      <c r="J946" s="282"/>
      <c r="K946" s="30"/>
      <c r="L946" s="30"/>
      <c r="M946" s="32"/>
      <c r="N946" s="125"/>
      <c r="O946" s="34">
        <f t="shared" si="1642"/>
        <v>0</v>
      </c>
      <c r="P946" s="282"/>
      <c r="Q946" s="282"/>
      <c r="R946" s="282"/>
      <c r="S946" s="200"/>
      <c r="T946" s="200"/>
    </row>
    <row r="947" spans="1:20" ht="12.75" customHeight="1" x14ac:dyDescent="0.2">
      <c r="A947" s="276"/>
      <c r="B947" s="277"/>
      <c r="C947" s="277"/>
      <c r="D947" s="328"/>
      <c r="E947" s="328"/>
      <c r="F947" s="280"/>
      <c r="G947" s="281"/>
      <c r="H947" s="282"/>
      <c r="I947" s="281"/>
      <c r="J947" s="282"/>
      <c r="K947" s="30"/>
      <c r="L947" s="30"/>
      <c r="M947" s="30"/>
      <c r="N947" s="125"/>
      <c r="O947" s="34">
        <f t="shared" si="1642"/>
        <v>0</v>
      </c>
      <c r="P947" s="282"/>
      <c r="Q947" s="282"/>
      <c r="R947" s="282"/>
      <c r="S947" s="200"/>
      <c r="T947" s="200"/>
    </row>
    <row r="948" spans="1:20" ht="12.75" customHeight="1" x14ac:dyDescent="0.2">
      <c r="A948" s="276">
        <v>3</v>
      </c>
      <c r="B948" s="277" t="s">
        <v>166</v>
      </c>
      <c r="C948" s="277" t="s">
        <v>345</v>
      </c>
      <c r="D948" s="328" t="s">
        <v>27</v>
      </c>
      <c r="E948" s="328">
        <v>24</v>
      </c>
      <c r="F948" s="280">
        <f t="shared" si="1653"/>
        <v>0.46890648000000001</v>
      </c>
      <c r="G948" s="281">
        <v>0.24199999999999999</v>
      </c>
      <c r="H948" s="282">
        <f t="shared" si="1654"/>
        <v>0.45948539999999999</v>
      </c>
      <c r="I948" s="281">
        <v>4.0000000000000001E-3</v>
      </c>
      <c r="J948" s="282">
        <f t="shared" si="1655"/>
        <v>9.4210800000000001E-3</v>
      </c>
      <c r="K948" s="30"/>
      <c r="L948" s="30"/>
      <c r="M948" s="30"/>
      <c r="N948" s="125"/>
      <c r="O948" s="34">
        <f t="shared" ref="O948:O1011" si="1666">M948*N948</f>
        <v>0</v>
      </c>
      <c r="P948" s="282">
        <f t="shared" ref="P948" si="1667">E948*F948</f>
        <v>11.25375552</v>
      </c>
      <c r="Q948" s="282">
        <f t="shared" ref="Q948" si="1668">SUM(O948:O951)</f>
        <v>0</v>
      </c>
      <c r="R948" s="282">
        <f t="shared" ref="R948" si="1669">Q948*1.02*1.05*$R$14</f>
        <v>0</v>
      </c>
      <c r="S948" s="200">
        <f t="shared" ref="S948" si="1670">F948*$S$21</f>
        <v>0.53671445534760509</v>
      </c>
      <c r="T948" s="200">
        <f t="shared" ref="T948" si="1671">E948*S948</f>
        <v>12.881146928342522</v>
      </c>
    </row>
    <row r="949" spans="1:20" ht="12.75" customHeight="1" x14ac:dyDescent="0.2">
      <c r="A949" s="276"/>
      <c r="B949" s="277"/>
      <c r="C949" s="277"/>
      <c r="D949" s="328"/>
      <c r="E949" s="328"/>
      <c r="F949" s="280"/>
      <c r="G949" s="281"/>
      <c r="H949" s="282"/>
      <c r="I949" s="281"/>
      <c r="J949" s="282"/>
      <c r="K949" s="30"/>
      <c r="L949" s="30"/>
      <c r="M949" s="30"/>
      <c r="N949" s="125"/>
      <c r="O949" s="34">
        <f t="shared" si="1666"/>
        <v>0</v>
      </c>
      <c r="P949" s="282"/>
      <c r="Q949" s="282"/>
      <c r="R949" s="282"/>
      <c r="S949" s="200"/>
      <c r="T949" s="200"/>
    </row>
    <row r="950" spans="1:20" ht="12.75" customHeight="1" x14ac:dyDescent="0.2">
      <c r="A950" s="276"/>
      <c r="B950" s="277"/>
      <c r="C950" s="277"/>
      <c r="D950" s="328"/>
      <c r="E950" s="328"/>
      <c r="F950" s="280"/>
      <c r="G950" s="281"/>
      <c r="H950" s="282"/>
      <c r="I950" s="281"/>
      <c r="J950" s="282"/>
      <c r="K950" s="30"/>
      <c r="L950" s="30"/>
      <c r="M950" s="32"/>
      <c r="N950" s="125"/>
      <c r="O950" s="34">
        <f t="shared" si="1666"/>
        <v>0</v>
      </c>
      <c r="P950" s="282"/>
      <c r="Q950" s="282"/>
      <c r="R950" s="282"/>
      <c r="S950" s="200"/>
      <c r="T950" s="200"/>
    </row>
    <row r="951" spans="1:20" ht="12.75" customHeight="1" x14ac:dyDescent="0.2">
      <c r="A951" s="276"/>
      <c r="B951" s="277"/>
      <c r="C951" s="277"/>
      <c r="D951" s="328"/>
      <c r="E951" s="328"/>
      <c r="F951" s="280"/>
      <c r="G951" s="281"/>
      <c r="H951" s="282"/>
      <c r="I951" s="281"/>
      <c r="J951" s="282"/>
      <c r="K951" s="30"/>
      <c r="L951" s="30"/>
      <c r="M951" s="30"/>
      <c r="N951" s="125"/>
      <c r="O951" s="34">
        <f t="shared" si="1666"/>
        <v>0</v>
      </c>
      <c r="P951" s="282"/>
      <c r="Q951" s="282"/>
      <c r="R951" s="282"/>
      <c r="S951" s="200"/>
      <c r="T951" s="200"/>
    </row>
    <row r="952" spans="1:20" ht="12.75" customHeight="1" x14ac:dyDescent="0.2">
      <c r="A952" s="276">
        <v>4</v>
      </c>
      <c r="B952" s="250" t="s">
        <v>303</v>
      </c>
      <c r="C952" s="250" t="s">
        <v>346</v>
      </c>
      <c r="D952" s="268" t="s">
        <v>27</v>
      </c>
      <c r="E952" s="307">
        <v>18</v>
      </c>
      <c r="F952" s="280">
        <f t="shared" si="1653"/>
        <v>1.348077</v>
      </c>
      <c r="G952" s="269">
        <v>0.71</v>
      </c>
      <c r="H952" s="282">
        <f t="shared" si="1654"/>
        <v>1.348077</v>
      </c>
      <c r="I952" s="269"/>
      <c r="J952" s="282">
        <f t="shared" si="1655"/>
        <v>0</v>
      </c>
      <c r="K952" s="23"/>
      <c r="L952" s="23"/>
      <c r="M952" s="23"/>
      <c r="N952" s="122"/>
      <c r="O952" s="34">
        <f t="shared" si="1666"/>
        <v>0</v>
      </c>
      <c r="P952" s="282">
        <f t="shared" ref="P952" si="1672">E952*F952</f>
        <v>24.265385999999999</v>
      </c>
      <c r="Q952" s="282">
        <f t="shared" ref="Q952" si="1673">SUM(O952:O955)</f>
        <v>0</v>
      </c>
      <c r="R952" s="282">
        <f t="shared" ref="R952" si="1674">Q952*1.02*1.05*$R$14</f>
        <v>0</v>
      </c>
      <c r="S952" s="200">
        <f t="shared" ref="S952" si="1675">F952*$S$21</f>
        <v>1.5430207166717622</v>
      </c>
      <c r="T952" s="200">
        <f t="shared" ref="T952" si="1676">E952*S952</f>
        <v>27.77437290009172</v>
      </c>
    </row>
    <row r="953" spans="1:20" ht="12.75" customHeight="1" x14ac:dyDescent="0.2">
      <c r="A953" s="276"/>
      <c r="B953" s="250"/>
      <c r="C953" s="250"/>
      <c r="D953" s="268"/>
      <c r="E953" s="307"/>
      <c r="F953" s="280"/>
      <c r="G953" s="269"/>
      <c r="H953" s="282"/>
      <c r="I953" s="269"/>
      <c r="J953" s="282"/>
      <c r="K953" s="23"/>
      <c r="L953" s="23"/>
      <c r="M953" s="23"/>
      <c r="N953" s="122"/>
      <c r="O953" s="34">
        <f t="shared" si="1666"/>
        <v>0</v>
      </c>
      <c r="P953" s="282"/>
      <c r="Q953" s="282"/>
      <c r="R953" s="282"/>
      <c r="S953" s="200"/>
      <c r="T953" s="200"/>
    </row>
    <row r="954" spans="1:20" ht="12.75" customHeight="1" x14ac:dyDescent="0.2">
      <c r="A954" s="276"/>
      <c r="B954" s="250"/>
      <c r="C954" s="250"/>
      <c r="D954" s="268"/>
      <c r="E954" s="307"/>
      <c r="F954" s="280"/>
      <c r="G954" s="269"/>
      <c r="H954" s="282"/>
      <c r="I954" s="269"/>
      <c r="J954" s="282"/>
      <c r="K954" s="23"/>
      <c r="L954" s="23"/>
      <c r="M954" s="24"/>
      <c r="N954" s="122"/>
      <c r="O954" s="34">
        <f t="shared" si="1666"/>
        <v>0</v>
      </c>
      <c r="P954" s="282"/>
      <c r="Q954" s="282"/>
      <c r="R954" s="282"/>
      <c r="S954" s="200"/>
      <c r="T954" s="200"/>
    </row>
    <row r="955" spans="1:20" ht="12.75" customHeight="1" x14ac:dyDescent="0.2">
      <c r="A955" s="276"/>
      <c r="B955" s="250"/>
      <c r="C955" s="250"/>
      <c r="D955" s="268"/>
      <c r="E955" s="307"/>
      <c r="F955" s="280"/>
      <c r="G955" s="269"/>
      <c r="H955" s="282"/>
      <c r="I955" s="269"/>
      <c r="J955" s="282"/>
      <c r="K955" s="23"/>
      <c r="L955" s="23"/>
      <c r="M955" s="23"/>
      <c r="N955" s="122"/>
      <c r="O955" s="34">
        <f t="shared" si="1666"/>
        <v>0</v>
      </c>
      <c r="P955" s="282"/>
      <c r="Q955" s="282"/>
      <c r="R955" s="282"/>
      <c r="S955" s="200"/>
      <c r="T955" s="200"/>
    </row>
    <row r="956" spans="1:20" ht="12.75" customHeight="1" x14ac:dyDescent="0.2">
      <c r="A956" s="276">
        <v>5</v>
      </c>
      <c r="B956" s="250" t="s">
        <v>305</v>
      </c>
      <c r="C956" s="250" t="s">
        <v>347</v>
      </c>
      <c r="D956" s="268" t="s">
        <v>27</v>
      </c>
      <c r="E956" s="307">
        <v>16</v>
      </c>
      <c r="F956" s="280">
        <f t="shared" si="1653"/>
        <v>2.2969548599999996</v>
      </c>
      <c r="G956" s="269">
        <v>0.59199999999999997</v>
      </c>
      <c r="H956" s="282">
        <f t="shared" si="1654"/>
        <v>1.1240303999999999</v>
      </c>
      <c r="I956" s="269">
        <v>0.498</v>
      </c>
      <c r="J956" s="282">
        <f t="shared" si="1655"/>
        <v>1.1729244599999999</v>
      </c>
      <c r="K956" s="23"/>
      <c r="L956" s="23"/>
      <c r="M956" s="23"/>
      <c r="N956" s="122"/>
      <c r="O956" s="34">
        <f t="shared" si="1666"/>
        <v>0</v>
      </c>
      <c r="P956" s="282">
        <f t="shared" ref="P956" si="1677">E956*F956</f>
        <v>36.751277759999994</v>
      </c>
      <c r="Q956" s="282">
        <f t="shared" ref="Q956" si="1678">SUM(O956:O959)</f>
        <v>0</v>
      </c>
      <c r="R956" s="282">
        <f t="shared" ref="R956" si="1679">Q956*1.02*1.05*$R$14</f>
        <v>0</v>
      </c>
      <c r="S956" s="200">
        <f t="shared" ref="S956" si="1680">F956*$S$21</f>
        <v>2.629114608616486</v>
      </c>
      <c r="T956" s="200">
        <f t="shared" ref="T956" si="1681">E956*S956</f>
        <v>42.065833737863777</v>
      </c>
    </row>
    <row r="957" spans="1:20" ht="12.75" customHeight="1" x14ac:dyDescent="0.2">
      <c r="A957" s="276"/>
      <c r="B957" s="250"/>
      <c r="C957" s="250"/>
      <c r="D957" s="268"/>
      <c r="E957" s="307"/>
      <c r="F957" s="280"/>
      <c r="G957" s="269"/>
      <c r="H957" s="282"/>
      <c r="I957" s="269"/>
      <c r="J957" s="282"/>
      <c r="K957" s="23"/>
      <c r="L957" s="23"/>
      <c r="M957" s="23"/>
      <c r="N957" s="122"/>
      <c r="O957" s="34">
        <f t="shared" si="1666"/>
        <v>0</v>
      </c>
      <c r="P957" s="282"/>
      <c r="Q957" s="282"/>
      <c r="R957" s="282"/>
      <c r="S957" s="200"/>
      <c r="T957" s="200"/>
    </row>
    <row r="958" spans="1:20" ht="12.75" customHeight="1" x14ac:dyDescent="0.2">
      <c r="A958" s="276"/>
      <c r="B958" s="250"/>
      <c r="C958" s="250"/>
      <c r="D958" s="268"/>
      <c r="E958" s="307"/>
      <c r="F958" s="280"/>
      <c r="G958" s="269"/>
      <c r="H958" s="282"/>
      <c r="I958" s="269"/>
      <c r="J958" s="282"/>
      <c r="K958" s="23"/>
      <c r="L958" s="23"/>
      <c r="M958" s="24"/>
      <c r="N958" s="122"/>
      <c r="O958" s="34">
        <f t="shared" si="1666"/>
        <v>0</v>
      </c>
      <c r="P958" s="282"/>
      <c r="Q958" s="282"/>
      <c r="R958" s="282"/>
      <c r="S958" s="200"/>
      <c r="T958" s="200"/>
    </row>
    <row r="959" spans="1:20" ht="12.75" customHeight="1" x14ac:dyDescent="0.2">
      <c r="A959" s="276"/>
      <c r="B959" s="250"/>
      <c r="C959" s="250"/>
      <c r="D959" s="268"/>
      <c r="E959" s="307"/>
      <c r="F959" s="280"/>
      <c r="G959" s="269"/>
      <c r="H959" s="282"/>
      <c r="I959" s="269"/>
      <c r="J959" s="282"/>
      <c r="K959" s="23"/>
      <c r="L959" s="23"/>
      <c r="M959" s="23"/>
      <c r="N959" s="122"/>
      <c r="O959" s="34">
        <f t="shared" si="1666"/>
        <v>0</v>
      </c>
      <c r="P959" s="282"/>
      <c r="Q959" s="282"/>
      <c r="R959" s="282"/>
      <c r="S959" s="200"/>
      <c r="T959" s="200"/>
    </row>
    <row r="960" spans="1:20" ht="12.75" customHeight="1" x14ac:dyDescent="0.2">
      <c r="A960" s="276">
        <v>6</v>
      </c>
      <c r="B960" s="325" t="s">
        <v>84</v>
      </c>
      <c r="C960" s="262" t="s">
        <v>85</v>
      </c>
      <c r="D960" s="259" t="s">
        <v>28</v>
      </c>
      <c r="E960" s="295">
        <v>10.3</v>
      </c>
      <c r="F960" s="280">
        <f t="shared" si="1653"/>
        <v>2.8602360000000004</v>
      </c>
      <c r="G960" s="254">
        <v>0.39</v>
      </c>
      <c r="H960" s="282">
        <f t="shared" si="1654"/>
        <v>0.74049300000000007</v>
      </c>
      <c r="I960" s="322">
        <v>0.9</v>
      </c>
      <c r="J960" s="282">
        <f t="shared" si="1655"/>
        <v>2.1197430000000002</v>
      </c>
      <c r="K960" s="26"/>
      <c r="L960" s="134"/>
      <c r="M960" s="134"/>
      <c r="N960" s="134"/>
      <c r="O960" s="34">
        <f t="shared" si="1666"/>
        <v>0</v>
      </c>
      <c r="P960" s="282">
        <f t="shared" ref="P960" si="1682">E960*F960</f>
        <v>29.460430800000008</v>
      </c>
      <c r="Q960" s="282">
        <f t="shared" ref="Q960" si="1683">SUM(O960:O963)</f>
        <v>0</v>
      </c>
      <c r="R960" s="282">
        <f t="shared" ref="R960" si="1684">Q960*1.02*1.05*$R$14</f>
        <v>0</v>
      </c>
      <c r="S960" s="200">
        <f t="shared" ref="S960" si="1685">F960*$S$21</f>
        <v>3.2738511246541373</v>
      </c>
      <c r="T960" s="200">
        <f t="shared" ref="T960" si="1686">E960*S960</f>
        <v>33.720666583937614</v>
      </c>
    </row>
    <row r="961" spans="1:20" ht="12.75" customHeight="1" x14ac:dyDescent="0.2">
      <c r="A961" s="276"/>
      <c r="B961" s="326"/>
      <c r="C961" s="263"/>
      <c r="D961" s="260"/>
      <c r="E961" s="296"/>
      <c r="F961" s="280"/>
      <c r="G961" s="255"/>
      <c r="H961" s="282"/>
      <c r="I961" s="323"/>
      <c r="J961" s="282"/>
      <c r="K961" s="23"/>
      <c r="L961" s="23"/>
      <c r="M961" s="23"/>
      <c r="N961" s="122"/>
      <c r="O961" s="34">
        <f t="shared" si="1666"/>
        <v>0</v>
      </c>
      <c r="P961" s="282"/>
      <c r="Q961" s="282"/>
      <c r="R961" s="282"/>
      <c r="S961" s="200"/>
      <c r="T961" s="200"/>
    </row>
    <row r="962" spans="1:20" ht="12.75" customHeight="1" x14ac:dyDescent="0.2">
      <c r="A962" s="276"/>
      <c r="B962" s="326"/>
      <c r="C962" s="263"/>
      <c r="D962" s="260"/>
      <c r="E962" s="296"/>
      <c r="F962" s="280"/>
      <c r="G962" s="255"/>
      <c r="H962" s="282"/>
      <c r="I962" s="323"/>
      <c r="J962" s="282"/>
      <c r="K962" s="23"/>
      <c r="L962" s="23"/>
      <c r="M962" s="24"/>
      <c r="N962" s="122"/>
      <c r="O962" s="34">
        <f t="shared" si="1666"/>
        <v>0</v>
      </c>
      <c r="P962" s="282"/>
      <c r="Q962" s="282"/>
      <c r="R962" s="282"/>
      <c r="S962" s="200"/>
      <c r="T962" s="200"/>
    </row>
    <row r="963" spans="1:20" ht="12.75" customHeight="1" x14ac:dyDescent="0.2">
      <c r="A963" s="276"/>
      <c r="B963" s="327"/>
      <c r="C963" s="264"/>
      <c r="D963" s="261"/>
      <c r="E963" s="297"/>
      <c r="F963" s="280"/>
      <c r="G963" s="256"/>
      <c r="H963" s="282"/>
      <c r="I963" s="324"/>
      <c r="J963" s="282"/>
      <c r="K963" s="23"/>
      <c r="L963" s="23"/>
      <c r="M963" s="23"/>
      <c r="N963" s="122"/>
      <c r="O963" s="34">
        <f t="shared" si="1666"/>
        <v>0</v>
      </c>
      <c r="P963" s="282"/>
      <c r="Q963" s="282"/>
      <c r="R963" s="282"/>
      <c r="S963" s="200"/>
      <c r="T963" s="200"/>
    </row>
    <row r="964" spans="1:20" ht="12.75" customHeight="1" x14ac:dyDescent="0.2">
      <c r="A964" s="319"/>
      <c r="B964" s="262"/>
      <c r="C964" s="265" t="s">
        <v>88</v>
      </c>
      <c r="D964" s="259"/>
      <c r="E964" s="259"/>
      <c r="F964" s="280">
        <f t="shared" si="1653"/>
        <v>0</v>
      </c>
      <c r="G964" s="254"/>
      <c r="H964" s="282">
        <f t="shared" si="1654"/>
        <v>0</v>
      </c>
      <c r="I964" s="254"/>
      <c r="J964" s="282">
        <f t="shared" si="1655"/>
        <v>0</v>
      </c>
      <c r="K964" s="23"/>
      <c r="L964" s="23"/>
      <c r="M964" s="23"/>
      <c r="N964" s="124"/>
      <c r="O964" s="34">
        <f t="shared" si="1666"/>
        <v>0</v>
      </c>
      <c r="P964" s="282">
        <f t="shared" ref="P964" si="1687">E964*F964</f>
        <v>0</v>
      </c>
      <c r="Q964" s="282">
        <f t="shared" ref="Q964" si="1688">SUM(O964:O967)</f>
        <v>0</v>
      </c>
      <c r="R964" s="282">
        <f t="shared" ref="R964" si="1689">Q964*1.02*1.05*$R$14</f>
        <v>0</v>
      </c>
      <c r="S964" s="200">
        <f t="shared" ref="S964" si="1690">F964*$S$21</f>
        <v>0</v>
      </c>
      <c r="T964" s="200">
        <f t="shared" ref="T964" si="1691">E964*S964</f>
        <v>0</v>
      </c>
    </row>
    <row r="965" spans="1:20" ht="12.75" customHeight="1" x14ac:dyDescent="0.2">
      <c r="A965" s="320"/>
      <c r="B965" s="263"/>
      <c r="C965" s="266"/>
      <c r="D965" s="260"/>
      <c r="E965" s="260"/>
      <c r="F965" s="280"/>
      <c r="G965" s="255"/>
      <c r="H965" s="282"/>
      <c r="I965" s="255"/>
      <c r="J965" s="282"/>
      <c r="K965" s="23"/>
      <c r="L965" s="23"/>
      <c r="M965" s="23"/>
      <c r="N965" s="122"/>
      <c r="O965" s="34">
        <f t="shared" si="1666"/>
        <v>0</v>
      </c>
      <c r="P965" s="282"/>
      <c r="Q965" s="282"/>
      <c r="R965" s="282"/>
      <c r="S965" s="200"/>
      <c r="T965" s="200"/>
    </row>
    <row r="966" spans="1:20" ht="12.75" customHeight="1" x14ac:dyDescent="0.2">
      <c r="A966" s="320"/>
      <c r="B966" s="263"/>
      <c r="C966" s="266"/>
      <c r="D966" s="260"/>
      <c r="E966" s="260"/>
      <c r="F966" s="280"/>
      <c r="G966" s="255"/>
      <c r="H966" s="282"/>
      <c r="I966" s="255"/>
      <c r="J966" s="282"/>
      <c r="K966" s="23"/>
      <c r="L966" s="23"/>
      <c r="M966" s="24"/>
      <c r="N966" s="122"/>
      <c r="O966" s="34">
        <f t="shared" si="1666"/>
        <v>0</v>
      </c>
      <c r="P966" s="282"/>
      <c r="Q966" s="282"/>
      <c r="R966" s="282"/>
      <c r="S966" s="200"/>
      <c r="T966" s="200"/>
    </row>
    <row r="967" spans="1:20" ht="12.75" customHeight="1" x14ac:dyDescent="0.2">
      <c r="A967" s="321"/>
      <c r="B967" s="264"/>
      <c r="C967" s="267"/>
      <c r="D967" s="261"/>
      <c r="E967" s="261"/>
      <c r="F967" s="280"/>
      <c r="G967" s="256"/>
      <c r="H967" s="282"/>
      <c r="I967" s="256"/>
      <c r="J967" s="282"/>
      <c r="K967" s="23"/>
      <c r="L967" s="23"/>
      <c r="M967" s="23"/>
      <c r="N967" s="122"/>
      <c r="O967" s="34">
        <f t="shared" si="1666"/>
        <v>0</v>
      </c>
      <c r="P967" s="282"/>
      <c r="Q967" s="282"/>
      <c r="R967" s="282"/>
      <c r="S967" s="200"/>
      <c r="T967" s="200"/>
    </row>
    <row r="968" spans="1:20" ht="12.75" customHeight="1" x14ac:dyDescent="0.2">
      <c r="A968" s="191">
        <v>1</v>
      </c>
      <c r="B968" s="190" t="s">
        <v>349</v>
      </c>
      <c r="C968" s="190" t="s">
        <v>1405</v>
      </c>
      <c r="D968" s="191" t="s">
        <v>32</v>
      </c>
      <c r="E968" s="192">
        <v>49</v>
      </c>
      <c r="F968" s="274">
        <f t="shared" ref="F968" si="1692">H968+J968+R968</f>
        <v>2.9545593756960002</v>
      </c>
      <c r="G968" s="194">
        <v>0.15</v>
      </c>
      <c r="H968" s="304">
        <f t="shared" ref="H968" si="1693">G968*$P$8/1000</f>
        <v>0.28480500000000003</v>
      </c>
      <c r="I968" s="196">
        <v>0.11</v>
      </c>
      <c r="J968" s="304">
        <f t="shared" ref="J968" si="1694">I968*$P$9/1000</f>
        <v>0.25907970000000002</v>
      </c>
      <c r="K968" s="47" t="s">
        <v>49</v>
      </c>
      <c r="L968" s="47" t="s">
        <v>32</v>
      </c>
      <c r="M968" s="47">
        <v>1.01</v>
      </c>
      <c r="N968" s="117">
        <v>2.1080000000000001</v>
      </c>
      <c r="O968" s="112">
        <f t="shared" si="1666"/>
        <v>2.1290800000000001</v>
      </c>
      <c r="P968" s="304">
        <f t="shared" ref="P968" si="1695">E968*F968</f>
        <v>144.773409409104</v>
      </c>
      <c r="Q968" s="304">
        <f t="shared" ref="Q968" si="1696">SUM(O968:O971)</f>
        <v>2.1290800000000001</v>
      </c>
      <c r="R968" s="304">
        <f t="shared" ref="R968" si="1697">Q968*1.02*1.05*$R$14</f>
        <v>2.4106746756960002</v>
      </c>
      <c r="S968" s="200">
        <f t="shared" ref="S968" si="1698">F968*$S$21</f>
        <v>3.3818144848815881</v>
      </c>
      <c r="T968" s="200">
        <f t="shared" ref="T968" si="1699">E968*S968</f>
        <v>165.70890975919781</v>
      </c>
    </row>
    <row r="969" spans="1:20" ht="12.75" customHeight="1" x14ac:dyDescent="0.2">
      <c r="A969" s="191"/>
      <c r="B969" s="190"/>
      <c r="C969" s="190"/>
      <c r="D969" s="191"/>
      <c r="E969" s="192"/>
      <c r="F969" s="274"/>
      <c r="G969" s="194"/>
      <c r="H969" s="304"/>
      <c r="I969" s="196"/>
      <c r="J969" s="304"/>
      <c r="K969" s="47"/>
      <c r="L969" s="47"/>
      <c r="M969" s="47"/>
      <c r="N969" s="115"/>
      <c r="O969" s="112">
        <f t="shared" si="1666"/>
        <v>0</v>
      </c>
      <c r="P969" s="304"/>
      <c r="Q969" s="304"/>
      <c r="R969" s="304"/>
      <c r="S969" s="200"/>
      <c r="T969" s="200"/>
    </row>
    <row r="970" spans="1:20" ht="12.75" customHeight="1" x14ac:dyDescent="0.2">
      <c r="A970" s="191"/>
      <c r="B970" s="190"/>
      <c r="C970" s="190"/>
      <c r="D970" s="191"/>
      <c r="E970" s="192"/>
      <c r="F970" s="274"/>
      <c r="G970" s="194"/>
      <c r="H970" s="304"/>
      <c r="I970" s="196"/>
      <c r="J970" s="304"/>
      <c r="K970" s="47"/>
      <c r="L970" s="47"/>
      <c r="M970" s="50"/>
      <c r="N970" s="115"/>
      <c r="O970" s="112">
        <f t="shared" si="1666"/>
        <v>0</v>
      </c>
      <c r="P970" s="304"/>
      <c r="Q970" s="304"/>
      <c r="R970" s="304"/>
      <c r="S970" s="200"/>
      <c r="T970" s="200"/>
    </row>
    <row r="971" spans="1:20" ht="12.75" customHeight="1" x14ac:dyDescent="0.2">
      <c r="A971" s="191"/>
      <c r="B971" s="190"/>
      <c r="C971" s="190"/>
      <c r="D971" s="191"/>
      <c r="E971" s="192"/>
      <c r="F971" s="274"/>
      <c r="G971" s="194"/>
      <c r="H971" s="304"/>
      <c r="I971" s="196"/>
      <c r="J971" s="304"/>
      <c r="K971" s="47"/>
      <c r="L971" s="47"/>
      <c r="M971" s="47"/>
      <c r="N971" s="115"/>
      <c r="O971" s="112">
        <f t="shared" si="1666"/>
        <v>0</v>
      </c>
      <c r="P971" s="304"/>
      <c r="Q971" s="304"/>
      <c r="R971" s="304"/>
      <c r="S971" s="200"/>
      <c r="T971" s="200"/>
    </row>
    <row r="972" spans="1:20" ht="12.75" customHeight="1" x14ac:dyDescent="0.2">
      <c r="A972" s="307">
        <v>1</v>
      </c>
      <c r="B972" s="250" t="s">
        <v>348</v>
      </c>
      <c r="C972" s="250" t="s">
        <v>508</v>
      </c>
      <c r="D972" s="307" t="s">
        <v>32</v>
      </c>
      <c r="E972" s="312">
        <v>113</v>
      </c>
      <c r="F972" s="280">
        <f t="shared" si="1653"/>
        <v>1.8308701401960001</v>
      </c>
      <c r="G972" s="269">
        <v>0.11</v>
      </c>
      <c r="H972" s="282">
        <f t="shared" si="1654"/>
        <v>0.20885699999999999</v>
      </c>
      <c r="I972" s="308">
        <v>0.09</v>
      </c>
      <c r="J972" s="282">
        <f t="shared" si="1655"/>
        <v>0.2119743</v>
      </c>
      <c r="K972" s="23" t="s">
        <v>49</v>
      </c>
      <c r="L972" s="23" t="s">
        <v>32</v>
      </c>
      <c r="M972" s="23">
        <v>1.01</v>
      </c>
      <c r="N972" s="125">
        <v>1.2330000000000001</v>
      </c>
      <c r="O972" s="34">
        <f t="shared" si="1666"/>
        <v>1.24533</v>
      </c>
      <c r="P972" s="282">
        <f t="shared" ref="P972" si="1700">E972*F972</f>
        <v>206.88832584214802</v>
      </c>
      <c r="Q972" s="282">
        <f t="shared" ref="Q972" si="1701">SUM(O972:O975)</f>
        <v>1.24533</v>
      </c>
      <c r="R972" s="282">
        <f t="shared" ref="R972" si="1702">Q972*1.02*1.05*$R$14</f>
        <v>1.410038840196</v>
      </c>
      <c r="S972" s="200">
        <f t="shared" ref="S972" si="1703">F972*$S$21</f>
        <v>2.0956299646519909</v>
      </c>
      <c r="T972" s="200">
        <f t="shared" ref="T972" si="1704">E972*S972</f>
        <v>236.80618600567499</v>
      </c>
    </row>
    <row r="973" spans="1:20" ht="12.75" customHeight="1" x14ac:dyDescent="0.2">
      <c r="A973" s="307"/>
      <c r="B973" s="250"/>
      <c r="C973" s="250"/>
      <c r="D973" s="307"/>
      <c r="E973" s="312"/>
      <c r="F973" s="280"/>
      <c r="G973" s="269"/>
      <c r="H973" s="282"/>
      <c r="I973" s="308"/>
      <c r="J973" s="282"/>
      <c r="K973" s="23"/>
      <c r="L973" s="23"/>
      <c r="M973" s="23"/>
      <c r="N973" s="122"/>
      <c r="O973" s="34">
        <f t="shared" si="1666"/>
        <v>0</v>
      </c>
      <c r="P973" s="282"/>
      <c r="Q973" s="282"/>
      <c r="R973" s="282"/>
      <c r="S973" s="200"/>
      <c r="T973" s="200"/>
    </row>
    <row r="974" spans="1:20" ht="12.75" customHeight="1" x14ac:dyDescent="0.2">
      <c r="A974" s="307"/>
      <c r="B974" s="250"/>
      <c r="C974" s="250"/>
      <c r="D974" s="307"/>
      <c r="E974" s="312"/>
      <c r="F974" s="280"/>
      <c r="G974" s="269"/>
      <c r="H974" s="282"/>
      <c r="I974" s="308"/>
      <c r="J974" s="282"/>
      <c r="K974" s="23"/>
      <c r="L974" s="23"/>
      <c r="M974" s="24"/>
      <c r="N974" s="122"/>
      <c r="O974" s="34">
        <f t="shared" si="1666"/>
        <v>0</v>
      </c>
      <c r="P974" s="282"/>
      <c r="Q974" s="282"/>
      <c r="R974" s="282"/>
      <c r="S974" s="200"/>
      <c r="T974" s="200"/>
    </row>
    <row r="975" spans="1:20" ht="12.75" customHeight="1" x14ac:dyDescent="0.2">
      <c r="A975" s="307"/>
      <c r="B975" s="250"/>
      <c r="C975" s="250"/>
      <c r="D975" s="307"/>
      <c r="E975" s="312"/>
      <c r="F975" s="280"/>
      <c r="G975" s="269"/>
      <c r="H975" s="282"/>
      <c r="I975" s="308"/>
      <c r="J975" s="282"/>
      <c r="K975" s="23"/>
      <c r="L975" s="23"/>
      <c r="M975" s="23"/>
      <c r="N975" s="122"/>
      <c r="O975" s="34">
        <f t="shared" si="1666"/>
        <v>0</v>
      </c>
      <c r="P975" s="282"/>
      <c r="Q975" s="282"/>
      <c r="R975" s="282"/>
      <c r="S975" s="200"/>
      <c r="T975" s="200"/>
    </row>
    <row r="976" spans="1:20" ht="12.75" customHeight="1" x14ac:dyDescent="0.2">
      <c r="A976" s="307">
        <v>2</v>
      </c>
      <c r="B976" s="250" t="s">
        <v>171</v>
      </c>
      <c r="C976" s="250" t="s">
        <v>509</v>
      </c>
      <c r="D976" s="307" t="s">
        <v>32</v>
      </c>
      <c r="E976" s="312">
        <v>31</v>
      </c>
      <c r="F976" s="280">
        <f t="shared" si="1653"/>
        <v>1.1636893093920002</v>
      </c>
      <c r="G976" s="269">
        <v>7.0000000000000007E-2</v>
      </c>
      <c r="H976" s="282">
        <f t="shared" si="1654"/>
        <v>0.13290900000000003</v>
      </c>
      <c r="I976" s="308">
        <v>0.09</v>
      </c>
      <c r="J976" s="282">
        <f t="shared" si="1655"/>
        <v>0.2119743</v>
      </c>
      <c r="K976" s="23" t="s">
        <v>49</v>
      </c>
      <c r="L976" s="23" t="s">
        <v>32</v>
      </c>
      <c r="M976" s="23">
        <v>1.01</v>
      </c>
      <c r="N976" s="125">
        <v>0.71599999999999997</v>
      </c>
      <c r="O976" s="34">
        <f t="shared" si="1666"/>
        <v>0.72316000000000003</v>
      </c>
      <c r="P976" s="282">
        <f t="shared" ref="P976" si="1705">E976*F976</f>
        <v>36.074368591152009</v>
      </c>
      <c r="Q976" s="282">
        <f t="shared" ref="Q976" si="1706">SUM(O976:O979)</f>
        <v>0.72316000000000003</v>
      </c>
      <c r="R976" s="282">
        <f t="shared" ref="R976" si="1707">Q976*1.02*1.05*$R$14</f>
        <v>0.8188060093920001</v>
      </c>
      <c r="S976" s="200">
        <f t="shared" ref="S976" si="1708">F976*$S$21</f>
        <v>1.3319689544152984</v>
      </c>
      <c r="T976" s="200">
        <f t="shared" ref="T976" si="1709">E976*S976</f>
        <v>41.291037586874253</v>
      </c>
    </row>
    <row r="977" spans="1:20" ht="12.75" customHeight="1" x14ac:dyDescent="0.2">
      <c r="A977" s="307"/>
      <c r="B977" s="250"/>
      <c r="C977" s="250"/>
      <c r="D977" s="307"/>
      <c r="E977" s="312"/>
      <c r="F977" s="280"/>
      <c r="G977" s="269"/>
      <c r="H977" s="282"/>
      <c r="I977" s="308"/>
      <c r="J977" s="282"/>
      <c r="K977" s="23"/>
      <c r="L977" s="23"/>
      <c r="M977" s="23"/>
      <c r="N977" s="122"/>
      <c r="O977" s="34">
        <f t="shared" si="1666"/>
        <v>0</v>
      </c>
      <c r="P977" s="282"/>
      <c r="Q977" s="282"/>
      <c r="R977" s="282"/>
      <c r="S977" s="200"/>
      <c r="T977" s="200"/>
    </row>
    <row r="978" spans="1:20" ht="12.75" customHeight="1" x14ac:dyDescent="0.2">
      <c r="A978" s="307"/>
      <c r="B978" s="250"/>
      <c r="C978" s="250"/>
      <c r="D978" s="307"/>
      <c r="E978" s="312"/>
      <c r="F978" s="280"/>
      <c r="G978" s="269"/>
      <c r="H978" s="282"/>
      <c r="I978" s="308"/>
      <c r="J978" s="282"/>
      <c r="K978" s="23"/>
      <c r="L978" s="23"/>
      <c r="M978" s="24"/>
      <c r="N978" s="122"/>
      <c r="O978" s="34">
        <f t="shared" si="1666"/>
        <v>0</v>
      </c>
      <c r="P978" s="282"/>
      <c r="Q978" s="282"/>
      <c r="R978" s="282"/>
      <c r="S978" s="200"/>
      <c r="T978" s="200"/>
    </row>
    <row r="979" spans="1:20" ht="12.75" customHeight="1" x14ac:dyDescent="0.2">
      <c r="A979" s="307"/>
      <c r="B979" s="250"/>
      <c r="C979" s="250"/>
      <c r="D979" s="307"/>
      <c r="E979" s="312"/>
      <c r="F979" s="280"/>
      <c r="G979" s="269"/>
      <c r="H979" s="282"/>
      <c r="I979" s="308"/>
      <c r="J979" s="282"/>
      <c r="K979" s="23"/>
      <c r="L979" s="23"/>
      <c r="M979" s="23"/>
      <c r="N979" s="122"/>
      <c r="O979" s="34">
        <f t="shared" si="1666"/>
        <v>0</v>
      </c>
      <c r="P979" s="282"/>
      <c r="Q979" s="282"/>
      <c r="R979" s="282"/>
      <c r="S979" s="200"/>
      <c r="T979" s="200"/>
    </row>
    <row r="980" spans="1:20" ht="12.75" customHeight="1" x14ac:dyDescent="0.2">
      <c r="A980" s="307">
        <v>3</v>
      </c>
      <c r="B980" s="277" t="s">
        <v>172</v>
      </c>
      <c r="C980" s="277" t="s">
        <v>510</v>
      </c>
      <c r="D980" s="276" t="s">
        <v>32</v>
      </c>
      <c r="E980" s="303">
        <v>185</v>
      </c>
      <c r="F980" s="280">
        <f t="shared" si="1653"/>
        <v>1.6282778048616</v>
      </c>
      <c r="G980" s="281">
        <v>0.37</v>
      </c>
      <c r="H980" s="282">
        <f t="shared" si="1654"/>
        <v>0.702519</v>
      </c>
      <c r="I980" s="281">
        <v>0.01</v>
      </c>
      <c r="J980" s="282">
        <f t="shared" si="1655"/>
        <v>2.3552700000000003E-2</v>
      </c>
      <c r="K980" s="125" t="s">
        <v>49</v>
      </c>
      <c r="L980" s="30" t="s">
        <v>32</v>
      </c>
      <c r="M980" s="30">
        <v>0.998</v>
      </c>
      <c r="N980" s="125">
        <v>0.71599999999999997</v>
      </c>
      <c r="O980" s="34">
        <f t="shared" si="1666"/>
        <v>0.71456799999999998</v>
      </c>
      <c r="P980" s="282">
        <f t="shared" ref="P980" si="1710">E980*F980</f>
        <v>301.23139389939598</v>
      </c>
      <c r="Q980" s="282">
        <f t="shared" ref="Q980" si="1711">SUM(O980:O983)</f>
        <v>0.79681800000000003</v>
      </c>
      <c r="R980" s="282">
        <f t="shared" ref="R980" si="1712">Q980*1.02*1.05*$R$14</f>
        <v>0.90220610486160002</v>
      </c>
      <c r="S980" s="200">
        <f t="shared" ref="S980" si="1713">F980*$S$21</f>
        <v>1.8637410069293296</v>
      </c>
      <c r="T980" s="200">
        <f t="shared" ref="T980" si="1714">E980*S980</f>
        <v>344.792086281926</v>
      </c>
    </row>
    <row r="981" spans="1:20" ht="12.75" customHeight="1" x14ac:dyDescent="0.2">
      <c r="A981" s="307"/>
      <c r="B981" s="277"/>
      <c r="C981" s="277"/>
      <c r="D981" s="276"/>
      <c r="E981" s="303"/>
      <c r="F981" s="280"/>
      <c r="G981" s="281"/>
      <c r="H981" s="282"/>
      <c r="I981" s="281"/>
      <c r="J981" s="282"/>
      <c r="K981" s="30"/>
      <c r="L981" s="30"/>
      <c r="M981" s="30"/>
      <c r="N981" s="125"/>
      <c r="O981" s="34">
        <f t="shared" si="1666"/>
        <v>0</v>
      </c>
      <c r="P981" s="282"/>
      <c r="Q981" s="282"/>
      <c r="R981" s="282"/>
      <c r="S981" s="200"/>
      <c r="T981" s="200"/>
    </row>
    <row r="982" spans="1:20" ht="12.75" customHeight="1" x14ac:dyDescent="0.2">
      <c r="A982" s="307"/>
      <c r="B982" s="277"/>
      <c r="C982" s="277"/>
      <c r="D982" s="276"/>
      <c r="E982" s="303"/>
      <c r="F982" s="280"/>
      <c r="G982" s="281"/>
      <c r="H982" s="282"/>
      <c r="I982" s="281"/>
      <c r="J982" s="282"/>
      <c r="K982" s="125" t="s">
        <v>173</v>
      </c>
      <c r="L982" s="30" t="s">
        <v>30</v>
      </c>
      <c r="M982" s="30">
        <v>0.23499999999999999</v>
      </c>
      <c r="N982" s="125">
        <v>0.35</v>
      </c>
      <c r="O982" s="34">
        <f t="shared" si="1666"/>
        <v>8.224999999999999E-2</v>
      </c>
      <c r="P982" s="282"/>
      <c r="Q982" s="282"/>
      <c r="R982" s="282"/>
      <c r="S982" s="200"/>
      <c r="T982" s="200"/>
    </row>
    <row r="983" spans="1:20" ht="12.75" customHeight="1" x14ac:dyDescent="0.2">
      <c r="A983" s="307"/>
      <c r="B983" s="277"/>
      <c r="C983" s="277"/>
      <c r="D983" s="276"/>
      <c r="E983" s="303"/>
      <c r="F983" s="280"/>
      <c r="G983" s="281"/>
      <c r="H983" s="282"/>
      <c r="I983" s="281"/>
      <c r="J983" s="282"/>
      <c r="K983" s="125"/>
      <c r="L983" s="125"/>
      <c r="M983" s="125"/>
      <c r="N983" s="125"/>
      <c r="O983" s="34">
        <f t="shared" si="1666"/>
        <v>0</v>
      </c>
      <c r="P983" s="282"/>
      <c r="Q983" s="282"/>
      <c r="R983" s="282"/>
      <c r="S983" s="200"/>
      <c r="T983" s="200"/>
    </row>
    <row r="984" spans="1:20" ht="12.75" customHeight="1" x14ac:dyDescent="0.2">
      <c r="A984" s="307">
        <v>4</v>
      </c>
      <c r="B984" s="277" t="s">
        <v>174</v>
      </c>
      <c r="C984" s="277" t="s">
        <v>511</v>
      </c>
      <c r="D984" s="276" t="s">
        <v>32</v>
      </c>
      <c r="E984" s="303">
        <v>94</v>
      </c>
      <c r="F984" s="280">
        <f t="shared" si="1653"/>
        <v>1.0877358851400001</v>
      </c>
      <c r="G984" s="281">
        <v>0.38</v>
      </c>
      <c r="H984" s="282">
        <f t="shared" si="1654"/>
        <v>0.72150599999999998</v>
      </c>
      <c r="I984" s="281"/>
      <c r="J984" s="282">
        <f t="shared" si="1655"/>
        <v>0</v>
      </c>
      <c r="K984" s="125" t="s">
        <v>49</v>
      </c>
      <c r="L984" s="30" t="s">
        <v>32</v>
      </c>
      <c r="M984" s="30">
        <v>0.998</v>
      </c>
      <c r="N984" s="125">
        <v>0.27500000000000002</v>
      </c>
      <c r="O984" s="34">
        <f t="shared" si="1666"/>
        <v>0.27445000000000003</v>
      </c>
      <c r="P984" s="282">
        <f t="shared" ref="P984" si="1715">E984*F984</f>
        <v>102.24717320316</v>
      </c>
      <c r="Q984" s="282">
        <f t="shared" ref="Q984" si="1716">SUM(O984:O987)</f>
        <v>0.32345000000000002</v>
      </c>
      <c r="R984" s="282">
        <f t="shared" ref="R984" si="1717">Q984*1.02*1.05*$R$14</f>
        <v>0.36622988514000004</v>
      </c>
      <c r="S984" s="200">
        <f t="shared" ref="S984" si="1718">F984*$S$21</f>
        <v>1.245032001167824</v>
      </c>
      <c r="T984" s="200">
        <f t="shared" ref="T984" si="1719">E984*S984</f>
        <v>117.03300810977545</v>
      </c>
    </row>
    <row r="985" spans="1:20" ht="12.75" customHeight="1" x14ac:dyDescent="0.2">
      <c r="A985" s="307"/>
      <c r="B985" s="277"/>
      <c r="C985" s="277"/>
      <c r="D985" s="276"/>
      <c r="E985" s="303"/>
      <c r="F985" s="280"/>
      <c r="G985" s="281"/>
      <c r="H985" s="282"/>
      <c r="I985" s="281"/>
      <c r="J985" s="282"/>
      <c r="K985" s="30"/>
      <c r="L985" s="30"/>
      <c r="M985" s="30"/>
      <c r="N985" s="125"/>
      <c r="O985" s="34">
        <f t="shared" si="1666"/>
        <v>0</v>
      </c>
      <c r="P985" s="282"/>
      <c r="Q985" s="282"/>
      <c r="R985" s="282"/>
      <c r="S985" s="200"/>
      <c r="T985" s="200"/>
    </row>
    <row r="986" spans="1:20" ht="12.75" customHeight="1" x14ac:dyDescent="0.2">
      <c r="A986" s="307"/>
      <c r="B986" s="277"/>
      <c r="C986" s="277"/>
      <c r="D986" s="276"/>
      <c r="E986" s="303"/>
      <c r="F986" s="280"/>
      <c r="G986" s="281"/>
      <c r="H986" s="282"/>
      <c r="I986" s="281"/>
      <c r="J986" s="282"/>
      <c r="K986" s="30" t="s">
        <v>173</v>
      </c>
      <c r="L986" s="125" t="s">
        <v>30</v>
      </c>
      <c r="M986" s="30">
        <v>0.14000000000000001</v>
      </c>
      <c r="N986" s="125">
        <v>0.35</v>
      </c>
      <c r="O986" s="34">
        <f t="shared" si="1666"/>
        <v>4.9000000000000002E-2</v>
      </c>
      <c r="P986" s="282"/>
      <c r="Q986" s="282"/>
      <c r="R986" s="282"/>
      <c r="S986" s="200"/>
      <c r="T986" s="200"/>
    </row>
    <row r="987" spans="1:20" ht="12.75" customHeight="1" x14ac:dyDescent="0.2">
      <c r="A987" s="307"/>
      <c r="B987" s="277"/>
      <c r="C987" s="277"/>
      <c r="D987" s="276"/>
      <c r="E987" s="303"/>
      <c r="F987" s="280"/>
      <c r="G987" s="281"/>
      <c r="H987" s="282"/>
      <c r="I987" s="281"/>
      <c r="J987" s="282"/>
      <c r="K987" s="125"/>
      <c r="L987" s="125"/>
      <c r="M987" s="125"/>
      <c r="N987" s="125"/>
      <c r="O987" s="34">
        <f t="shared" si="1666"/>
        <v>0</v>
      </c>
      <c r="P987" s="282"/>
      <c r="Q987" s="282"/>
      <c r="R987" s="282"/>
      <c r="S987" s="200"/>
      <c r="T987" s="200"/>
    </row>
    <row r="988" spans="1:20" ht="12.75" customHeight="1" x14ac:dyDescent="0.2">
      <c r="A988" s="307">
        <v>5</v>
      </c>
      <c r="B988" s="277" t="s">
        <v>178</v>
      </c>
      <c r="C988" s="277" t="s">
        <v>313</v>
      </c>
      <c r="D988" s="276" t="s">
        <v>27</v>
      </c>
      <c r="E988" s="276">
        <v>19</v>
      </c>
      <c r="F988" s="280">
        <f t="shared" si="1653"/>
        <v>26.912733299999999</v>
      </c>
      <c r="G988" s="281">
        <v>1.49</v>
      </c>
      <c r="H988" s="282">
        <f t="shared" si="1654"/>
        <v>2.8290630000000001</v>
      </c>
      <c r="I988" s="281">
        <v>0.13</v>
      </c>
      <c r="J988" s="282">
        <f t="shared" si="1655"/>
        <v>0.30618510000000004</v>
      </c>
      <c r="K988" s="30" t="s">
        <v>179</v>
      </c>
      <c r="L988" s="30" t="s">
        <v>27</v>
      </c>
      <c r="M988" s="30">
        <v>1</v>
      </c>
      <c r="N988" s="126">
        <v>21</v>
      </c>
      <c r="O988" s="34">
        <f t="shared" si="1666"/>
        <v>21</v>
      </c>
      <c r="P988" s="282">
        <f t="shared" ref="P988" si="1720">E988*F988</f>
        <v>511.34193269999997</v>
      </c>
      <c r="Q988" s="282">
        <f t="shared" ref="Q988" si="1721">SUM(O988:O991)</f>
        <v>21</v>
      </c>
      <c r="R988" s="282">
        <f t="shared" ref="R988" si="1722">Q988*1.02*1.05*$R$14</f>
        <v>23.777485200000001</v>
      </c>
      <c r="S988" s="200">
        <f t="shared" ref="S988" si="1723">F988*$S$21</f>
        <v>30.804549758034593</v>
      </c>
      <c r="T988" s="200">
        <f t="shared" ref="T988" si="1724">E988*S988</f>
        <v>585.28644540265725</v>
      </c>
    </row>
    <row r="989" spans="1:20" ht="12.75" customHeight="1" x14ac:dyDescent="0.2">
      <c r="A989" s="307"/>
      <c r="B989" s="277"/>
      <c r="C989" s="277"/>
      <c r="D989" s="276"/>
      <c r="E989" s="276"/>
      <c r="F989" s="280"/>
      <c r="G989" s="281"/>
      <c r="H989" s="282"/>
      <c r="I989" s="281"/>
      <c r="J989" s="282"/>
      <c r="K989" s="30"/>
      <c r="L989" s="30"/>
      <c r="M989" s="30"/>
      <c r="N989" s="125"/>
      <c r="O989" s="34">
        <f t="shared" si="1666"/>
        <v>0</v>
      </c>
      <c r="P989" s="282"/>
      <c r="Q989" s="282"/>
      <c r="R989" s="282"/>
      <c r="S989" s="200"/>
      <c r="T989" s="200"/>
    </row>
    <row r="990" spans="1:20" ht="12.75" customHeight="1" x14ac:dyDescent="0.2">
      <c r="A990" s="307"/>
      <c r="B990" s="277"/>
      <c r="C990" s="277"/>
      <c r="D990" s="276"/>
      <c r="E990" s="276"/>
      <c r="F990" s="280"/>
      <c r="G990" s="281"/>
      <c r="H990" s="282"/>
      <c r="I990" s="281"/>
      <c r="J990" s="282"/>
      <c r="K990" s="30"/>
      <c r="L990" s="30"/>
      <c r="M990" s="32"/>
      <c r="N990" s="125"/>
      <c r="O990" s="34">
        <f t="shared" si="1666"/>
        <v>0</v>
      </c>
      <c r="P990" s="282"/>
      <c r="Q990" s="282"/>
      <c r="R990" s="282"/>
      <c r="S990" s="200"/>
      <c r="T990" s="200"/>
    </row>
    <row r="991" spans="1:20" ht="12.75" customHeight="1" x14ac:dyDescent="0.2">
      <c r="A991" s="307"/>
      <c r="B991" s="277"/>
      <c r="C991" s="277"/>
      <c r="D991" s="276"/>
      <c r="E991" s="276"/>
      <c r="F991" s="280"/>
      <c r="G991" s="281"/>
      <c r="H991" s="282"/>
      <c r="I991" s="281"/>
      <c r="J991" s="282"/>
      <c r="K991" s="30"/>
      <c r="L991" s="30"/>
      <c r="M991" s="30"/>
      <c r="N991" s="125"/>
      <c r="O991" s="34">
        <f t="shared" si="1666"/>
        <v>0</v>
      </c>
      <c r="P991" s="282"/>
      <c r="Q991" s="282"/>
      <c r="R991" s="282"/>
      <c r="S991" s="200"/>
      <c r="T991" s="200"/>
    </row>
    <row r="992" spans="1:20" ht="12.75" customHeight="1" x14ac:dyDescent="0.2">
      <c r="A992" s="307">
        <v>6</v>
      </c>
      <c r="B992" s="277" t="s">
        <v>178</v>
      </c>
      <c r="C992" s="277" t="s">
        <v>512</v>
      </c>
      <c r="D992" s="276" t="s">
        <v>27</v>
      </c>
      <c r="E992" s="276">
        <v>3</v>
      </c>
      <c r="F992" s="280">
        <f t="shared" si="1653"/>
        <v>25.434000172799998</v>
      </c>
      <c r="G992" s="281">
        <v>1.49</v>
      </c>
      <c r="H992" s="282">
        <f t="shared" si="1654"/>
        <v>2.8290630000000001</v>
      </c>
      <c r="I992" s="281">
        <v>0.13</v>
      </c>
      <c r="J992" s="282">
        <f t="shared" si="1655"/>
        <v>0.30618510000000004</v>
      </c>
      <c r="K992" s="30" t="s">
        <v>179</v>
      </c>
      <c r="L992" s="30" t="s">
        <v>27</v>
      </c>
      <c r="M992" s="30">
        <v>1</v>
      </c>
      <c r="N992" s="125">
        <v>19.693999999999999</v>
      </c>
      <c r="O992" s="34">
        <f t="shared" si="1666"/>
        <v>19.693999999999999</v>
      </c>
      <c r="P992" s="282">
        <f t="shared" ref="P992" si="1725">E992*F992</f>
        <v>76.302000518399993</v>
      </c>
      <c r="Q992" s="282">
        <f t="shared" ref="Q992" si="1726">SUM(O992:O995)</f>
        <v>19.693999999999999</v>
      </c>
      <c r="R992" s="282">
        <f t="shared" ref="R992" si="1727">Q992*1.02*1.05*$R$14</f>
        <v>22.298752072799999</v>
      </c>
      <c r="S992" s="200">
        <f t="shared" ref="S992" si="1728">F992*$S$21</f>
        <v>29.111978896208136</v>
      </c>
      <c r="T992" s="200">
        <f t="shared" ref="T992" si="1729">E992*S992</f>
        <v>87.3359366886244</v>
      </c>
    </row>
    <row r="993" spans="1:20" ht="12.75" customHeight="1" x14ac:dyDescent="0.2">
      <c r="A993" s="307"/>
      <c r="B993" s="277"/>
      <c r="C993" s="277"/>
      <c r="D993" s="276"/>
      <c r="E993" s="276"/>
      <c r="F993" s="280"/>
      <c r="G993" s="281"/>
      <c r="H993" s="282"/>
      <c r="I993" s="281"/>
      <c r="J993" s="282"/>
      <c r="K993" s="30"/>
      <c r="L993" s="30"/>
      <c r="M993" s="30"/>
      <c r="N993" s="125"/>
      <c r="O993" s="34">
        <f t="shared" si="1666"/>
        <v>0</v>
      </c>
      <c r="P993" s="282"/>
      <c r="Q993" s="282"/>
      <c r="R993" s="282"/>
      <c r="S993" s="200"/>
      <c r="T993" s="200"/>
    </row>
    <row r="994" spans="1:20" ht="12.75" customHeight="1" x14ac:dyDescent="0.2">
      <c r="A994" s="307"/>
      <c r="B994" s="277"/>
      <c r="C994" s="277"/>
      <c r="D994" s="276"/>
      <c r="E994" s="276"/>
      <c r="F994" s="280"/>
      <c r="G994" s="281"/>
      <c r="H994" s="282"/>
      <c r="I994" s="281"/>
      <c r="J994" s="282"/>
      <c r="K994" s="30"/>
      <c r="L994" s="30"/>
      <c r="M994" s="32"/>
      <c r="N994" s="125"/>
      <c r="O994" s="34">
        <f t="shared" si="1666"/>
        <v>0</v>
      </c>
      <c r="P994" s="282"/>
      <c r="Q994" s="282"/>
      <c r="R994" s="282"/>
      <c r="S994" s="200"/>
      <c r="T994" s="200"/>
    </row>
    <row r="995" spans="1:20" ht="12.75" customHeight="1" x14ac:dyDescent="0.2">
      <c r="A995" s="307"/>
      <c r="B995" s="277"/>
      <c r="C995" s="277"/>
      <c r="D995" s="276"/>
      <c r="E995" s="276"/>
      <c r="F995" s="280"/>
      <c r="G995" s="281"/>
      <c r="H995" s="282"/>
      <c r="I995" s="281"/>
      <c r="J995" s="282"/>
      <c r="K995" s="30"/>
      <c r="L995" s="30"/>
      <c r="M995" s="30"/>
      <c r="N995" s="125"/>
      <c r="O995" s="34">
        <f t="shared" si="1666"/>
        <v>0</v>
      </c>
      <c r="P995" s="282"/>
      <c r="Q995" s="282"/>
      <c r="R995" s="282"/>
      <c r="S995" s="200"/>
      <c r="T995" s="200"/>
    </row>
    <row r="996" spans="1:20" ht="12.75" customHeight="1" x14ac:dyDescent="0.2">
      <c r="A996" s="307">
        <v>7</v>
      </c>
      <c r="B996" s="277" t="s">
        <v>314</v>
      </c>
      <c r="C996" s="277" t="s">
        <v>315</v>
      </c>
      <c r="D996" s="276" t="s">
        <v>27</v>
      </c>
      <c r="E996" s="276">
        <v>4</v>
      </c>
      <c r="F996" s="280">
        <f t="shared" si="1653"/>
        <v>15.8984569068</v>
      </c>
      <c r="G996" s="281">
        <v>1.06</v>
      </c>
      <c r="H996" s="282">
        <f t="shared" si="1654"/>
        <v>2.0126219999999999</v>
      </c>
      <c r="I996" s="281">
        <v>0.06</v>
      </c>
      <c r="J996" s="282">
        <f t="shared" si="1655"/>
        <v>0.14131619999999998</v>
      </c>
      <c r="K996" s="30" t="s">
        <v>180</v>
      </c>
      <c r="L996" s="30" t="s">
        <v>27</v>
      </c>
      <c r="M996" s="30">
        <v>1</v>
      </c>
      <c r="N996" s="30">
        <v>11.111000000000001</v>
      </c>
      <c r="O996" s="34">
        <f t="shared" si="1666"/>
        <v>11.111000000000001</v>
      </c>
      <c r="P996" s="282">
        <f t="shared" ref="P996" si="1730">E996*F996</f>
        <v>63.5938276272</v>
      </c>
      <c r="Q996" s="282">
        <f t="shared" ref="Q996" si="1731">SUM(O996:O999)</f>
        <v>12.139000000000001</v>
      </c>
      <c r="R996" s="282">
        <f t="shared" ref="R996" si="1732">Q996*1.02*1.05*$R$14</f>
        <v>13.744518706800001</v>
      </c>
      <c r="S996" s="200">
        <f t="shared" ref="S996" si="1733">F996*$S$21</f>
        <v>18.197512731324444</v>
      </c>
      <c r="T996" s="200">
        <f t="shared" ref="T996" si="1734">E996*S996</f>
        <v>72.790050925297777</v>
      </c>
    </row>
    <row r="997" spans="1:20" ht="12.75" customHeight="1" x14ac:dyDescent="0.2">
      <c r="A997" s="307"/>
      <c r="B997" s="277"/>
      <c r="C997" s="277"/>
      <c r="D997" s="276"/>
      <c r="E997" s="276"/>
      <c r="F997" s="280"/>
      <c r="G997" s="281"/>
      <c r="H997" s="282"/>
      <c r="I997" s="281"/>
      <c r="J997" s="282"/>
      <c r="K997" s="30" t="s">
        <v>181</v>
      </c>
      <c r="L997" s="30" t="s">
        <v>27</v>
      </c>
      <c r="M997" s="30">
        <v>1</v>
      </c>
      <c r="N997" s="30">
        <v>1.028</v>
      </c>
      <c r="O997" s="34">
        <f t="shared" si="1666"/>
        <v>1.028</v>
      </c>
      <c r="P997" s="282"/>
      <c r="Q997" s="282"/>
      <c r="R997" s="282"/>
      <c r="S997" s="200"/>
      <c r="T997" s="200"/>
    </row>
    <row r="998" spans="1:20" ht="12.75" customHeight="1" x14ac:dyDescent="0.2">
      <c r="A998" s="307"/>
      <c r="B998" s="277"/>
      <c r="C998" s="277"/>
      <c r="D998" s="276"/>
      <c r="E998" s="276"/>
      <c r="F998" s="280"/>
      <c r="G998" s="281"/>
      <c r="H998" s="282"/>
      <c r="I998" s="281"/>
      <c r="J998" s="282"/>
      <c r="K998" s="30"/>
      <c r="L998" s="30"/>
      <c r="M998" s="30"/>
      <c r="N998" s="30">
        <v>0</v>
      </c>
      <c r="O998" s="34">
        <f t="shared" si="1666"/>
        <v>0</v>
      </c>
      <c r="P998" s="282"/>
      <c r="Q998" s="282"/>
      <c r="R998" s="282"/>
      <c r="S998" s="200"/>
      <c r="T998" s="200"/>
    </row>
    <row r="999" spans="1:20" ht="12.75" customHeight="1" x14ac:dyDescent="0.2">
      <c r="A999" s="307"/>
      <c r="B999" s="277"/>
      <c r="C999" s="277"/>
      <c r="D999" s="276"/>
      <c r="E999" s="276"/>
      <c r="F999" s="280"/>
      <c r="G999" s="281"/>
      <c r="H999" s="282"/>
      <c r="I999" s="281"/>
      <c r="J999" s="282"/>
      <c r="K999" s="30"/>
      <c r="L999" s="30"/>
      <c r="M999" s="30"/>
      <c r="N999" s="30">
        <v>0</v>
      </c>
      <c r="O999" s="34">
        <f t="shared" si="1666"/>
        <v>0</v>
      </c>
      <c r="P999" s="282"/>
      <c r="Q999" s="282"/>
      <c r="R999" s="282"/>
      <c r="S999" s="200"/>
      <c r="T999" s="200"/>
    </row>
    <row r="1000" spans="1:20" ht="12.75" customHeight="1" x14ac:dyDescent="0.2">
      <c r="A1000" s="307">
        <v>8</v>
      </c>
      <c r="B1000" s="277" t="s">
        <v>314</v>
      </c>
      <c r="C1000" s="277" t="s">
        <v>316</v>
      </c>
      <c r="D1000" s="276" t="s">
        <v>27</v>
      </c>
      <c r="E1000" s="276">
        <v>19</v>
      </c>
      <c r="F1000" s="280">
        <f t="shared" si="1653"/>
        <v>19.452624813599996</v>
      </c>
      <c r="G1000" s="281">
        <v>1.06</v>
      </c>
      <c r="H1000" s="282">
        <f t="shared" si="1654"/>
        <v>2.0126219999999999</v>
      </c>
      <c r="I1000" s="281">
        <v>0.06</v>
      </c>
      <c r="J1000" s="282">
        <f t="shared" si="1655"/>
        <v>0.14131619999999998</v>
      </c>
      <c r="K1000" s="30" t="s">
        <v>180</v>
      </c>
      <c r="L1000" s="30" t="s">
        <v>27</v>
      </c>
      <c r="M1000" s="30">
        <v>1</v>
      </c>
      <c r="N1000" s="39">
        <v>14.25</v>
      </c>
      <c r="O1000" s="34">
        <f t="shared" si="1666"/>
        <v>14.25</v>
      </c>
      <c r="P1000" s="282">
        <f t="shared" ref="P1000" si="1735">E1000*F1000</f>
        <v>369.59987145839995</v>
      </c>
      <c r="Q1000" s="282">
        <f t="shared" ref="Q1000" si="1736">SUM(O1000:O1003)</f>
        <v>15.278</v>
      </c>
      <c r="R1000" s="282">
        <f t="shared" ref="R1000" si="1737">Q1000*1.02*1.05*$R$14</f>
        <v>17.298686613599997</v>
      </c>
      <c r="S1000" s="200">
        <f t="shared" ref="S1000" si="1738">F1000*$S$21</f>
        <v>22.26564438161023</v>
      </c>
      <c r="T1000" s="200">
        <f t="shared" ref="T1000" si="1739">E1000*S1000</f>
        <v>423.04724325059436</v>
      </c>
    </row>
    <row r="1001" spans="1:20" ht="12.75" customHeight="1" x14ac:dyDescent="0.2">
      <c r="A1001" s="307"/>
      <c r="B1001" s="277"/>
      <c r="C1001" s="277"/>
      <c r="D1001" s="276"/>
      <c r="E1001" s="276"/>
      <c r="F1001" s="280"/>
      <c r="G1001" s="281"/>
      <c r="H1001" s="282"/>
      <c r="I1001" s="281"/>
      <c r="J1001" s="282"/>
      <c r="K1001" s="30" t="s">
        <v>181</v>
      </c>
      <c r="L1001" s="30" t="s">
        <v>27</v>
      </c>
      <c r="M1001" s="30">
        <v>1</v>
      </c>
      <c r="N1001" s="30">
        <v>1.028</v>
      </c>
      <c r="O1001" s="34">
        <f t="shared" si="1666"/>
        <v>1.028</v>
      </c>
      <c r="P1001" s="282"/>
      <c r="Q1001" s="282"/>
      <c r="R1001" s="282"/>
      <c r="S1001" s="200"/>
      <c r="T1001" s="200"/>
    </row>
    <row r="1002" spans="1:20" ht="12.75" customHeight="1" x14ac:dyDescent="0.2">
      <c r="A1002" s="307"/>
      <c r="B1002" s="277"/>
      <c r="C1002" s="277"/>
      <c r="D1002" s="276"/>
      <c r="E1002" s="276"/>
      <c r="F1002" s="280"/>
      <c r="G1002" s="281"/>
      <c r="H1002" s="282"/>
      <c r="I1002" s="281"/>
      <c r="J1002" s="282"/>
      <c r="K1002" s="30"/>
      <c r="L1002" s="30"/>
      <c r="M1002" s="30"/>
      <c r="N1002" s="30">
        <v>0</v>
      </c>
      <c r="O1002" s="34">
        <f t="shared" si="1666"/>
        <v>0</v>
      </c>
      <c r="P1002" s="282"/>
      <c r="Q1002" s="282"/>
      <c r="R1002" s="282"/>
      <c r="S1002" s="200"/>
      <c r="T1002" s="200"/>
    </row>
    <row r="1003" spans="1:20" ht="12.75" customHeight="1" x14ac:dyDescent="0.2">
      <c r="A1003" s="307"/>
      <c r="B1003" s="277"/>
      <c r="C1003" s="277"/>
      <c r="D1003" s="276"/>
      <c r="E1003" s="276"/>
      <c r="F1003" s="280"/>
      <c r="G1003" s="281"/>
      <c r="H1003" s="282"/>
      <c r="I1003" s="281"/>
      <c r="J1003" s="282"/>
      <c r="K1003" s="30"/>
      <c r="L1003" s="30"/>
      <c r="M1003" s="30"/>
      <c r="N1003" s="30">
        <v>0</v>
      </c>
      <c r="O1003" s="34">
        <f t="shared" si="1666"/>
        <v>0</v>
      </c>
      <c r="P1003" s="282"/>
      <c r="Q1003" s="282"/>
      <c r="R1003" s="282"/>
      <c r="S1003" s="200"/>
      <c r="T1003" s="200"/>
    </row>
    <row r="1004" spans="1:20" ht="12.75" customHeight="1" x14ac:dyDescent="0.2">
      <c r="A1004" s="307">
        <v>9</v>
      </c>
      <c r="B1004" s="277" t="s">
        <v>184</v>
      </c>
      <c r="C1004" s="277" t="s">
        <v>751</v>
      </c>
      <c r="D1004" s="276" t="s">
        <v>50</v>
      </c>
      <c r="E1004" s="276">
        <v>10</v>
      </c>
      <c r="F1004" s="280">
        <f t="shared" ref="F1004:F1076" si="1740">H1004+J1004+R1004</f>
        <v>55.738614513599991</v>
      </c>
      <c r="G1004" s="281">
        <v>1.66</v>
      </c>
      <c r="H1004" s="282">
        <f t="shared" ref="H1004:H1076" si="1741">G1004*$P$8/1000</f>
        <v>3.1518420000000003</v>
      </c>
      <c r="I1004" s="281">
        <v>0.2</v>
      </c>
      <c r="J1004" s="282">
        <f t="shared" ref="J1004:J1076" si="1742">I1004*$P$9/1000</f>
        <v>0.47105400000000003</v>
      </c>
      <c r="K1004" s="30" t="s">
        <v>185</v>
      </c>
      <c r="L1004" s="30" t="s">
        <v>27</v>
      </c>
      <c r="M1004" s="30">
        <v>1</v>
      </c>
      <c r="N1004" s="125">
        <v>45</v>
      </c>
      <c r="O1004" s="34">
        <f t="shared" si="1666"/>
        <v>45</v>
      </c>
      <c r="P1004" s="282">
        <f t="shared" ref="P1004" si="1743">E1004*F1004</f>
        <v>557.38614513599987</v>
      </c>
      <c r="Q1004" s="282">
        <f t="shared" ref="Q1004" si="1744">SUM(O1004:O1007)</f>
        <v>46.027999999999999</v>
      </c>
      <c r="R1004" s="282">
        <f t="shared" ref="R1004" si="1745">Q1004*1.02*1.05*$R$14</f>
        <v>52.115718513599994</v>
      </c>
      <c r="S1004" s="200">
        <f t="shared" ref="S1004" si="1746">F1004*$S$21</f>
        <v>63.79890533928414</v>
      </c>
      <c r="T1004" s="200">
        <f t="shared" ref="T1004" si="1747">E1004*S1004</f>
        <v>637.98905339284136</v>
      </c>
    </row>
    <row r="1005" spans="1:20" ht="12.75" customHeight="1" x14ac:dyDescent="0.2">
      <c r="A1005" s="307"/>
      <c r="B1005" s="277"/>
      <c r="C1005" s="277"/>
      <c r="D1005" s="276"/>
      <c r="E1005" s="276"/>
      <c r="F1005" s="280"/>
      <c r="G1005" s="281"/>
      <c r="H1005" s="282"/>
      <c r="I1005" s="281"/>
      <c r="J1005" s="282"/>
      <c r="K1005" s="30" t="s">
        <v>181</v>
      </c>
      <c r="L1005" s="30" t="s">
        <v>27</v>
      </c>
      <c r="M1005" s="30">
        <v>1</v>
      </c>
      <c r="N1005" s="30">
        <v>1.028</v>
      </c>
      <c r="O1005" s="34">
        <f t="shared" si="1666"/>
        <v>1.028</v>
      </c>
      <c r="P1005" s="282"/>
      <c r="Q1005" s="282"/>
      <c r="R1005" s="282"/>
      <c r="S1005" s="200"/>
      <c r="T1005" s="200"/>
    </row>
    <row r="1006" spans="1:20" ht="12.75" customHeight="1" x14ac:dyDescent="0.2">
      <c r="A1006" s="307"/>
      <c r="B1006" s="277"/>
      <c r="C1006" s="277"/>
      <c r="D1006" s="276"/>
      <c r="E1006" s="276"/>
      <c r="F1006" s="280"/>
      <c r="G1006" s="281"/>
      <c r="H1006" s="282"/>
      <c r="I1006" s="281"/>
      <c r="J1006" s="282"/>
      <c r="K1006" s="30"/>
      <c r="L1006" s="30"/>
      <c r="M1006" s="30"/>
      <c r="N1006" s="125"/>
      <c r="O1006" s="34">
        <f t="shared" si="1666"/>
        <v>0</v>
      </c>
      <c r="P1006" s="282"/>
      <c r="Q1006" s="282"/>
      <c r="R1006" s="282"/>
      <c r="S1006" s="200"/>
      <c r="T1006" s="200"/>
    </row>
    <row r="1007" spans="1:20" ht="12.75" customHeight="1" x14ac:dyDescent="0.2">
      <c r="A1007" s="307"/>
      <c r="B1007" s="277"/>
      <c r="C1007" s="277"/>
      <c r="D1007" s="276"/>
      <c r="E1007" s="276"/>
      <c r="F1007" s="280"/>
      <c r="G1007" s="281"/>
      <c r="H1007" s="282"/>
      <c r="I1007" s="281"/>
      <c r="J1007" s="282"/>
      <c r="K1007" s="30"/>
      <c r="L1007" s="30"/>
      <c r="M1007" s="30"/>
      <c r="N1007" s="125"/>
      <c r="O1007" s="34">
        <f t="shared" si="1666"/>
        <v>0</v>
      </c>
      <c r="P1007" s="282"/>
      <c r="Q1007" s="282"/>
      <c r="R1007" s="282"/>
      <c r="S1007" s="200"/>
      <c r="T1007" s="200"/>
    </row>
    <row r="1008" spans="1:20" ht="12.75" customHeight="1" x14ac:dyDescent="0.2">
      <c r="A1008" s="307">
        <v>10</v>
      </c>
      <c r="B1008" s="277" t="s">
        <v>317</v>
      </c>
      <c r="C1008" s="277" t="s">
        <v>626</v>
      </c>
      <c r="D1008" s="276" t="s">
        <v>27</v>
      </c>
      <c r="E1008" s="276">
        <v>6</v>
      </c>
      <c r="F1008" s="280">
        <f t="shared" si="1740"/>
        <v>109.74085649999999</v>
      </c>
      <c r="G1008" s="281">
        <v>0.96</v>
      </c>
      <c r="H1008" s="282">
        <f t="shared" si="1741"/>
        <v>1.8227519999999999</v>
      </c>
      <c r="I1008" s="281">
        <v>0.15</v>
      </c>
      <c r="J1008" s="282">
        <f t="shared" si="1742"/>
        <v>0.35329050000000001</v>
      </c>
      <c r="K1008" s="30" t="s">
        <v>627</v>
      </c>
      <c r="L1008" s="30" t="s">
        <v>27</v>
      </c>
      <c r="M1008" s="30">
        <v>1</v>
      </c>
      <c r="N1008" s="125">
        <v>95</v>
      </c>
      <c r="O1008" s="34">
        <f t="shared" si="1666"/>
        <v>95</v>
      </c>
      <c r="P1008" s="282">
        <f t="shared" ref="P1008" si="1748">E1008*F1008</f>
        <v>658.44513899999993</v>
      </c>
      <c r="Q1008" s="282">
        <f t="shared" ref="Q1008" si="1749">SUM(O1008:O1011)</f>
        <v>95</v>
      </c>
      <c r="R1008" s="282">
        <f t="shared" ref="R1008" si="1750">Q1008*1.02*1.05*$R$14</f>
        <v>107.564814</v>
      </c>
      <c r="S1008" s="200">
        <f t="shared" ref="S1008" si="1751">F1008*$S$21</f>
        <v>125.6103435076802</v>
      </c>
      <c r="T1008" s="200">
        <f t="shared" ref="T1008" si="1752">E1008*S1008</f>
        <v>753.66206104608113</v>
      </c>
    </row>
    <row r="1009" spans="1:20" ht="12.75" customHeight="1" x14ac:dyDescent="0.2">
      <c r="A1009" s="307"/>
      <c r="B1009" s="277"/>
      <c r="C1009" s="277"/>
      <c r="D1009" s="276"/>
      <c r="E1009" s="276"/>
      <c r="F1009" s="280"/>
      <c r="G1009" s="281"/>
      <c r="H1009" s="282"/>
      <c r="I1009" s="281"/>
      <c r="J1009" s="282"/>
      <c r="K1009" s="30"/>
      <c r="L1009" s="30"/>
      <c r="M1009" s="30"/>
      <c r="N1009" s="125"/>
      <c r="O1009" s="34">
        <f t="shared" si="1666"/>
        <v>0</v>
      </c>
      <c r="P1009" s="282"/>
      <c r="Q1009" s="282"/>
      <c r="R1009" s="282"/>
      <c r="S1009" s="200"/>
      <c r="T1009" s="200"/>
    </row>
    <row r="1010" spans="1:20" ht="12.75" customHeight="1" x14ac:dyDescent="0.2">
      <c r="A1010" s="307"/>
      <c r="B1010" s="277"/>
      <c r="C1010" s="277"/>
      <c r="D1010" s="276"/>
      <c r="E1010" s="276"/>
      <c r="F1010" s="280"/>
      <c r="G1010" s="281"/>
      <c r="H1010" s="282"/>
      <c r="I1010" s="281"/>
      <c r="J1010" s="282"/>
      <c r="K1010" s="30"/>
      <c r="L1010" s="30"/>
      <c r="M1010" s="32"/>
      <c r="N1010" s="125"/>
      <c r="O1010" s="34">
        <f t="shared" si="1666"/>
        <v>0</v>
      </c>
      <c r="P1010" s="282"/>
      <c r="Q1010" s="282"/>
      <c r="R1010" s="282"/>
      <c r="S1010" s="200"/>
      <c r="T1010" s="200"/>
    </row>
    <row r="1011" spans="1:20" ht="12.75" customHeight="1" x14ac:dyDescent="0.2">
      <c r="A1011" s="307"/>
      <c r="B1011" s="277"/>
      <c r="C1011" s="277"/>
      <c r="D1011" s="276"/>
      <c r="E1011" s="276"/>
      <c r="F1011" s="280"/>
      <c r="G1011" s="281"/>
      <c r="H1011" s="282"/>
      <c r="I1011" s="281"/>
      <c r="J1011" s="282"/>
      <c r="K1011" s="30"/>
      <c r="L1011" s="30"/>
      <c r="M1011" s="30"/>
      <c r="N1011" s="125"/>
      <c r="O1011" s="34">
        <f t="shared" si="1666"/>
        <v>0</v>
      </c>
      <c r="P1011" s="282"/>
      <c r="Q1011" s="282"/>
      <c r="R1011" s="282"/>
      <c r="S1011" s="200"/>
      <c r="T1011" s="200"/>
    </row>
    <row r="1012" spans="1:20" ht="12.75" customHeight="1" x14ac:dyDescent="0.2">
      <c r="A1012" s="307">
        <v>11</v>
      </c>
      <c r="B1012" s="277" t="s">
        <v>182</v>
      </c>
      <c r="C1012" s="277" t="s">
        <v>513</v>
      </c>
      <c r="D1012" s="276" t="s">
        <v>27</v>
      </c>
      <c r="E1012" s="276">
        <v>14</v>
      </c>
      <c r="F1012" s="280">
        <f t="shared" si="1740"/>
        <v>1.7933962272000001</v>
      </c>
      <c r="G1012" s="281">
        <v>0.28999999999999998</v>
      </c>
      <c r="H1012" s="282">
        <f t="shared" si="1741"/>
        <v>0.55062299999999997</v>
      </c>
      <c r="I1012" s="281">
        <v>0.02</v>
      </c>
      <c r="J1012" s="282">
        <f t="shared" si="1742"/>
        <v>4.7105400000000006E-2</v>
      </c>
      <c r="K1012" s="30" t="s">
        <v>183</v>
      </c>
      <c r="L1012" s="30" t="s">
        <v>27</v>
      </c>
      <c r="M1012" s="30">
        <v>1</v>
      </c>
      <c r="N1012" s="125">
        <v>1.056</v>
      </c>
      <c r="O1012" s="34">
        <f t="shared" ref="O1012:O1087" si="1753">M1012*N1012</f>
        <v>1.056</v>
      </c>
      <c r="P1012" s="282">
        <f t="shared" ref="P1012" si="1754">E1012*F1012</f>
        <v>25.107547180800001</v>
      </c>
      <c r="Q1012" s="282">
        <f t="shared" ref="Q1012" si="1755">SUM(O1012:O1015)</f>
        <v>1.056</v>
      </c>
      <c r="R1012" s="282">
        <f t="shared" ref="R1012" si="1756">Q1012*1.02*1.05*$R$14</f>
        <v>1.1956678272000001</v>
      </c>
      <c r="S1012" s="200">
        <f t="shared" ref="S1012" si="1757">F1012*$S$21</f>
        <v>2.0527369963070199</v>
      </c>
      <c r="T1012" s="200">
        <f t="shared" ref="T1012" si="1758">E1012*S1012</f>
        <v>28.738317948298278</v>
      </c>
    </row>
    <row r="1013" spans="1:20" ht="12.75" customHeight="1" x14ac:dyDescent="0.2">
      <c r="A1013" s="307"/>
      <c r="B1013" s="277"/>
      <c r="C1013" s="277"/>
      <c r="D1013" s="276"/>
      <c r="E1013" s="276"/>
      <c r="F1013" s="280"/>
      <c r="G1013" s="281"/>
      <c r="H1013" s="282"/>
      <c r="I1013" s="281"/>
      <c r="J1013" s="282"/>
      <c r="K1013" s="30"/>
      <c r="L1013" s="30"/>
      <c r="M1013" s="30"/>
      <c r="N1013" s="125"/>
      <c r="O1013" s="34">
        <f t="shared" si="1753"/>
        <v>0</v>
      </c>
      <c r="P1013" s="282"/>
      <c r="Q1013" s="282"/>
      <c r="R1013" s="282"/>
      <c r="S1013" s="200"/>
      <c r="T1013" s="200"/>
    </row>
    <row r="1014" spans="1:20" ht="12.75" customHeight="1" x14ac:dyDescent="0.2">
      <c r="A1014" s="307"/>
      <c r="B1014" s="277"/>
      <c r="C1014" s="277"/>
      <c r="D1014" s="276"/>
      <c r="E1014" s="276"/>
      <c r="F1014" s="280"/>
      <c r="G1014" s="281"/>
      <c r="H1014" s="282"/>
      <c r="I1014" s="281"/>
      <c r="J1014" s="282"/>
      <c r="K1014" s="30"/>
      <c r="L1014" s="30"/>
      <c r="M1014" s="32"/>
      <c r="N1014" s="125"/>
      <c r="O1014" s="34">
        <f t="shared" si="1753"/>
        <v>0</v>
      </c>
      <c r="P1014" s="282"/>
      <c r="Q1014" s="282"/>
      <c r="R1014" s="282"/>
      <c r="S1014" s="200"/>
      <c r="T1014" s="200"/>
    </row>
    <row r="1015" spans="1:20" ht="12.75" customHeight="1" x14ac:dyDescent="0.2">
      <c r="A1015" s="307"/>
      <c r="B1015" s="277"/>
      <c r="C1015" s="277"/>
      <c r="D1015" s="276"/>
      <c r="E1015" s="276"/>
      <c r="F1015" s="280"/>
      <c r="G1015" s="281"/>
      <c r="H1015" s="282"/>
      <c r="I1015" s="281"/>
      <c r="J1015" s="282"/>
      <c r="K1015" s="30"/>
      <c r="L1015" s="30"/>
      <c r="M1015" s="30"/>
      <c r="N1015" s="125"/>
      <c r="O1015" s="34">
        <f t="shared" si="1753"/>
        <v>0</v>
      </c>
      <c r="P1015" s="282"/>
      <c r="Q1015" s="282"/>
      <c r="R1015" s="282"/>
      <c r="S1015" s="200"/>
      <c r="T1015" s="200"/>
    </row>
    <row r="1016" spans="1:20" ht="12.75" customHeight="1" x14ac:dyDescent="0.2">
      <c r="A1016" s="307">
        <v>12</v>
      </c>
      <c r="B1016" s="250" t="s">
        <v>318</v>
      </c>
      <c r="C1016" s="250" t="s">
        <v>319</v>
      </c>
      <c r="D1016" s="250" t="s">
        <v>56</v>
      </c>
      <c r="E1016" s="307">
        <v>2</v>
      </c>
      <c r="F1016" s="280">
        <f t="shared" si="1740"/>
        <v>10.8278461572</v>
      </c>
      <c r="G1016" s="269">
        <v>5.17</v>
      </c>
      <c r="H1016" s="282">
        <f t="shared" si="1741"/>
        <v>9.8162789999999998</v>
      </c>
      <c r="I1016" s="269">
        <v>0.03</v>
      </c>
      <c r="J1016" s="282">
        <f t="shared" si="1742"/>
        <v>7.0658099999999988E-2</v>
      </c>
      <c r="K1016" s="23" t="s">
        <v>320</v>
      </c>
      <c r="L1016" s="122" t="s">
        <v>27</v>
      </c>
      <c r="M1016" s="122">
        <v>1</v>
      </c>
      <c r="N1016" s="122">
        <v>9.6000000000000002E-2</v>
      </c>
      <c r="O1016" s="34">
        <f t="shared" si="1753"/>
        <v>9.6000000000000002E-2</v>
      </c>
      <c r="P1016" s="282">
        <f t="shared" ref="P1016" si="1759">E1016*F1016</f>
        <v>21.6556923144</v>
      </c>
      <c r="Q1016" s="282">
        <f t="shared" ref="Q1016" si="1760">SUM(O1016:O1019)</f>
        <v>0.83099999999999996</v>
      </c>
      <c r="R1016" s="282">
        <f t="shared" ref="R1016" si="1761">Q1016*1.02*1.05*$R$14</f>
        <v>0.94090905719999984</v>
      </c>
      <c r="S1016" s="200">
        <f t="shared" ref="S1016" si="1762">F1016*$S$21</f>
        <v>12.393647349145731</v>
      </c>
      <c r="T1016" s="200">
        <f t="shared" ref="T1016" si="1763">E1016*S1016</f>
        <v>24.787294698291461</v>
      </c>
    </row>
    <row r="1017" spans="1:20" ht="12.75" customHeight="1" x14ac:dyDescent="0.2">
      <c r="A1017" s="307"/>
      <c r="B1017" s="250"/>
      <c r="C1017" s="250"/>
      <c r="D1017" s="307"/>
      <c r="E1017" s="307"/>
      <c r="F1017" s="280"/>
      <c r="G1017" s="269"/>
      <c r="H1017" s="282"/>
      <c r="I1017" s="269"/>
      <c r="J1017" s="282"/>
      <c r="K1017" s="23" t="s">
        <v>321</v>
      </c>
      <c r="L1017" s="122" t="s">
        <v>27</v>
      </c>
      <c r="M1017" s="122">
        <v>1</v>
      </c>
      <c r="N1017" s="122">
        <v>0.214</v>
      </c>
      <c r="O1017" s="34">
        <f t="shared" si="1753"/>
        <v>0.214</v>
      </c>
      <c r="P1017" s="282"/>
      <c r="Q1017" s="282"/>
      <c r="R1017" s="282"/>
      <c r="S1017" s="200"/>
      <c r="T1017" s="200"/>
    </row>
    <row r="1018" spans="1:20" ht="12.75" customHeight="1" x14ac:dyDescent="0.2">
      <c r="A1018" s="307"/>
      <c r="B1018" s="250"/>
      <c r="C1018" s="250"/>
      <c r="D1018" s="307"/>
      <c r="E1018" s="307"/>
      <c r="F1018" s="280"/>
      <c r="G1018" s="269"/>
      <c r="H1018" s="282"/>
      <c r="I1018" s="269"/>
      <c r="J1018" s="282"/>
      <c r="K1018" s="23" t="s">
        <v>322</v>
      </c>
      <c r="L1018" s="122" t="s">
        <v>27</v>
      </c>
      <c r="M1018" s="122">
        <v>1</v>
      </c>
      <c r="N1018" s="122">
        <v>0.52100000000000002</v>
      </c>
      <c r="O1018" s="34">
        <f t="shared" si="1753"/>
        <v>0.52100000000000002</v>
      </c>
      <c r="P1018" s="282"/>
      <c r="Q1018" s="282"/>
      <c r="R1018" s="282"/>
      <c r="S1018" s="200"/>
      <c r="T1018" s="200"/>
    </row>
    <row r="1019" spans="1:20" ht="12.75" customHeight="1" x14ac:dyDescent="0.2">
      <c r="A1019" s="307"/>
      <c r="B1019" s="250"/>
      <c r="C1019" s="250"/>
      <c r="D1019" s="307"/>
      <c r="E1019" s="307"/>
      <c r="F1019" s="280"/>
      <c r="G1019" s="269"/>
      <c r="H1019" s="282"/>
      <c r="I1019" s="269"/>
      <c r="J1019" s="282"/>
      <c r="K1019" s="23"/>
      <c r="L1019" s="23"/>
      <c r="M1019" s="23"/>
      <c r="N1019" s="122"/>
      <c r="O1019" s="34">
        <f t="shared" si="1753"/>
        <v>0</v>
      </c>
      <c r="P1019" s="282"/>
      <c r="Q1019" s="282"/>
      <c r="R1019" s="282"/>
      <c r="S1019" s="200"/>
      <c r="T1019" s="200"/>
    </row>
    <row r="1020" spans="1:20" ht="12.75" customHeight="1" x14ac:dyDescent="0.2">
      <c r="A1020" s="307">
        <v>13</v>
      </c>
      <c r="B1020" s="262" t="s">
        <v>43</v>
      </c>
      <c r="C1020" s="250" t="s">
        <v>1406</v>
      </c>
      <c r="D1020" s="307" t="s">
        <v>33</v>
      </c>
      <c r="E1020" s="268">
        <v>9</v>
      </c>
      <c r="F1020" s="280">
        <f t="shared" si="1740"/>
        <v>2.0885700000000003</v>
      </c>
      <c r="G1020" s="269">
        <v>1.1000000000000001</v>
      </c>
      <c r="H1020" s="282">
        <f t="shared" si="1741"/>
        <v>2.0885700000000003</v>
      </c>
      <c r="I1020" s="269"/>
      <c r="J1020" s="282">
        <f t="shared" si="1742"/>
        <v>0</v>
      </c>
      <c r="K1020" s="23"/>
      <c r="L1020" s="23"/>
      <c r="M1020" s="23"/>
      <c r="N1020" s="122"/>
      <c r="O1020" s="34">
        <f t="shared" si="1753"/>
        <v>0</v>
      </c>
      <c r="P1020" s="282">
        <f t="shared" ref="P1020" si="1764">E1020*F1020</f>
        <v>18.797130000000003</v>
      </c>
      <c r="Q1020" s="282">
        <f t="shared" ref="Q1020" si="1765">SUM(O1020:O1023)</f>
        <v>0</v>
      </c>
      <c r="R1020" s="282">
        <f t="shared" ref="R1020" si="1766">Q1020*1.02*1.05*$R$14</f>
        <v>0</v>
      </c>
      <c r="S1020" s="200">
        <f t="shared" ref="S1020" si="1767">F1020*$S$21</f>
        <v>2.3905954765337163</v>
      </c>
      <c r="T1020" s="200">
        <f t="shared" ref="T1020" si="1768">E1020*S1020</f>
        <v>21.515359288803445</v>
      </c>
    </row>
    <row r="1021" spans="1:20" ht="12.75" customHeight="1" x14ac:dyDescent="0.2">
      <c r="A1021" s="307"/>
      <c r="B1021" s="263"/>
      <c r="C1021" s="250"/>
      <c r="D1021" s="307"/>
      <c r="E1021" s="268"/>
      <c r="F1021" s="280"/>
      <c r="G1021" s="269"/>
      <c r="H1021" s="282"/>
      <c r="I1021" s="269"/>
      <c r="J1021" s="282"/>
      <c r="K1021" s="23"/>
      <c r="L1021" s="23"/>
      <c r="M1021" s="23"/>
      <c r="N1021" s="122"/>
      <c r="O1021" s="34">
        <f t="shared" si="1753"/>
        <v>0</v>
      </c>
      <c r="P1021" s="282"/>
      <c r="Q1021" s="282"/>
      <c r="R1021" s="282"/>
      <c r="S1021" s="200"/>
      <c r="T1021" s="200"/>
    </row>
    <row r="1022" spans="1:20" ht="12.75" customHeight="1" x14ac:dyDescent="0.2">
      <c r="A1022" s="307"/>
      <c r="B1022" s="263"/>
      <c r="C1022" s="250"/>
      <c r="D1022" s="307"/>
      <c r="E1022" s="268"/>
      <c r="F1022" s="280"/>
      <c r="G1022" s="269"/>
      <c r="H1022" s="282"/>
      <c r="I1022" s="269"/>
      <c r="J1022" s="282"/>
      <c r="K1022" s="23"/>
      <c r="L1022" s="23"/>
      <c r="M1022" s="24"/>
      <c r="N1022" s="122"/>
      <c r="O1022" s="34">
        <f t="shared" si="1753"/>
        <v>0</v>
      </c>
      <c r="P1022" s="282"/>
      <c r="Q1022" s="282"/>
      <c r="R1022" s="282"/>
      <c r="S1022" s="200"/>
      <c r="T1022" s="200"/>
    </row>
    <row r="1023" spans="1:20" ht="12.75" customHeight="1" x14ac:dyDescent="0.2">
      <c r="A1023" s="307"/>
      <c r="B1023" s="264"/>
      <c r="C1023" s="250"/>
      <c r="D1023" s="307"/>
      <c r="E1023" s="268"/>
      <c r="F1023" s="280"/>
      <c r="G1023" s="269"/>
      <c r="H1023" s="282"/>
      <c r="I1023" s="269"/>
      <c r="J1023" s="282"/>
      <c r="K1023" s="23"/>
      <c r="L1023" s="23"/>
      <c r="M1023" s="23"/>
      <c r="N1023" s="122"/>
      <c r="O1023" s="34">
        <f t="shared" si="1753"/>
        <v>0</v>
      </c>
      <c r="P1023" s="282"/>
      <c r="Q1023" s="282"/>
      <c r="R1023" s="282"/>
      <c r="S1023" s="200"/>
      <c r="T1023" s="200"/>
    </row>
    <row r="1024" spans="1:20" ht="12.75" customHeight="1" x14ac:dyDescent="0.2">
      <c r="A1024" s="307">
        <v>14</v>
      </c>
      <c r="B1024" s="221" t="s">
        <v>559</v>
      </c>
      <c r="C1024" s="221" t="s">
        <v>1407</v>
      </c>
      <c r="D1024" s="187" t="s">
        <v>31</v>
      </c>
      <c r="E1024" s="193">
        <v>87</v>
      </c>
      <c r="F1024" s="193">
        <f t="shared" ref="F1024" si="1769">H1024+J1024+R1024</f>
        <v>0.28981628700000001</v>
      </c>
      <c r="G1024" s="194">
        <v>4.8999999999999998E-3</v>
      </c>
      <c r="H1024" s="195">
        <f t="shared" ref="H1024" si="1770">G1024*$P$8/1000</f>
        <v>9.3036300000000002E-3</v>
      </c>
      <c r="I1024" s="194">
        <v>0.1191</v>
      </c>
      <c r="J1024" s="195">
        <f t="shared" ref="J1024" si="1771">I1024*$P$9/1000</f>
        <v>0.280512657</v>
      </c>
      <c r="K1024" s="47"/>
      <c r="L1024" s="47"/>
      <c r="M1024" s="47"/>
      <c r="N1024" s="117"/>
      <c r="O1024" s="49">
        <f t="shared" si="1753"/>
        <v>0</v>
      </c>
      <c r="P1024" s="197">
        <f t="shared" ref="P1024" si="1772">E1024*F1024</f>
        <v>25.214016968999999</v>
      </c>
      <c r="Q1024" s="197">
        <f t="shared" ref="Q1024" si="1773">SUM(O1024:O1027)</f>
        <v>0</v>
      </c>
      <c r="R1024" s="197">
        <f t="shared" ref="R1024" si="1774">Q1024*1.02*1.05*$R$14</f>
        <v>0</v>
      </c>
      <c r="S1024" s="200">
        <f t="shared" ref="S1024" si="1775">F1024*$S$21</f>
        <v>0.3317262551544824</v>
      </c>
      <c r="T1024" s="200">
        <f t="shared" ref="T1024" si="1776">E1024*S1024</f>
        <v>28.860184198439967</v>
      </c>
    </row>
    <row r="1025" spans="1:20" ht="12.75" customHeight="1" x14ac:dyDescent="0.2">
      <c r="A1025" s="307"/>
      <c r="B1025" s="222"/>
      <c r="C1025" s="222"/>
      <c r="D1025" s="188"/>
      <c r="E1025" s="193"/>
      <c r="F1025" s="193"/>
      <c r="G1025" s="194"/>
      <c r="H1025" s="195"/>
      <c r="I1025" s="194"/>
      <c r="J1025" s="195"/>
      <c r="K1025" s="47"/>
      <c r="L1025" s="47"/>
      <c r="M1025" s="47"/>
      <c r="N1025" s="115"/>
      <c r="O1025" s="49">
        <f t="shared" si="1753"/>
        <v>0</v>
      </c>
      <c r="P1025" s="198"/>
      <c r="Q1025" s="198"/>
      <c r="R1025" s="198"/>
      <c r="S1025" s="200"/>
      <c r="T1025" s="200"/>
    </row>
    <row r="1026" spans="1:20" ht="12.75" customHeight="1" x14ac:dyDescent="0.2">
      <c r="A1026" s="307"/>
      <c r="B1026" s="222"/>
      <c r="C1026" s="222"/>
      <c r="D1026" s="188"/>
      <c r="E1026" s="193"/>
      <c r="F1026" s="193"/>
      <c r="G1026" s="194"/>
      <c r="H1026" s="195"/>
      <c r="I1026" s="194"/>
      <c r="J1026" s="195"/>
      <c r="K1026" s="47"/>
      <c r="L1026" s="47"/>
      <c r="M1026" s="47"/>
      <c r="N1026" s="115"/>
      <c r="O1026" s="49">
        <f t="shared" si="1753"/>
        <v>0</v>
      </c>
      <c r="P1026" s="198"/>
      <c r="Q1026" s="198"/>
      <c r="R1026" s="198"/>
      <c r="S1026" s="200"/>
      <c r="T1026" s="200"/>
    </row>
    <row r="1027" spans="1:20" ht="12.75" customHeight="1" x14ac:dyDescent="0.2">
      <c r="A1027" s="307"/>
      <c r="B1027" s="223"/>
      <c r="C1027" s="223"/>
      <c r="D1027" s="189"/>
      <c r="E1027" s="193"/>
      <c r="F1027" s="193"/>
      <c r="G1027" s="194"/>
      <c r="H1027" s="195"/>
      <c r="I1027" s="194"/>
      <c r="J1027" s="195"/>
      <c r="K1027" s="47"/>
      <c r="L1027" s="47"/>
      <c r="M1027" s="47"/>
      <c r="N1027" s="115"/>
      <c r="O1027" s="49">
        <f t="shared" si="1753"/>
        <v>0</v>
      </c>
      <c r="P1027" s="199"/>
      <c r="Q1027" s="199"/>
      <c r="R1027" s="199"/>
      <c r="S1027" s="200"/>
      <c r="T1027" s="200"/>
    </row>
    <row r="1028" spans="1:20" ht="12.75" customHeight="1" x14ac:dyDescent="0.2">
      <c r="A1028" s="307">
        <v>15</v>
      </c>
      <c r="B1028" s="221" t="s">
        <v>1408</v>
      </c>
      <c r="C1028" s="221" t="s">
        <v>1409</v>
      </c>
      <c r="D1028" s="187" t="s">
        <v>31</v>
      </c>
      <c r="E1028" s="193">
        <v>18</v>
      </c>
      <c r="F1028" s="193">
        <f t="shared" ref="F1028" si="1777">H1028+J1028+R1028</f>
        <v>0.22757859180000001</v>
      </c>
      <c r="G1028" s="194">
        <v>6.0600000000000003E-3</v>
      </c>
      <c r="H1028" s="195">
        <f t="shared" ref="H1028" si="1778">G1028*$P$8/1000</f>
        <v>1.1506122000000001E-2</v>
      </c>
      <c r="I1028" s="194">
        <v>9.1740000000000002E-2</v>
      </c>
      <c r="J1028" s="195">
        <f t="shared" ref="J1028" si="1779">I1028*$P$9/1000</f>
        <v>0.2160724698</v>
      </c>
      <c r="K1028" s="47"/>
      <c r="L1028" s="47"/>
      <c r="M1028" s="47"/>
      <c r="N1028" s="117"/>
      <c r="O1028" s="49">
        <f t="shared" si="1753"/>
        <v>0</v>
      </c>
      <c r="P1028" s="197">
        <f t="shared" ref="P1028" si="1780">E1028*F1028</f>
        <v>4.0964146524</v>
      </c>
      <c r="Q1028" s="197">
        <f t="shared" ref="Q1028" si="1781">SUM(O1028:O1031)</f>
        <v>0</v>
      </c>
      <c r="R1028" s="197">
        <f t="shared" ref="R1028" si="1782">Q1028*1.02*1.05*$R$14</f>
        <v>0</v>
      </c>
      <c r="S1028" s="200">
        <f t="shared" ref="S1028" si="1783">F1028*$S$21</f>
        <v>0.26048844525823556</v>
      </c>
      <c r="T1028" s="200">
        <f t="shared" ref="T1028" si="1784">E1028*S1028</f>
        <v>4.6887920146482402</v>
      </c>
    </row>
    <row r="1029" spans="1:20" ht="12.75" customHeight="1" x14ac:dyDescent="0.2">
      <c r="A1029" s="307"/>
      <c r="B1029" s="222"/>
      <c r="C1029" s="222"/>
      <c r="D1029" s="188"/>
      <c r="E1029" s="193"/>
      <c r="F1029" s="193"/>
      <c r="G1029" s="194"/>
      <c r="H1029" s="195"/>
      <c r="I1029" s="194"/>
      <c r="J1029" s="195"/>
      <c r="K1029" s="47"/>
      <c r="L1029" s="47"/>
      <c r="M1029" s="47"/>
      <c r="N1029" s="115"/>
      <c r="O1029" s="49">
        <f t="shared" si="1753"/>
        <v>0</v>
      </c>
      <c r="P1029" s="198"/>
      <c r="Q1029" s="198"/>
      <c r="R1029" s="198"/>
      <c r="S1029" s="200"/>
      <c r="T1029" s="200"/>
    </row>
    <row r="1030" spans="1:20" ht="12.75" customHeight="1" x14ac:dyDescent="0.2">
      <c r="A1030" s="307"/>
      <c r="B1030" s="222"/>
      <c r="C1030" s="222"/>
      <c r="D1030" s="188"/>
      <c r="E1030" s="193"/>
      <c r="F1030" s="193"/>
      <c r="G1030" s="194"/>
      <c r="H1030" s="195"/>
      <c r="I1030" s="194"/>
      <c r="J1030" s="195"/>
      <c r="K1030" s="47"/>
      <c r="L1030" s="47"/>
      <c r="M1030" s="47"/>
      <c r="N1030" s="115"/>
      <c r="O1030" s="49">
        <f t="shared" si="1753"/>
        <v>0</v>
      </c>
      <c r="P1030" s="198"/>
      <c r="Q1030" s="198"/>
      <c r="R1030" s="198"/>
      <c r="S1030" s="200"/>
      <c r="T1030" s="200"/>
    </row>
    <row r="1031" spans="1:20" ht="12.75" customHeight="1" x14ac:dyDescent="0.2">
      <c r="A1031" s="307"/>
      <c r="B1031" s="223"/>
      <c r="C1031" s="223"/>
      <c r="D1031" s="189"/>
      <c r="E1031" s="193"/>
      <c r="F1031" s="193"/>
      <c r="G1031" s="194"/>
      <c r="H1031" s="195"/>
      <c r="I1031" s="194"/>
      <c r="J1031" s="195"/>
      <c r="K1031" s="47"/>
      <c r="L1031" s="47"/>
      <c r="M1031" s="47"/>
      <c r="N1031" s="115"/>
      <c r="O1031" s="49">
        <f t="shared" si="1753"/>
        <v>0</v>
      </c>
      <c r="P1031" s="199"/>
      <c r="Q1031" s="199"/>
      <c r="R1031" s="199"/>
      <c r="S1031" s="200"/>
      <c r="T1031" s="200"/>
    </row>
    <row r="1032" spans="1:20" ht="12.75" customHeight="1" x14ac:dyDescent="0.2">
      <c r="A1032" s="307">
        <v>16</v>
      </c>
      <c r="B1032" s="250" t="s">
        <v>310</v>
      </c>
      <c r="C1032" s="250" t="s">
        <v>323</v>
      </c>
      <c r="D1032" s="307" t="s">
        <v>33</v>
      </c>
      <c r="E1032" s="312">
        <v>12</v>
      </c>
      <c r="F1032" s="280">
        <f t="shared" si="1740"/>
        <v>3.7859981595600001</v>
      </c>
      <c r="G1032" s="269">
        <v>0.89</v>
      </c>
      <c r="H1032" s="282">
        <f t="shared" si="1741"/>
        <v>1.689843</v>
      </c>
      <c r="I1032" s="269"/>
      <c r="J1032" s="282">
        <f t="shared" si="1742"/>
        <v>0</v>
      </c>
      <c r="K1032" s="23" t="s">
        <v>312</v>
      </c>
      <c r="L1032" s="23" t="s">
        <v>33</v>
      </c>
      <c r="M1032" s="23">
        <v>1.1000000000000001</v>
      </c>
      <c r="N1032" s="125">
        <v>1.6830000000000001</v>
      </c>
      <c r="O1032" s="34">
        <f t="shared" si="1753"/>
        <v>1.8513000000000002</v>
      </c>
      <c r="P1032" s="282">
        <f t="shared" ref="P1032" si="1785">E1032*F1032</f>
        <v>45.431977914720001</v>
      </c>
      <c r="Q1032" s="282">
        <f t="shared" ref="Q1032" si="1786">SUM(O1032:O1035)</f>
        <v>1.8513000000000002</v>
      </c>
      <c r="R1032" s="282">
        <f t="shared" ref="R1032" si="1787">Q1032*1.02*1.05*$R$14</f>
        <v>2.0961551595599999</v>
      </c>
      <c r="S1032" s="200">
        <f t="shared" ref="S1032" si="1788">F1032*$S$21</f>
        <v>4.3334865838392345</v>
      </c>
      <c r="T1032" s="200">
        <f t="shared" ref="T1032" si="1789">E1032*S1032</f>
        <v>52.00183900607081</v>
      </c>
    </row>
    <row r="1033" spans="1:20" ht="12.75" customHeight="1" x14ac:dyDescent="0.2">
      <c r="A1033" s="307"/>
      <c r="B1033" s="250"/>
      <c r="C1033" s="250"/>
      <c r="D1033" s="307"/>
      <c r="E1033" s="312"/>
      <c r="F1033" s="280"/>
      <c r="G1033" s="269"/>
      <c r="H1033" s="282"/>
      <c r="I1033" s="269"/>
      <c r="J1033" s="282"/>
      <c r="K1033" s="23"/>
      <c r="L1033" s="23"/>
      <c r="M1033" s="23"/>
      <c r="N1033" s="17">
        <v>0</v>
      </c>
      <c r="O1033" s="34">
        <f t="shared" si="1753"/>
        <v>0</v>
      </c>
      <c r="P1033" s="282"/>
      <c r="Q1033" s="282"/>
      <c r="R1033" s="282"/>
      <c r="S1033" s="200"/>
      <c r="T1033" s="200"/>
    </row>
    <row r="1034" spans="1:20" ht="12.75" customHeight="1" x14ac:dyDescent="0.2">
      <c r="A1034" s="307"/>
      <c r="B1034" s="250"/>
      <c r="C1034" s="250"/>
      <c r="D1034" s="307"/>
      <c r="E1034" s="312"/>
      <c r="F1034" s="280"/>
      <c r="G1034" s="269"/>
      <c r="H1034" s="282"/>
      <c r="I1034" s="269"/>
      <c r="J1034" s="282"/>
      <c r="K1034" s="23"/>
      <c r="L1034" s="23"/>
      <c r="M1034" s="24"/>
      <c r="N1034" s="17">
        <v>0</v>
      </c>
      <c r="O1034" s="34">
        <f t="shared" si="1753"/>
        <v>0</v>
      </c>
      <c r="P1034" s="282"/>
      <c r="Q1034" s="282"/>
      <c r="R1034" s="282"/>
      <c r="S1034" s="200"/>
      <c r="T1034" s="200"/>
    </row>
    <row r="1035" spans="1:20" ht="12.75" customHeight="1" x14ac:dyDescent="0.2">
      <c r="A1035" s="307"/>
      <c r="B1035" s="250"/>
      <c r="C1035" s="250"/>
      <c r="D1035" s="307"/>
      <c r="E1035" s="312"/>
      <c r="F1035" s="280"/>
      <c r="G1035" s="269"/>
      <c r="H1035" s="282"/>
      <c r="I1035" s="269"/>
      <c r="J1035" s="282"/>
      <c r="K1035" s="23"/>
      <c r="L1035" s="23"/>
      <c r="M1035" s="23"/>
      <c r="N1035" s="17">
        <v>0</v>
      </c>
      <c r="O1035" s="34">
        <f t="shared" si="1753"/>
        <v>0</v>
      </c>
      <c r="P1035" s="282"/>
      <c r="Q1035" s="282"/>
      <c r="R1035" s="282"/>
      <c r="S1035" s="200"/>
      <c r="T1035" s="200"/>
    </row>
    <row r="1036" spans="1:20" ht="12.75" customHeight="1" x14ac:dyDescent="0.2">
      <c r="A1036" s="307">
        <v>17</v>
      </c>
      <c r="B1036" s="250" t="s">
        <v>324</v>
      </c>
      <c r="C1036" s="250" t="s">
        <v>325</v>
      </c>
      <c r="D1036" s="307" t="s">
        <v>44</v>
      </c>
      <c r="E1036" s="307">
        <v>6.12</v>
      </c>
      <c r="F1036" s="280">
        <f t="shared" si="1740"/>
        <v>88.339643539393194</v>
      </c>
      <c r="G1036" s="269">
        <v>6.96</v>
      </c>
      <c r="H1036" s="282">
        <f t="shared" si="1741"/>
        <v>13.214952</v>
      </c>
      <c r="I1036" s="269">
        <v>5.08</v>
      </c>
      <c r="J1036" s="282">
        <f t="shared" si="1742"/>
        <v>11.964771600000001</v>
      </c>
      <c r="K1036" s="23" t="s">
        <v>326</v>
      </c>
      <c r="L1036" s="23" t="s">
        <v>33</v>
      </c>
      <c r="M1036" s="23">
        <v>0.68</v>
      </c>
      <c r="N1036" s="122">
        <v>60</v>
      </c>
      <c r="O1036" s="34">
        <f t="shared" si="1753"/>
        <v>40.800000000000004</v>
      </c>
      <c r="P1036" s="282">
        <f t="shared" ref="P1036" si="1790">E1036*F1036</f>
        <v>540.63861846108637</v>
      </c>
      <c r="Q1036" s="282">
        <f t="shared" ref="Q1036" si="1791">SUM(O1036:O1039)</f>
        <v>55.782111</v>
      </c>
      <c r="R1036" s="282">
        <f t="shared" ref="R1036" si="1792">Q1036*1.02*1.05*$R$14</f>
        <v>63.159919939393198</v>
      </c>
      <c r="S1036" s="200">
        <f t="shared" ref="S1036" si="1793">F1036*$S$21</f>
        <v>101.11432810194262</v>
      </c>
      <c r="T1036" s="200">
        <f t="shared" ref="T1036" si="1794">E1036*S1036</f>
        <v>618.8196879838888</v>
      </c>
    </row>
    <row r="1037" spans="1:20" ht="12.75" customHeight="1" x14ac:dyDescent="0.2">
      <c r="A1037" s="307"/>
      <c r="B1037" s="250"/>
      <c r="C1037" s="250"/>
      <c r="D1037" s="307"/>
      <c r="E1037" s="307"/>
      <c r="F1037" s="280"/>
      <c r="G1037" s="269"/>
      <c r="H1037" s="282"/>
      <c r="I1037" s="269"/>
      <c r="J1037" s="282"/>
      <c r="K1037" s="23" t="s">
        <v>327</v>
      </c>
      <c r="L1037" s="23" t="s">
        <v>33</v>
      </c>
      <c r="M1037" s="23">
        <v>0.41299999999999998</v>
      </c>
      <c r="N1037" s="122">
        <v>27.946999999999999</v>
      </c>
      <c r="O1037" s="34">
        <f t="shared" si="1753"/>
        <v>11.542110999999998</v>
      </c>
      <c r="P1037" s="282"/>
      <c r="Q1037" s="282"/>
      <c r="R1037" s="282"/>
      <c r="S1037" s="200"/>
      <c r="T1037" s="200"/>
    </row>
    <row r="1038" spans="1:20" ht="12.75" customHeight="1" x14ac:dyDescent="0.2">
      <c r="A1038" s="307"/>
      <c r="B1038" s="250"/>
      <c r="C1038" s="250"/>
      <c r="D1038" s="307"/>
      <c r="E1038" s="307"/>
      <c r="F1038" s="280"/>
      <c r="G1038" s="269"/>
      <c r="H1038" s="282"/>
      <c r="I1038" s="269"/>
      <c r="J1038" s="282"/>
      <c r="K1038" s="23" t="s">
        <v>58</v>
      </c>
      <c r="L1038" s="23" t="s">
        <v>28</v>
      </c>
      <c r="M1038" s="17">
        <v>1.6E-2</v>
      </c>
      <c r="N1038" s="122">
        <v>215</v>
      </c>
      <c r="O1038" s="34">
        <f t="shared" si="1753"/>
        <v>3.44</v>
      </c>
      <c r="P1038" s="282"/>
      <c r="Q1038" s="282"/>
      <c r="R1038" s="282"/>
      <c r="S1038" s="200"/>
      <c r="T1038" s="200"/>
    </row>
    <row r="1039" spans="1:20" ht="12.75" customHeight="1" x14ac:dyDescent="0.2">
      <c r="A1039" s="307"/>
      <c r="B1039" s="250"/>
      <c r="C1039" s="250"/>
      <c r="D1039" s="307"/>
      <c r="E1039" s="307"/>
      <c r="F1039" s="280"/>
      <c r="G1039" s="269"/>
      <c r="H1039" s="282"/>
      <c r="I1039" s="269"/>
      <c r="J1039" s="282"/>
      <c r="K1039" s="23"/>
      <c r="L1039" s="23"/>
      <c r="M1039" s="23"/>
      <c r="N1039" s="122"/>
      <c r="O1039" s="34">
        <f t="shared" si="1753"/>
        <v>0</v>
      </c>
      <c r="P1039" s="282"/>
      <c r="Q1039" s="282"/>
      <c r="R1039" s="282"/>
      <c r="S1039" s="200"/>
      <c r="T1039" s="200"/>
    </row>
    <row r="1040" spans="1:20" ht="12.75" customHeight="1" x14ac:dyDescent="0.2">
      <c r="A1040" s="307">
        <v>18</v>
      </c>
      <c r="B1040" s="250" t="s">
        <v>46</v>
      </c>
      <c r="C1040" s="250" t="s">
        <v>293</v>
      </c>
      <c r="D1040" s="307" t="s">
        <v>27</v>
      </c>
      <c r="E1040" s="307">
        <v>6</v>
      </c>
      <c r="F1040" s="280">
        <f t="shared" si="1740"/>
        <v>84.919589999999999</v>
      </c>
      <c r="G1040" s="269"/>
      <c r="H1040" s="282">
        <f t="shared" si="1741"/>
        <v>0</v>
      </c>
      <c r="I1040" s="269"/>
      <c r="J1040" s="282">
        <f t="shared" si="1742"/>
        <v>0</v>
      </c>
      <c r="K1040" s="23" t="s">
        <v>294</v>
      </c>
      <c r="L1040" s="23" t="s">
        <v>27</v>
      </c>
      <c r="M1040" s="23">
        <v>1</v>
      </c>
      <c r="N1040" s="122">
        <v>75</v>
      </c>
      <c r="O1040" s="34">
        <f t="shared" si="1753"/>
        <v>75</v>
      </c>
      <c r="P1040" s="282">
        <f t="shared" ref="P1040" si="1795">E1040*F1040</f>
        <v>509.51754</v>
      </c>
      <c r="Q1040" s="282">
        <f t="shared" ref="Q1040" si="1796">SUM(O1040:O1043)</f>
        <v>75</v>
      </c>
      <c r="R1040" s="282">
        <f t="shared" ref="R1040" si="1797">Q1040*1.02*1.05*$R$14</f>
        <v>84.919589999999999</v>
      </c>
      <c r="S1040" s="200">
        <f t="shared" ref="S1040" si="1798">F1040*$S$21</f>
        <v>97.199704928777962</v>
      </c>
      <c r="T1040" s="200">
        <f t="shared" ref="T1040" si="1799">E1040*S1040</f>
        <v>583.19822957266774</v>
      </c>
    </row>
    <row r="1041" spans="1:20" ht="12.75" customHeight="1" x14ac:dyDescent="0.2">
      <c r="A1041" s="307"/>
      <c r="B1041" s="250"/>
      <c r="C1041" s="250"/>
      <c r="D1041" s="307"/>
      <c r="E1041" s="307"/>
      <c r="F1041" s="280"/>
      <c r="G1041" s="269"/>
      <c r="H1041" s="282"/>
      <c r="I1041" s="269"/>
      <c r="J1041" s="282"/>
      <c r="K1041" s="23"/>
      <c r="L1041" s="23"/>
      <c r="M1041" s="23"/>
      <c r="N1041" s="122"/>
      <c r="O1041" s="34">
        <f t="shared" si="1753"/>
        <v>0</v>
      </c>
      <c r="P1041" s="282"/>
      <c r="Q1041" s="282"/>
      <c r="R1041" s="282"/>
      <c r="S1041" s="200"/>
      <c r="T1041" s="200"/>
    </row>
    <row r="1042" spans="1:20" ht="12.75" customHeight="1" x14ac:dyDescent="0.2">
      <c r="A1042" s="307"/>
      <c r="B1042" s="250"/>
      <c r="C1042" s="250"/>
      <c r="D1042" s="307"/>
      <c r="E1042" s="307"/>
      <c r="F1042" s="280"/>
      <c r="G1042" s="269"/>
      <c r="H1042" s="282"/>
      <c r="I1042" s="269"/>
      <c r="J1042" s="282"/>
      <c r="K1042" s="23"/>
      <c r="L1042" s="23"/>
      <c r="M1042" s="24"/>
      <c r="N1042" s="122"/>
      <c r="O1042" s="34">
        <f t="shared" si="1753"/>
        <v>0</v>
      </c>
      <c r="P1042" s="282"/>
      <c r="Q1042" s="282"/>
      <c r="R1042" s="282"/>
      <c r="S1042" s="200"/>
      <c r="T1042" s="200"/>
    </row>
    <row r="1043" spans="1:20" ht="12.75" customHeight="1" x14ac:dyDescent="0.2">
      <c r="A1043" s="307"/>
      <c r="B1043" s="250"/>
      <c r="C1043" s="250"/>
      <c r="D1043" s="307"/>
      <c r="E1043" s="307"/>
      <c r="F1043" s="280"/>
      <c r="G1043" s="269"/>
      <c r="H1043" s="282"/>
      <c r="I1043" s="269"/>
      <c r="J1043" s="282"/>
      <c r="K1043" s="23"/>
      <c r="L1043" s="23"/>
      <c r="M1043" s="23"/>
      <c r="N1043" s="122"/>
      <c r="O1043" s="34">
        <f t="shared" si="1753"/>
        <v>0</v>
      </c>
      <c r="P1043" s="282"/>
      <c r="Q1043" s="282"/>
      <c r="R1043" s="282"/>
      <c r="S1043" s="200"/>
      <c r="T1043" s="200"/>
    </row>
    <row r="1044" spans="1:20" ht="12.75" customHeight="1" x14ac:dyDescent="0.2">
      <c r="A1044" s="307">
        <v>19</v>
      </c>
      <c r="B1044" s="250" t="s">
        <v>295</v>
      </c>
      <c r="C1044" s="250" t="s">
        <v>296</v>
      </c>
      <c r="D1044" s="307" t="s">
        <v>28</v>
      </c>
      <c r="E1044" s="307">
        <v>0.1</v>
      </c>
      <c r="F1044" s="280">
        <f t="shared" si="1740"/>
        <v>545.57834106528003</v>
      </c>
      <c r="G1044" s="269">
        <v>13.8</v>
      </c>
      <c r="H1044" s="282">
        <f t="shared" si="1741"/>
        <v>26.202060000000003</v>
      </c>
      <c r="I1044" s="269">
        <v>32.1</v>
      </c>
      <c r="J1044" s="282">
        <f t="shared" si="1742"/>
        <v>75.604167000000004</v>
      </c>
      <c r="K1044" s="23" t="s">
        <v>297</v>
      </c>
      <c r="L1044" s="23" t="s">
        <v>28</v>
      </c>
      <c r="M1044" s="23">
        <v>1</v>
      </c>
      <c r="N1044" s="122">
        <v>390</v>
      </c>
      <c r="O1044" s="34">
        <f t="shared" si="1753"/>
        <v>390</v>
      </c>
      <c r="P1044" s="282">
        <f t="shared" ref="P1044" si="1800">E1044*F1044</f>
        <v>54.557834106528006</v>
      </c>
      <c r="Q1044" s="282">
        <f t="shared" ref="Q1044" si="1801">SUM(O1044:O1047)</f>
        <v>391.93439999999998</v>
      </c>
      <c r="R1044" s="282">
        <f t="shared" ref="R1044" si="1802">Q1044*1.02*1.05*$R$14</f>
        <v>443.77211406527999</v>
      </c>
      <c r="S1044" s="200">
        <f t="shared" ref="S1044" si="1803">F1044*$S$21</f>
        <v>624.47373765084603</v>
      </c>
      <c r="T1044" s="200">
        <f t="shared" ref="T1044" si="1804">E1044*S1044</f>
        <v>62.447373765084606</v>
      </c>
    </row>
    <row r="1045" spans="1:20" ht="12.75" customHeight="1" x14ac:dyDescent="0.2">
      <c r="A1045" s="307"/>
      <c r="B1045" s="250"/>
      <c r="C1045" s="250"/>
      <c r="D1045" s="307"/>
      <c r="E1045" s="307"/>
      <c r="F1045" s="280"/>
      <c r="G1045" s="269"/>
      <c r="H1045" s="282"/>
      <c r="I1045" s="269"/>
      <c r="J1045" s="282"/>
      <c r="K1045" s="23"/>
      <c r="L1045" s="23"/>
      <c r="M1045" s="23"/>
      <c r="N1045" s="122"/>
      <c r="O1045" s="34">
        <f t="shared" si="1753"/>
        <v>0</v>
      </c>
      <c r="P1045" s="282"/>
      <c r="Q1045" s="282"/>
      <c r="R1045" s="282"/>
      <c r="S1045" s="200"/>
      <c r="T1045" s="200"/>
    </row>
    <row r="1046" spans="1:20" ht="12.75" customHeight="1" x14ac:dyDescent="0.2">
      <c r="A1046" s="307"/>
      <c r="B1046" s="250"/>
      <c r="C1046" s="250"/>
      <c r="D1046" s="307"/>
      <c r="E1046" s="307"/>
      <c r="F1046" s="280"/>
      <c r="G1046" s="269"/>
      <c r="H1046" s="282"/>
      <c r="I1046" s="269"/>
      <c r="J1046" s="282"/>
      <c r="K1046" s="23" t="s">
        <v>59</v>
      </c>
      <c r="L1046" s="23" t="s">
        <v>30</v>
      </c>
      <c r="M1046" s="37">
        <v>2.4</v>
      </c>
      <c r="N1046" s="122">
        <v>0.80600000000000005</v>
      </c>
      <c r="O1046" s="34">
        <f t="shared" si="1753"/>
        <v>1.9344000000000001</v>
      </c>
      <c r="P1046" s="282"/>
      <c r="Q1046" s="282"/>
      <c r="R1046" s="282"/>
      <c r="S1046" s="200"/>
      <c r="T1046" s="200"/>
    </row>
    <row r="1047" spans="1:20" ht="12.75" customHeight="1" x14ac:dyDescent="0.2">
      <c r="A1047" s="307"/>
      <c r="B1047" s="250"/>
      <c r="C1047" s="250"/>
      <c r="D1047" s="307"/>
      <c r="E1047" s="307"/>
      <c r="F1047" s="280"/>
      <c r="G1047" s="269"/>
      <c r="H1047" s="282"/>
      <c r="I1047" s="269"/>
      <c r="J1047" s="282"/>
      <c r="K1047" s="23"/>
      <c r="L1047" s="23"/>
      <c r="M1047" s="23"/>
      <c r="N1047" s="122"/>
      <c r="O1047" s="34">
        <f t="shared" si="1753"/>
        <v>0</v>
      </c>
      <c r="P1047" s="282"/>
      <c r="Q1047" s="282"/>
      <c r="R1047" s="282"/>
      <c r="S1047" s="200"/>
      <c r="T1047" s="200"/>
    </row>
    <row r="1048" spans="1:20" ht="12.75" customHeight="1" x14ac:dyDescent="0.2">
      <c r="A1048" s="307">
        <v>20</v>
      </c>
      <c r="B1048" s="250" t="s">
        <v>298</v>
      </c>
      <c r="C1048" s="250" t="s">
        <v>299</v>
      </c>
      <c r="D1048" s="307" t="s">
        <v>28</v>
      </c>
      <c r="E1048" s="307">
        <v>0.2</v>
      </c>
      <c r="F1048" s="280">
        <f t="shared" si="1740"/>
        <v>528.11693100000002</v>
      </c>
      <c r="G1048" s="269">
        <v>38</v>
      </c>
      <c r="H1048" s="282">
        <f t="shared" si="1741"/>
        <v>72.150600000000011</v>
      </c>
      <c r="I1048" s="269">
        <v>1.3</v>
      </c>
      <c r="J1048" s="282">
        <f t="shared" si="1742"/>
        <v>3.0618510000000003</v>
      </c>
      <c r="K1048" s="23" t="s">
        <v>300</v>
      </c>
      <c r="L1048" s="23" t="s">
        <v>28</v>
      </c>
      <c r="M1048" s="23">
        <v>1</v>
      </c>
      <c r="N1048" s="122">
        <v>400</v>
      </c>
      <c r="O1048" s="34">
        <f t="shared" si="1753"/>
        <v>400</v>
      </c>
      <c r="P1048" s="282">
        <f t="shared" ref="P1048" si="1805">E1048*F1048</f>
        <v>105.62338620000001</v>
      </c>
      <c r="Q1048" s="282">
        <f t="shared" ref="Q1048" si="1806">SUM(O1048:O1051)</f>
        <v>400</v>
      </c>
      <c r="R1048" s="282">
        <f t="shared" ref="R1048" si="1807">Q1048*1.02*1.05*$R$14</f>
        <v>452.90447999999998</v>
      </c>
      <c r="S1048" s="200">
        <f t="shared" ref="S1048" si="1808">F1048*$S$21</f>
        <v>604.48725507379152</v>
      </c>
      <c r="T1048" s="200">
        <f t="shared" ref="T1048" si="1809">E1048*S1048</f>
        <v>120.8974510147583</v>
      </c>
    </row>
    <row r="1049" spans="1:20" ht="12.75" customHeight="1" x14ac:dyDescent="0.2">
      <c r="A1049" s="307"/>
      <c r="B1049" s="250"/>
      <c r="C1049" s="250"/>
      <c r="D1049" s="307"/>
      <c r="E1049" s="307"/>
      <c r="F1049" s="280"/>
      <c r="G1049" s="269"/>
      <c r="H1049" s="282"/>
      <c r="I1049" s="269"/>
      <c r="J1049" s="282"/>
      <c r="K1049" s="23" t="s">
        <v>301</v>
      </c>
      <c r="L1049" s="23"/>
      <c r="M1049" s="23"/>
      <c r="N1049" s="122"/>
      <c r="O1049" s="34">
        <f t="shared" si="1753"/>
        <v>0</v>
      </c>
      <c r="P1049" s="282"/>
      <c r="Q1049" s="282"/>
      <c r="R1049" s="282"/>
      <c r="S1049" s="200"/>
      <c r="T1049" s="200"/>
    </row>
    <row r="1050" spans="1:20" ht="12.75" customHeight="1" x14ac:dyDescent="0.2">
      <c r="A1050" s="307"/>
      <c r="B1050" s="250"/>
      <c r="C1050" s="250"/>
      <c r="D1050" s="307"/>
      <c r="E1050" s="307"/>
      <c r="F1050" s="280"/>
      <c r="G1050" s="269"/>
      <c r="H1050" s="282"/>
      <c r="I1050" s="269"/>
      <c r="J1050" s="282"/>
      <c r="K1050" s="23"/>
      <c r="L1050" s="23"/>
      <c r="M1050" s="24"/>
      <c r="N1050" s="122"/>
      <c r="O1050" s="34">
        <f t="shared" si="1753"/>
        <v>0</v>
      </c>
      <c r="P1050" s="282"/>
      <c r="Q1050" s="282"/>
      <c r="R1050" s="282"/>
      <c r="S1050" s="200"/>
      <c r="T1050" s="200"/>
    </row>
    <row r="1051" spans="1:20" ht="12.75" customHeight="1" x14ac:dyDescent="0.2">
      <c r="A1051" s="307"/>
      <c r="B1051" s="250"/>
      <c r="C1051" s="250"/>
      <c r="D1051" s="307"/>
      <c r="E1051" s="307"/>
      <c r="F1051" s="280"/>
      <c r="G1051" s="269"/>
      <c r="H1051" s="282"/>
      <c r="I1051" s="269"/>
      <c r="J1051" s="282"/>
      <c r="K1051" s="23"/>
      <c r="L1051" s="23"/>
      <c r="M1051" s="23"/>
      <c r="N1051" s="122"/>
      <c r="O1051" s="34">
        <f t="shared" si="1753"/>
        <v>0</v>
      </c>
      <c r="P1051" s="282"/>
      <c r="Q1051" s="282"/>
      <c r="R1051" s="282"/>
      <c r="S1051" s="200"/>
      <c r="T1051" s="200"/>
    </row>
    <row r="1052" spans="1:20" ht="12.75" customHeight="1" x14ac:dyDescent="0.2">
      <c r="A1052" s="307">
        <v>21</v>
      </c>
      <c r="B1052" s="250" t="s">
        <v>328</v>
      </c>
      <c r="C1052" s="250" t="s">
        <v>229</v>
      </c>
      <c r="D1052" s="307" t="s">
        <v>44</v>
      </c>
      <c r="E1052" s="312">
        <v>36</v>
      </c>
      <c r="F1052" s="280">
        <f t="shared" si="1740"/>
        <v>1.0670694000000001</v>
      </c>
      <c r="G1052" s="269">
        <v>0.56200000000000006</v>
      </c>
      <c r="H1052" s="282">
        <f t="shared" si="1741"/>
        <v>1.0670694000000001</v>
      </c>
      <c r="I1052" s="269"/>
      <c r="J1052" s="282">
        <f t="shared" si="1742"/>
        <v>0</v>
      </c>
      <c r="K1052" s="23"/>
      <c r="L1052" s="23"/>
      <c r="M1052" s="23"/>
      <c r="N1052" s="122"/>
      <c r="O1052" s="34">
        <f t="shared" si="1753"/>
        <v>0</v>
      </c>
      <c r="P1052" s="282">
        <f t="shared" ref="P1052" si="1810">E1052*F1052</f>
        <v>38.414498399999999</v>
      </c>
      <c r="Q1052" s="282">
        <f t="shared" ref="Q1052" si="1811">SUM(O1052:O1055)</f>
        <v>0</v>
      </c>
      <c r="R1052" s="282">
        <f t="shared" ref="R1052" si="1812">Q1052*1.02*1.05*$R$14</f>
        <v>0</v>
      </c>
      <c r="S1052" s="200">
        <f t="shared" ref="S1052" si="1813">F1052*$S$21</f>
        <v>1.2213769616472259</v>
      </c>
      <c r="T1052" s="200">
        <f t="shared" ref="T1052" si="1814">E1052*S1052</f>
        <v>43.969570619300129</v>
      </c>
    </row>
    <row r="1053" spans="1:20" ht="12.75" customHeight="1" x14ac:dyDescent="0.2">
      <c r="A1053" s="307"/>
      <c r="B1053" s="250"/>
      <c r="C1053" s="250"/>
      <c r="D1053" s="307"/>
      <c r="E1053" s="312"/>
      <c r="F1053" s="280"/>
      <c r="G1053" s="269"/>
      <c r="H1053" s="282"/>
      <c r="I1053" s="269"/>
      <c r="J1053" s="282"/>
      <c r="K1053" s="23"/>
      <c r="L1053" s="23"/>
      <c r="M1053" s="23"/>
      <c r="N1053" s="122"/>
      <c r="O1053" s="34">
        <f t="shared" si="1753"/>
        <v>0</v>
      </c>
      <c r="P1053" s="282"/>
      <c r="Q1053" s="282"/>
      <c r="R1053" s="282"/>
      <c r="S1053" s="200"/>
      <c r="T1053" s="200"/>
    </row>
    <row r="1054" spans="1:20" ht="12.75" customHeight="1" x14ac:dyDescent="0.2">
      <c r="A1054" s="307"/>
      <c r="B1054" s="250"/>
      <c r="C1054" s="250"/>
      <c r="D1054" s="307"/>
      <c r="E1054" s="312"/>
      <c r="F1054" s="280"/>
      <c r="G1054" s="269"/>
      <c r="H1054" s="282"/>
      <c r="I1054" s="269"/>
      <c r="J1054" s="282"/>
      <c r="K1054" s="23"/>
      <c r="L1054" s="23"/>
      <c r="M1054" s="24"/>
      <c r="N1054" s="122"/>
      <c r="O1054" s="34">
        <f t="shared" si="1753"/>
        <v>0</v>
      </c>
      <c r="P1054" s="282"/>
      <c r="Q1054" s="282"/>
      <c r="R1054" s="282"/>
      <c r="S1054" s="200"/>
      <c r="T1054" s="200"/>
    </row>
    <row r="1055" spans="1:20" ht="12.75" customHeight="1" x14ac:dyDescent="0.2">
      <c r="A1055" s="307"/>
      <c r="B1055" s="250"/>
      <c r="C1055" s="250"/>
      <c r="D1055" s="307"/>
      <c r="E1055" s="312"/>
      <c r="F1055" s="280"/>
      <c r="G1055" s="269"/>
      <c r="H1055" s="282"/>
      <c r="I1055" s="269"/>
      <c r="J1055" s="282"/>
      <c r="K1055" s="23"/>
      <c r="L1055" s="23"/>
      <c r="M1055" s="23"/>
      <c r="N1055" s="122"/>
      <c r="O1055" s="34">
        <f t="shared" si="1753"/>
        <v>0</v>
      </c>
      <c r="P1055" s="282"/>
      <c r="Q1055" s="282"/>
      <c r="R1055" s="282"/>
      <c r="S1055" s="200"/>
      <c r="T1055" s="200"/>
    </row>
    <row r="1056" spans="1:20" ht="12.75" customHeight="1" x14ac:dyDescent="0.2">
      <c r="A1056" s="307">
        <v>22</v>
      </c>
      <c r="B1056" s="190" t="s">
        <v>563</v>
      </c>
      <c r="C1056" s="190" t="s">
        <v>1410</v>
      </c>
      <c r="D1056" s="187" t="s">
        <v>31</v>
      </c>
      <c r="E1056" s="193">
        <v>63</v>
      </c>
      <c r="F1056" s="193">
        <f t="shared" ref="F1056" si="1815">H1056+J1056+R1056</f>
        <v>0.35564576999999997</v>
      </c>
      <c r="G1056" s="194"/>
      <c r="H1056" s="195">
        <f t="shared" ref="H1056" si="1816">G1056*$P$8/1000</f>
        <v>0</v>
      </c>
      <c r="I1056" s="202">
        <v>0.151</v>
      </c>
      <c r="J1056" s="195">
        <f t="shared" ref="J1056" si="1817">I1056*$P$9/1000</f>
        <v>0.35564576999999997</v>
      </c>
      <c r="K1056" s="47"/>
      <c r="L1056" s="47"/>
      <c r="M1056" s="47"/>
      <c r="N1056" s="117"/>
      <c r="O1056" s="49">
        <f t="shared" si="1753"/>
        <v>0</v>
      </c>
      <c r="P1056" s="197">
        <f t="shared" ref="P1056" si="1818">E1056*F1056</f>
        <v>22.405683509999999</v>
      </c>
      <c r="Q1056" s="197">
        <f t="shared" ref="Q1056" si="1819">SUM(O1056:O1059)</f>
        <v>0</v>
      </c>
      <c r="R1056" s="197">
        <f t="shared" ref="R1056" si="1820">Q1056*1.02*1.05*$R$14</f>
        <v>0</v>
      </c>
      <c r="S1056" s="200">
        <f t="shared" ref="S1056" si="1821">F1056*$S$21</f>
        <v>0.40707525675957729</v>
      </c>
      <c r="T1056" s="200">
        <f t="shared" ref="T1056" si="1822">E1056*S1056</f>
        <v>25.64574117585337</v>
      </c>
    </row>
    <row r="1057" spans="1:20" ht="12.75" customHeight="1" x14ac:dyDescent="0.2">
      <c r="A1057" s="307"/>
      <c r="B1057" s="190"/>
      <c r="C1057" s="190"/>
      <c r="D1057" s="188"/>
      <c r="E1057" s="193"/>
      <c r="F1057" s="193"/>
      <c r="G1057" s="194"/>
      <c r="H1057" s="195"/>
      <c r="I1057" s="202"/>
      <c r="J1057" s="195"/>
      <c r="K1057" s="47"/>
      <c r="L1057" s="47"/>
      <c r="M1057" s="47"/>
      <c r="N1057" s="115"/>
      <c r="O1057" s="49">
        <f t="shared" si="1753"/>
        <v>0</v>
      </c>
      <c r="P1057" s="198"/>
      <c r="Q1057" s="198"/>
      <c r="R1057" s="198"/>
      <c r="S1057" s="200"/>
      <c r="T1057" s="200"/>
    </row>
    <row r="1058" spans="1:20" ht="12.75" customHeight="1" x14ac:dyDescent="0.2">
      <c r="A1058" s="307"/>
      <c r="B1058" s="190"/>
      <c r="C1058" s="190"/>
      <c r="D1058" s="188"/>
      <c r="E1058" s="193"/>
      <c r="F1058" s="193"/>
      <c r="G1058" s="194"/>
      <c r="H1058" s="195"/>
      <c r="I1058" s="202"/>
      <c r="J1058" s="195"/>
      <c r="K1058" s="47"/>
      <c r="L1058" s="47"/>
      <c r="M1058" s="47"/>
      <c r="N1058" s="115"/>
      <c r="O1058" s="49">
        <f t="shared" si="1753"/>
        <v>0</v>
      </c>
      <c r="P1058" s="198"/>
      <c r="Q1058" s="198"/>
      <c r="R1058" s="198"/>
      <c r="S1058" s="200"/>
      <c r="T1058" s="200"/>
    </row>
    <row r="1059" spans="1:20" ht="12.75" customHeight="1" x14ac:dyDescent="0.2">
      <c r="A1059" s="307"/>
      <c r="B1059" s="190"/>
      <c r="C1059" s="190"/>
      <c r="D1059" s="189"/>
      <c r="E1059" s="193"/>
      <c r="F1059" s="193"/>
      <c r="G1059" s="194"/>
      <c r="H1059" s="195"/>
      <c r="I1059" s="202"/>
      <c r="J1059" s="195"/>
      <c r="K1059" s="47"/>
      <c r="L1059" s="47"/>
      <c r="M1059" s="47"/>
      <c r="N1059" s="115"/>
      <c r="O1059" s="49">
        <f t="shared" si="1753"/>
        <v>0</v>
      </c>
      <c r="P1059" s="199"/>
      <c r="Q1059" s="199"/>
      <c r="R1059" s="199"/>
      <c r="S1059" s="200"/>
      <c r="T1059" s="200"/>
    </row>
    <row r="1060" spans="1:20" ht="12.75" customHeight="1" x14ac:dyDescent="0.2">
      <c r="A1060" s="307">
        <v>23</v>
      </c>
      <c r="B1060" s="250" t="s">
        <v>55</v>
      </c>
      <c r="C1060" s="250" t="s">
        <v>628</v>
      </c>
      <c r="D1060" s="307" t="s">
        <v>28</v>
      </c>
      <c r="E1060" s="268">
        <v>32.4</v>
      </c>
      <c r="F1060" s="280">
        <f t="shared" si="1740"/>
        <v>2.8792230000000001</v>
      </c>
      <c r="G1060" s="269">
        <v>0.4</v>
      </c>
      <c r="H1060" s="282">
        <f t="shared" si="1741"/>
        <v>0.75948000000000004</v>
      </c>
      <c r="I1060" s="318">
        <v>0.9</v>
      </c>
      <c r="J1060" s="282">
        <f t="shared" si="1742"/>
        <v>2.1197430000000002</v>
      </c>
      <c r="K1060" s="23"/>
      <c r="L1060" s="23"/>
      <c r="M1060" s="23"/>
      <c r="N1060" s="122"/>
      <c r="O1060" s="34">
        <f t="shared" si="1753"/>
        <v>0</v>
      </c>
      <c r="P1060" s="282">
        <f t="shared" ref="P1060" si="1823">E1060*F1060</f>
        <v>93.286825199999996</v>
      </c>
      <c r="Q1060" s="282">
        <f t="shared" ref="Q1060" si="1824">SUM(O1060:O1063)</f>
        <v>0</v>
      </c>
      <c r="R1060" s="282">
        <f t="shared" ref="R1060" si="1825">Q1060*1.02*1.05*$R$14</f>
        <v>0</v>
      </c>
      <c r="S1060" s="200">
        <f t="shared" ref="S1060" si="1826">F1060*$S$21</f>
        <v>3.2955838108044433</v>
      </c>
      <c r="T1060" s="200">
        <f t="shared" ref="T1060" si="1827">E1060*S1060</f>
        <v>106.77691547006395</v>
      </c>
    </row>
    <row r="1061" spans="1:20" ht="12.75" customHeight="1" x14ac:dyDescent="0.2">
      <c r="A1061" s="307"/>
      <c r="B1061" s="250"/>
      <c r="C1061" s="250"/>
      <c r="D1061" s="307"/>
      <c r="E1061" s="268"/>
      <c r="F1061" s="280"/>
      <c r="G1061" s="269"/>
      <c r="H1061" s="282"/>
      <c r="I1061" s="318"/>
      <c r="J1061" s="282"/>
      <c r="K1061" s="23"/>
      <c r="L1061" s="23"/>
      <c r="M1061" s="23"/>
      <c r="N1061" s="122"/>
      <c r="O1061" s="34">
        <f t="shared" si="1753"/>
        <v>0</v>
      </c>
      <c r="P1061" s="282"/>
      <c r="Q1061" s="282"/>
      <c r="R1061" s="282"/>
      <c r="S1061" s="200"/>
      <c r="T1061" s="200"/>
    </row>
    <row r="1062" spans="1:20" ht="12.75" customHeight="1" x14ac:dyDescent="0.2">
      <c r="A1062" s="307"/>
      <c r="B1062" s="250"/>
      <c r="C1062" s="250"/>
      <c r="D1062" s="307"/>
      <c r="E1062" s="268"/>
      <c r="F1062" s="280"/>
      <c r="G1062" s="269"/>
      <c r="H1062" s="282"/>
      <c r="I1062" s="318"/>
      <c r="J1062" s="282"/>
      <c r="K1062" s="23"/>
      <c r="L1062" s="23"/>
      <c r="M1062" s="24"/>
      <c r="N1062" s="122"/>
      <c r="O1062" s="34">
        <f t="shared" si="1753"/>
        <v>0</v>
      </c>
      <c r="P1062" s="282"/>
      <c r="Q1062" s="282"/>
      <c r="R1062" s="282"/>
      <c r="S1062" s="200"/>
      <c r="T1062" s="200"/>
    </row>
    <row r="1063" spans="1:20" ht="12.75" customHeight="1" x14ac:dyDescent="0.2">
      <c r="A1063" s="307"/>
      <c r="B1063" s="250"/>
      <c r="C1063" s="250"/>
      <c r="D1063" s="307"/>
      <c r="E1063" s="268"/>
      <c r="F1063" s="280"/>
      <c r="G1063" s="269"/>
      <c r="H1063" s="282"/>
      <c r="I1063" s="318"/>
      <c r="J1063" s="282"/>
      <c r="K1063" s="23"/>
      <c r="L1063" s="23"/>
      <c r="M1063" s="23"/>
      <c r="N1063" s="122"/>
      <c r="O1063" s="34">
        <f t="shared" si="1753"/>
        <v>0</v>
      </c>
      <c r="P1063" s="282"/>
      <c r="Q1063" s="282"/>
      <c r="R1063" s="282"/>
      <c r="S1063" s="200"/>
      <c r="T1063" s="200"/>
    </row>
    <row r="1064" spans="1:20" ht="12.75" customHeight="1" x14ac:dyDescent="0.2">
      <c r="A1064" s="307"/>
      <c r="B1064" s="277"/>
      <c r="C1064" s="265" t="s">
        <v>329</v>
      </c>
      <c r="D1064" s="280"/>
      <c r="E1064" s="276"/>
      <c r="F1064" s="280">
        <f t="shared" si="1740"/>
        <v>0</v>
      </c>
      <c r="G1064" s="281"/>
      <c r="H1064" s="282">
        <f t="shared" si="1741"/>
        <v>0</v>
      </c>
      <c r="I1064" s="281"/>
      <c r="J1064" s="282">
        <f t="shared" si="1742"/>
        <v>0</v>
      </c>
      <c r="K1064" s="30"/>
      <c r="L1064" s="30"/>
      <c r="M1064" s="30"/>
      <c r="N1064" s="125"/>
      <c r="O1064" s="34">
        <f t="shared" si="1753"/>
        <v>0</v>
      </c>
      <c r="P1064" s="282">
        <f t="shared" ref="P1064" si="1828">E1064*F1064</f>
        <v>0</v>
      </c>
      <c r="Q1064" s="282">
        <f t="shared" ref="Q1064" si="1829">SUM(O1064:O1067)</f>
        <v>0</v>
      </c>
      <c r="R1064" s="282">
        <f t="shared" ref="R1064" si="1830">Q1064*1.02*1.05*$R$14</f>
        <v>0</v>
      </c>
      <c r="S1064" s="200">
        <f t="shared" ref="S1064" si="1831">F1064*$S$21</f>
        <v>0</v>
      </c>
      <c r="T1064" s="200">
        <f t="shared" ref="T1064" si="1832">E1064*S1064</f>
        <v>0</v>
      </c>
    </row>
    <row r="1065" spans="1:20" ht="12.75" customHeight="1" x14ac:dyDescent="0.2">
      <c r="A1065" s="307"/>
      <c r="B1065" s="277"/>
      <c r="C1065" s="266"/>
      <c r="D1065" s="280"/>
      <c r="E1065" s="276"/>
      <c r="F1065" s="280"/>
      <c r="G1065" s="281"/>
      <c r="H1065" s="282"/>
      <c r="I1065" s="281"/>
      <c r="J1065" s="282"/>
      <c r="K1065" s="30"/>
      <c r="L1065" s="30"/>
      <c r="M1065" s="30"/>
      <c r="N1065" s="125"/>
      <c r="O1065" s="34">
        <f t="shared" si="1753"/>
        <v>0</v>
      </c>
      <c r="P1065" s="282"/>
      <c r="Q1065" s="282"/>
      <c r="R1065" s="282"/>
      <c r="S1065" s="200"/>
      <c r="T1065" s="200"/>
    </row>
    <row r="1066" spans="1:20" ht="12.75" customHeight="1" x14ac:dyDescent="0.2">
      <c r="A1066" s="307"/>
      <c r="B1066" s="277"/>
      <c r="C1066" s="266"/>
      <c r="D1066" s="280"/>
      <c r="E1066" s="276"/>
      <c r="F1066" s="280"/>
      <c r="G1066" s="281"/>
      <c r="H1066" s="282"/>
      <c r="I1066" s="281"/>
      <c r="J1066" s="282"/>
      <c r="K1066" s="30"/>
      <c r="L1066" s="30"/>
      <c r="M1066" s="32"/>
      <c r="N1066" s="125"/>
      <c r="O1066" s="34">
        <f t="shared" si="1753"/>
        <v>0</v>
      </c>
      <c r="P1066" s="282"/>
      <c r="Q1066" s="282"/>
      <c r="R1066" s="282"/>
      <c r="S1066" s="200"/>
      <c r="T1066" s="200"/>
    </row>
    <row r="1067" spans="1:20" ht="12.75" customHeight="1" x14ac:dyDescent="0.2">
      <c r="A1067" s="307"/>
      <c r="B1067" s="277"/>
      <c r="C1067" s="267"/>
      <c r="D1067" s="280"/>
      <c r="E1067" s="276"/>
      <c r="F1067" s="280"/>
      <c r="G1067" s="281"/>
      <c r="H1067" s="282"/>
      <c r="I1067" s="281"/>
      <c r="J1067" s="282"/>
      <c r="K1067" s="30"/>
      <c r="L1067" s="30"/>
      <c r="M1067" s="30"/>
      <c r="N1067" s="125"/>
      <c r="O1067" s="34">
        <f t="shared" si="1753"/>
        <v>0</v>
      </c>
      <c r="P1067" s="282"/>
      <c r="Q1067" s="282"/>
      <c r="R1067" s="282"/>
      <c r="S1067" s="200"/>
      <c r="T1067" s="200"/>
    </row>
    <row r="1068" spans="1:20" ht="12.75" customHeight="1" x14ac:dyDescent="0.2">
      <c r="A1068" s="307">
        <v>1</v>
      </c>
      <c r="B1068" s="277" t="s">
        <v>175</v>
      </c>
      <c r="C1068" s="277" t="s">
        <v>330</v>
      </c>
      <c r="D1068" s="276" t="s">
        <v>27</v>
      </c>
      <c r="E1068" s="276">
        <v>4</v>
      </c>
      <c r="F1068" s="280">
        <f t="shared" si="1740"/>
        <v>1.1486432255999999</v>
      </c>
      <c r="G1068" s="281">
        <v>0.23100000000000001</v>
      </c>
      <c r="H1068" s="282">
        <f t="shared" si="1741"/>
        <v>0.43859970000000004</v>
      </c>
      <c r="I1068" s="281">
        <v>0.151</v>
      </c>
      <c r="J1068" s="282">
        <f t="shared" si="1742"/>
        <v>0.35564576999999997</v>
      </c>
      <c r="K1068" s="125" t="s">
        <v>177</v>
      </c>
      <c r="L1068" s="125" t="s">
        <v>27</v>
      </c>
      <c r="M1068" s="125">
        <v>1</v>
      </c>
      <c r="N1068" s="125">
        <v>0.313</v>
      </c>
      <c r="O1068" s="34">
        <f t="shared" si="1753"/>
        <v>0.313</v>
      </c>
      <c r="P1068" s="282">
        <f t="shared" ref="P1068" si="1833">E1068*F1068</f>
        <v>4.5945729023999995</v>
      </c>
      <c r="Q1068" s="282">
        <f t="shared" ref="Q1068" si="1834">SUM(O1068:O1071)</f>
        <v>0.313</v>
      </c>
      <c r="R1068" s="282">
        <f t="shared" ref="R1068" si="1835">Q1068*1.02*1.05*$R$14</f>
        <v>0.35439775559999998</v>
      </c>
      <c r="S1068" s="200">
        <f t="shared" ref="S1068" si="1836">F1068*$S$21</f>
        <v>1.314747075401091</v>
      </c>
      <c r="T1068" s="200">
        <f t="shared" ref="T1068" si="1837">E1068*S1068</f>
        <v>5.2589883016043641</v>
      </c>
    </row>
    <row r="1069" spans="1:20" ht="12.75" customHeight="1" x14ac:dyDescent="0.2">
      <c r="A1069" s="307"/>
      <c r="B1069" s="277"/>
      <c r="C1069" s="277"/>
      <c r="D1069" s="276"/>
      <c r="E1069" s="276"/>
      <c r="F1069" s="280"/>
      <c r="G1069" s="281"/>
      <c r="H1069" s="282"/>
      <c r="I1069" s="281"/>
      <c r="J1069" s="282"/>
      <c r="K1069" s="30"/>
      <c r="L1069" s="30"/>
      <c r="M1069" s="30"/>
      <c r="N1069" s="125"/>
      <c r="O1069" s="34">
        <f t="shared" si="1753"/>
        <v>0</v>
      </c>
      <c r="P1069" s="282"/>
      <c r="Q1069" s="282"/>
      <c r="R1069" s="282"/>
      <c r="S1069" s="200"/>
      <c r="T1069" s="200"/>
    </row>
    <row r="1070" spans="1:20" ht="12.75" customHeight="1" x14ac:dyDescent="0.2">
      <c r="A1070" s="307"/>
      <c r="B1070" s="277"/>
      <c r="C1070" s="277"/>
      <c r="D1070" s="276"/>
      <c r="E1070" s="276"/>
      <c r="F1070" s="280"/>
      <c r="G1070" s="281"/>
      <c r="H1070" s="282"/>
      <c r="I1070" s="281"/>
      <c r="J1070" s="282"/>
      <c r="K1070" s="30"/>
      <c r="L1070" s="30"/>
      <c r="M1070" s="32"/>
      <c r="N1070" s="125"/>
      <c r="O1070" s="34">
        <f t="shared" si="1753"/>
        <v>0</v>
      </c>
      <c r="P1070" s="282"/>
      <c r="Q1070" s="282"/>
      <c r="R1070" s="282"/>
      <c r="S1070" s="200"/>
      <c r="T1070" s="200"/>
    </row>
    <row r="1071" spans="1:20" ht="12.75" customHeight="1" x14ac:dyDescent="0.2">
      <c r="A1071" s="307"/>
      <c r="B1071" s="277"/>
      <c r="C1071" s="277"/>
      <c r="D1071" s="276"/>
      <c r="E1071" s="276"/>
      <c r="F1071" s="280"/>
      <c r="G1071" s="281"/>
      <c r="H1071" s="282"/>
      <c r="I1071" s="281"/>
      <c r="J1071" s="282"/>
      <c r="K1071" s="30"/>
      <c r="L1071" s="30"/>
      <c r="M1071" s="30"/>
      <c r="N1071" s="125"/>
      <c r="O1071" s="34">
        <f t="shared" si="1753"/>
        <v>0</v>
      </c>
      <c r="P1071" s="282"/>
      <c r="Q1071" s="282"/>
      <c r="R1071" s="282"/>
      <c r="S1071" s="200"/>
      <c r="T1071" s="200"/>
    </row>
    <row r="1072" spans="1:20" ht="12.75" customHeight="1" x14ac:dyDescent="0.2">
      <c r="A1072" s="307">
        <v>2</v>
      </c>
      <c r="B1072" s="277" t="s">
        <v>175</v>
      </c>
      <c r="C1072" s="277" t="s">
        <v>331</v>
      </c>
      <c r="D1072" s="276" t="s">
        <v>27</v>
      </c>
      <c r="E1072" s="276">
        <v>10</v>
      </c>
      <c r="F1072" s="280">
        <f t="shared" si="1740"/>
        <v>1.5619185635999999</v>
      </c>
      <c r="G1072" s="281">
        <v>0.23100000000000001</v>
      </c>
      <c r="H1072" s="282">
        <f t="shared" si="1741"/>
        <v>0.43859970000000004</v>
      </c>
      <c r="I1072" s="281">
        <v>0.151</v>
      </c>
      <c r="J1072" s="282">
        <f t="shared" si="1742"/>
        <v>0.35564576999999997</v>
      </c>
      <c r="K1072" s="125" t="s">
        <v>177</v>
      </c>
      <c r="L1072" s="125" t="s">
        <v>27</v>
      </c>
      <c r="M1072" s="125">
        <v>1</v>
      </c>
      <c r="N1072" s="125">
        <v>0.67800000000000005</v>
      </c>
      <c r="O1072" s="34">
        <f t="shared" si="1753"/>
        <v>0.67800000000000005</v>
      </c>
      <c r="P1072" s="282">
        <f t="shared" ref="P1072" si="1838">E1072*F1072</f>
        <v>15.619185635999999</v>
      </c>
      <c r="Q1072" s="282">
        <f t="shared" ref="Q1072" si="1839">SUM(O1072:O1075)</f>
        <v>0.67800000000000005</v>
      </c>
      <c r="R1072" s="282">
        <f t="shared" ref="R1072" si="1840">Q1072*1.02*1.05*$R$14</f>
        <v>0.76767309360000002</v>
      </c>
      <c r="S1072" s="200">
        <f t="shared" ref="S1072" si="1841">F1072*$S$21</f>
        <v>1.7877856393878104</v>
      </c>
      <c r="T1072" s="200">
        <f t="shared" ref="T1072" si="1842">E1072*S1072</f>
        <v>17.877856393878105</v>
      </c>
    </row>
    <row r="1073" spans="1:20" ht="12.75" customHeight="1" x14ac:dyDescent="0.2">
      <c r="A1073" s="307"/>
      <c r="B1073" s="277"/>
      <c r="C1073" s="277"/>
      <c r="D1073" s="276"/>
      <c r="E1073" s="276"/>
      <c r="F1073" s="280"/>
      <c r="G1073" s="281"/>
      <c r="H1073" s="282"/>
      <c r="I1073" s="281"/>
      <c r="J1073" s="282"/>
      <c r="K1073" s="30"/>
      <c r="L1073" s="30"/>
      <c r="M1073" s="30"/>
      <c r="N1073" s="125"/>
      <c r="O1073" s="34">
        <f t="shared" si="1753"/>
        <v>0</v>
      </c>
      <c r="P1073" s="282"/>
      <c r="Q1073" s="282"/>
      <c r="R1073" s="282"/>
      <c r="S1073" s="200"/>
      <c r="T1073" s="200"/>
    </row>
    <row r="1074" spans="1:20" ht="12.75" customHeight="1" x14ac:dyDescent="0.2">
      <c r="A1074" s="307"/>
      <c r="B1074" s="277"/>
      <c r="C1074" s="277"/>
      <c r="D1074" s="276"/>
      <c r="E1074" s="276"/>
      <c r="F1074" s="280"/>
      <c r="G1074" s="281"/>
      <c r="H1074" s="282"/>
      <c r="I1074" s="281"/>
      <c r="J1074" s="282"/>
      <c r="K1074" s="30"/>
      <c r="L1074" s="30"/>
      <c r="M1074" s="32"/>
      <c r="N1074" s="125"/>
      <c r="O1074" s="34">
        <f t="shared" si="1753"/>
        <v>0</v>
      </c>
      <c r="P1074" s="282"/>
      <c r="Q1074" s="282"/>
      <c r="R1074" s="282"/>
      <c r="S1074" s="200"/>
      <c r="T1074" s="200"/>
    </row>
    <row r="1075" spans="1:20" ht="12.75" customHeight="1" x14ac:dyDescent="0.2">
      <c r="A1075" s="307"/>
      <c r="B1075" s="277"/>
      <c r="C1075" s="277"/>
      <c r="D1075" s="276"/>
      <c r="E1075" s="276"/>
      <c r="F1075" s="280"/>
      <c r="G1075" s="281"/>
      <c r="H1075" s="282"/>
      <c r="I1075" s="281"/>
      <c r="J1075" s="282"/>
      <c r="K1075" s="30"/>
      <c r="L1075" s="30"/>
      <c r="M1075" s="30"/>
      <c r="N1075" s="125"/>
      <c r="O1075" s="34">
        <f t="shared" si="1753"/>
        <v>0</v>
      </c>
      <c r="P1075" s="282"/>
      <c r="Q1075" s="282"/>
      <c r="R1075" s="282"/>
      <c r="S1075" s="200"/>
      <c r="T1075" s="200"/>
    </row>
    <row r="1076" spans="1:20" ht="12.75" customHeight="1" x14ac:dyDescent="0.2">
      <c r="A1076" s="307">
        <v>3</v>
      </c>
      <c r="B1076" s="277" t="s">
        <v>332</v>
      </c>
      <c r="C1076" s="277" t="s">
        <v>350</v>
      </c>
      <c r="D1076" s="276" t="s">
        <v>27</v>
      </c>
      <c r="E1076" s="276">
        <v>4</v>
      </c>
      <c r="F1076" s="280">
        <f t="shared" si="1740"/>
        <v>3.0133109399999998</v>
      </c>
      <c r="G1076" s="281">
        <v>0.46700000000000003</v>
      </c>
      <c r="H1076" s="282">
        <f t="shared" si="1741"/>
        <v>0.88669290000000012</v>
      </c>
      <c r="I1076" s="281">
        <v>0.30199999999999999</v>
      </c>
      <c r="J1076" s="282">
        <f t="shared" si="1742"/>
        <v>0.71129153999999994</v>
      </c>
      <c r="K1076" s="125" t="s">
        <v>333</v>
      </c>
      <c r="L1076" s="125" t="s">
        <v>27</v>
      </c>
      <c r="M1076" s="125">
        <v>1</v>
      </c>
      <c r="N1076" s="125">
        <v>1.25</v>
      </c>
      <c r="O1076" s="34">
        <f t="shared" si="1753"/>
        <v>1.25</v>
      </c>
      <c r="P1076" s="282">
        <f t="shared" ref="P1076" si="1843">E1076*F1076</f>
        <v>12.053243759999999</v>
      </c>
      <c r="Q1076" s="282">
        <f t="shared" ref="Q1076" si="1844">SUM(O1076:O1079)</f>
        <v>1.25</v>
      </c>
      <c r="R1076" s="282">
        <f t="shared" ref="R1076" si="1845">Q1076*1.02*1.05*$R$14</f>
        <v>1.4153264999999997</v>
      </c>
      <c r="S1076" s="200">
        <f t="shared" ref="S1076" si="1846">F1076*$S$21</f>
        <v>3.4490620388847679</v>
      </c>
      <c r="T1076" s="200">
        <f t="shared" ref="T1076" si="1847">E1076*S1076</f>
        <v>13.796248155539072</v>
      </c>
    </row>
    <row r="1077" spans="1:20" ht="12.75" customHeight="1" x14ac:dyDescent="0.2">
      <c r="A1077" s="307"/>
      <c r="B1077" s="277"/>
      <c r="C1077" s="277"/>
      <c r="D1077" s="276"/>
      <c r="E1077" s="276"/>
      <c r="F1077" s="280"/>
      <c r="G1077" s="281"/>
      <c r="H1077" s="282"/>
      <c r="I1077" s="281"/>
      <c r="J1077" s="282"/>
      <c r="K1077" s="30"/>
      <c r="L1077" s="30"/>
      <c r="M1077" s="30"/>
      <c r="N1077" s="125"/>
      <c r="O1077" s="34">
        <f t="shared" si="1753"/>
        <v>0</v>
      </c>
      <c r="P1077" s="282"/>
      <c r="Q1077" s="282"/>
      <c r="R1077" s="282"/>
      <c r="S1077" s="200"/>
      <c r="T1077" s="200"/>
    </row>
    <row r="1078" spans="1:20" ht="12.75" customHeight="1" x14ac:dyDescent="0.2">
      <c r="A1078" s="307"/>
      <c r="B1078" s="277"/>
      <c r="C1078" s="277"/>
      <c r="D1078" s="276"/>
      <c r="E1078" s="276"/>
      <c r="F1078" s="280"/>
      <c r="G1078" s="281"/>
      <c r="H1078" s="282"/>
      <c r="I1078" s="281"/>
      <c r="J1078" s="282"/>
      <c r="K1078" s="30"/>
      <c r="L1078" s="30"/>
      <c r="M1078" s="32"/>
      <c r="N1078" s="125"/>
      <c r="O1078" s="34">
        <f t="shared" si="1753"/>
        <v>0</v>
      </c>
      <c r="P1078" s="282"/>
      <c r="Q1078" s="282"/>
      <c r="R1078" s="282"/>
      <c r="S1078" s="200"/>
      <c r="T1078" s="200"/>
    </row>
    <row r="1079" spans="1:20" ht="12.75" customHeight="1" x14ac:dyDescent="0.2">
      <c r="A1079" s="307"/>
      <c r="B1079" s="277"/>
      <c r="C1079" s="277"/>
      <c r="D1079" s="276"/>
      <c r="E1079" s="276"/>
      <c r="F1079" s="280"/>
      <c r="G1079" s="281"/>
      <c r="H1079" s="282"/>
      <c r="I1079" s="281"/>
      <c r="J1079" s="282"/>
      <c r="K1079" s="30"/>
      <c r="L1079" s="30"/>
      <c r="M1079" s="30"/>
      <c r="N1079" s="125"/>
      <c r="O1079" s="34">
        <f t="shared" si="1753"/>
        <v>0</v>
      </c>
      <c r="P1079" s="282"/>
      <c r="Q1079" s="282"/>
      <c r="R1079" s="282"/>
      <c r="S1079" s="200"/>
      <c r="T1079" s="200"/>
    </row>
    <row r="1080" spans="1:20" ht="12.75" customHeight="1" x14ac:dyDescent="0.2">
      <c r="A1080" s="307">
        <v>4</v>
      </c>
      <c r="B1080" s="277" t="s">
        <v>175</v>
      </c>
      <c r="C1080" s="277" t="s">
        <v>334</v>
      </c>
      <c r="D1080" s="276" t="s">
        <v>27</v>
      </c>
      <c r="E1080" s="276">
        <v>34</v>
      </c>
      <c r="F1080" s="280">
        <f t="shared" ref="F1080:F1096" si="1848">H1080+J1080+R1080</f>
        <v>1.0297557996</v>
      </c>
      <c r="G1080" s="281">
        <v>0.23100000000000001</v>
      </c>
      <c r="H1080" s="282">
        <f t="shared" ref="H1080:H1096" si="1849">G1080*$P$8/1000</f>
        <v>0.43859970000000004</v>
      </c>
      <c r="I1080" s="281">
        <v>0.151</v>
      </c>
      <c r="J1080" s="282">
        <f t="shared" ref="J1080:J1096" si="1850">I1080*$P$9/1000</f>
        <v>0.35564576999999997</v>
      </c>
      <c r="K1080" s="125" t="s">
        <v>335</v>
      </c>
      <c r="L1080" s="125" t="s">
        <v>27</v>
      </c>
      <c r="M1080" s="125">
        <v>1</v>
      </c>
      <c r="N1080" s="125">
        <v>0.20799999999999999</v>
      </c>
      <c r="O1080" s="34">
        <f t="shared" si="1753"/>
        <v>0.20799999999999999</v>
      </c>
      <c r="P1080" s="282">
        <f t="shared" ref="P1080" si="1851">E1080*F1080</f>
        <v>35.011697186399999</v>
      </c>
      <c r="Q1080" s="282">
        <f t="shared" ref="Q1080" si="1852">SUM(O1080:O1083)</f>
        <v>0.20799999999999999</v>
      </c>
      <c r="R1080" s="282">
        <f t="shared" ref="R1080" si="1853">Q1080*1.02*1.05*$R$14</f>
        <v>0.23551032959999998</v>
      </c>
      <c r="S1080" s="200">
        <f t="shared" ref="S1080" si="1854">F1080*$S$21</f>
        <v>1.1786674885008019</v>
      </c>
      <c r="T1080" s="200">
        <f t="shared" ref="T1080" si="1855">E1080*S1080</f>
        <v>40.074694609027269</v>
      </c>
    </row>
    <row r="1081" spans="1:20" ht="12.75" customHeight="1" x14ac:dyDescent="0.2">
      <c r="A1081" s="307"/>
      <c r="B1081" s="277"/>
      <c r="C1081" s="277"/>
      <c r="D1081" s="276"/>
      <c r="E1081" s="276"/>
      <c r="F1081" s="280"/>
      <c r="G1081" s="281"/>
      <c r="H1081" s="282"/>
      <c r="I1081" s="281"/>
      <c r="J1081" s="282"/>
      <c r="K1081" s="30"/>
      <c r="L1081" s="30"/>
      <c r="M1081" s="30"/>
      <c r="N1081" s="125"/>
      <c r="O1081" s="34">
        <f t="shared" si="1753"/>
        <v>0</v>
      </c>
      <c r="P1081" s="282"/>
      <c r="Q1081" s="282"/>
      <c r="R1081" s="282"/>
      <c r="S1081" s="200"/>
      <c r="T1081" s="200"/>
    </row>
    <row r="1082" spans="1:20" ht="12.75" customHeight="1" x14ac:dyDescent="0.2">
      <c r="A1082" s="307"/>
      <c r="B1082" s="277"/>
      <c r="C1082" s="277"/>
      <c r="D1082" s="276"/>
      <c r="E1082" s="276"/>
      <c r="F1082" s="280"/>
      <c r="G1082" s="281"/>
      <c r="H1082" s="282"/>
      <c r="I1082" s="281"/>
      <c r="J1082" s="282"/>
      <c r="K1082" s="30"/>
      <c r="L1082" s="30"/>
      <c r="M1082" s="32"/>
      <c r="N1082" s="125"/>
      <c r="O1082" s="34">
        <f t="shared" si="1753"/>
        <v>0</v>
      </c>
      <c r="P1082" s="282"/>
      <c r="Q1082" s="282"/>
      <c r="R1082" s="282"/>
      <c r="S1082" s="200"/>
      <c r="T1082" s="200"/>
    </row>
    <row r="1083" spans="1:20" ht="12.75" customHeight="1" x14ac:dyDescent="0.2">
      <c r="A1083" s="307"/>
      <c r="B1083" s="277"/>
      <c r="C1083" s="277"/>
      <c r="D1083" s="276"/>
      <c r="E1083" s="276"/>
      <c r="F1083" s="280"/>
      <c r="G1083" s="281"/>
      <c r="H1083" s="282"/>
      <c r="I1083" s="281"/>
      <c r="J1083" s="282"/>
      <c r="K1083" s="30"/>
      <c r="L1083" s="30"/>
      <c r="M1083" s="30"/>
      <c r="N1083" s="125"/>
      <c r="O1083" s="34">
        <f t="shared" si="1753"/>
        <v>0</v>
      </c>
      <c r="P1083" s="282"/>
      <c r="Q1083" s="282"/>
      <c r="R1083" s="282"/>
      <c r="S1083" s="200"/>
      <c r="T1083" s="200"/>
    </row>
    <row r="1084" spans="1:20" ht="12.75" customHeight="1" x14ac:dyDescent="0.2">
      <c r="A1084" s="307">
        <v>5</v>
      </c>
      <c r="B1084" s="277" t="s">
        <v>176</v>
      </c>
      <c r="C1084" s="277" t="s">
        <v>336</v>
      </c>
      <c r="D1084" s="276" t="s">
        <v>27</v>
      </c>
      <c r="E1084" s="276">
        <v>30</v>
      </c>
      <c r="F1084" s="280">
        <f t="shared" si="1848"/>
        <v>1.4331339479999998</v>
      </c>
      <c r="G1084" s="281">
        <v>0.34499999999999997</v>
      </c>
      <c r="H1084" s="282">
        <f t="shared" si="1849"/>
        <v>0.6550514999999999</v>
      </c>
      <c r="I1084" s="281">
        <v>0.22700000000000001</v>
      </c>
      <c r="J1084" s="282">
        <f t="shared" si="1850"/>
        <v>0.53464628999999997</v>
      </c>
      <c r="K1084" s="125" t="s">
        <v>337</v>
      </c>
      <c r="L1084" s="125" t="s">
        <v>27</v>
      </c>
      <c r="M1084" s="125">
        <v>1</v>
      </c>
      <c r="N1084" s="125">
        <v>0.215</v>
      </c>
      <c r="O1084" s="34">
        <f t="shared" si="1753"/>
        <v>0.215</v>
      </c>
      <c r="P1084" s="282">
        <f t="shared" ref="P1084" si="1856">E1084*F1084</f>
        <v>42.994018439999998</v>
      </c>
      <c r="Q1084" s="282">
        <f t="shared" ref="Q1084" si="1857">SUM(O1084:O1087)</f>
        <v>0.215</v>
      </c>
      <c r="R1084" s="282">
        <f t="shared" ref="R1084" si="1858">Q1084*1.02*1.05*$R$14</f>
        <v>0.24343615799999999</v>
      </c>
      <c r="S1084" s="200">
        <f t="shared" ref="S1084" si="1859">F1084*$S$21</f>
        <v>1.6403776427678773</v>
      </c>
      <c r="T1084" s="200">
        <f t="shared" ref="T1084" si="1860">E1084*S1084</f>
        <v>49.211329283036321</v>
      </c>
    </row>
    <row r="1085" spans="1:20" ht="12.75" customHeight="1" x14ac:dyDescent="0.2">
      <c r="A1085" s="307"/>
      <c r="B1085" s="277"/>
      <c r="C1085" s="277"/>
      <c r="D1085" s="276"/>
      <c r="E1085" s="276"/>
      <c r="F1085" s="280"/>
      <c r="G1085" s="281"/>
      <c r="H1085" s="282"/>
      <c r="I1085" s="281"/>
      <c r="J1085" s="282"/>
      <c r="K1085" s="30"/>
      <c r="L1085" s="30"/>
      <c r="M1085" s="30"/>
      <c r="N1085" s="125"/>
      <c r="O1085" s="34">
        <f t="shared" si="1753"/>
        <v>0</v>
      </c>
      <c r="P1085" s="282"/>
      <c r="Q1085" s="282"/>
      <c r="R1085" s="282"/>
      <c r="S1085" s="200"/>
      <c r="T1085" s="200"/>
    </row>
    <row r="1086" spans="1:20" ht="12.75" customHeight="1" x14ac:dyDescent="0.2">
      <c r="A1086" s="307"/>
      <c r="B1086" s="277"/>
      <c r="C1086" s="277"/>
      <c r="D1086" s="276"/>
      <c r="E1086" s="276"/>
      <c r="F1086" s="280"/>
      <c r="G1086" s="281"/>
      <c r="H1086" s="282"/>
      <c r="I1086" s="281"/>
      <c r="J1086" s="282"/>
      <c r="K1086" s="30"/>
      <c r="L1086" s="30"/>
      <c r="M1086" s="32"/>
      <c r="N1086" s="125"/>
      <c r="O1086" s="34">
        <f t="shared" si="1753"/>
        <v>0</v>
      </c>
      <c r="P1086" s="282"/>
      <c r="Q1086" s="282"/>
      <c r="R1086" s="282"/>
      <c r="S1086" s="200"/>
      <c r="T1086" s="200"/>
    </row>
    <row r="1087" spans="1:20" ht="12.75" customHeight="1" x14ac:dyDescent="0.2">
      <c r="A1087" s="307"/>
      <c r="B1087" s="277"/>
      <c r="C1087" s="277"/>
      <c r="D1087" s="276"/>
      <c r="E1087" s="276"/>
      <c r="F1087" s="280"/>
      <c r="G1087" s="281"/>
      <c r="H1087" s="282"/>
      <c r="I1087" s="281"/>
      <c r="J1087" s="282"/>
      <c r="K1087" s="30"/>
      <c r="L1087" s="30"/>
      <c r="M1087" s="30"/>
      <c r="N1087" s="125"/>
      <c r="O1087" s="34">
        <f t="shared" si="1753"/>
        <v>0</v>
      </c>
      <c r="P1087" s="282"/>
      <c r="Q1087" s="282"/>
      <c r="R1087" s="282"/>
      <c r="S1087" s="200"/>
      <c r="T1087" s="200"/>
    </row>
    <row r="1088" spans="1:20" ht="12.75" customHeight="1" x14ac:dyDescent="0.2">
      <c r="A1088" s="307">
        <v>6</v>
      </c>
      <c r="B1088" s="277" t="s">
        <v>176</v>
      </c>
      <c r="C1088" s="277" t="s">
        <v>338</v>
      </c>
      <c r="D1088" s="276" t="s">
        <v>27</v>
      </c>
      <c r="E1088" s="276">
        <v>76</v>
      </c>
      <c r="F1088" s="280">
        <f t="shared" si="1848"/>
        <v>1.7796058751999997</v>
      </c>
      <c r="G1088" s="281">
        <v>0.34499999999999997</v>
      </c>
      <c r="H1088" s="282">
        <f t="shared" si="1849"/>
        <v>0.6550514999999999</v>
      </c>
      <c r="I1088" s="281">
        <v>0.22700000000000001</v>
      </c>
      <c r="J1088" s="282">
        <f t="shared" si="1850"/>
        <v>0.53464628999999997</v>
      </c>
      <c r="K1088" s="125" t="s">
        <v>337</v>
      </c>
      <c r="L1088" s="125" t="s">
        <v>27</v>
      </c>
      <c r="M1088" s="125">
        <v>1</v>
      </c>
      <c r="N1088" s="122">
        <v>0.52100000000000002</v>
      </c>
      <c r="O1088" s="34">
        <f t="shared" ref="O1088:O1099" si="1861">M1088*N1088</f>
        <v>0.52100000000000002</v>
      </c>
      <c r="P1088" s="282">
        <f t="shared" ref="P1088" si="1862">E1088*F1088</f>
        <v>135.25004651519998</v>
      </c>
      <c r="Q1088" s="282">
        <f t="shared" ref="Q1088" si="1863">SUM(O1088:O1091)</f>
        <v>0.52100000000000002</v>
      </c>
      <c r="R1088" s="282">
        <f t="shared" ref="R1088" si="1864">Q1088*1.02*1.05*$R$14</f>
        <v>0.58990808519999993</v>
      </c>
      <c r="S1088" s="200">
        <f t="shared" ref="S1088" si="1865">F1088*$S$21</f>
        <v>2.0369524388772913</v>
      </c>
      <c r="T1088" s="200">
        <f t="shared" ref="T1088" si="1866">E1088*S1088</f>
        <v>154.80838535467413</v>
      </c>
    </row>
    <row r="1089" spans="1:20" ht="12.75" customHeight="1" x14ac:dyDescent="0.2">
      <c r="A1089" s="307"/>
      <c r="B1089" s="277"/>
      <c r="C1089" s="277"/>
      <c r="D1089" s="276"/>
      <c r="E1089" s="276"/>
      <c r="F1089" s="280"/>
      <c r="G1089" s="281"/>
      <c r="H1089" s="282"/>
      <c r="I1089" s="281"/>
      <c r="J1089" s="282"/>
      <c r="K1089" s="30"/>
      <c r="L1089" s="30"/>
      <c r="M1089" s="30"/>
      <c r="N1089" s="125"/>
      <c r="O1089" s="34">
        <f t="shared" si="1861"/>
        <v>0</v>
      </c>
      <c r="P1089" s="282"/>
      <c r="Q1089" s="282"/>
      <c r="R1089" s="282"/>
      <c r="S1089" s="200"/>
      <c r="T1089" s="200"/>
    </row>
    <row r="1090" spans="1:20" ht="12.75" customHeight="1" x14ac:dyDescent="0.2">
      <c r="A1090" s="307"/>
      <c r="B1090" s="277"/>
      <c r="C1090" s="277"/>
      <c r="D1090" s="276"/>
      <c r="E1090" s="276"/>
      <c r="F1090" s="280"/>
      <c r="G1090" s="281"/>
      <c r="H1090" s="282"/>
      <c r="I1090" s="281"/>
      <c r="J1090" s="282"/>
      <c r="K1090" s="30"/>
      <c r="L1090" s="30"/>
      <c r="M1090" s="32"/>
      <c r="N1090" s="125"/>
      <c r="O1090" s="34">
        <f t="shared" si="1861"/>
        <v>0</v>
      </c>
      <c r="P1090" s="282"/>
      <c r="Q1090" s="282"/>
      <c r="R1090" s="282"/>
      <c r="S1090" s="200"/>
      <c r="T1090" s="200"/>
    </row>
    <row r="1091" spans="1:20" ht="12.75" customHeight="1" x14ac:dyDescent="0.2">
      <c r="A1091" s="307"/>
      <c r="B1091" s="277"/>
      <c r="C1091" s="277"/>
      <c r="D1091" s="276"/>
      <c r="E1091" s="276"/>
      <c r="F1091" s="280"/>
      <c r="G1091" s="281"/>
      <c r="H1091" s="282"/>
      <c r="I1091" s="281"/>
      <c r="J1091" s="282"/>
      <c r="K1091" s="30"/>
      <c r="L1091" s="30"/>
      <c r="M1091" s="30"/>
      <c r="N1091" s="125"/>
      <c r="O1091" s="34">
        <f t="shared" si="1861"/>
        <v>0</v>
      </c>
      <c r="P1091" s="282"/>
      <c r="Q1091" s="282"/>
      <c r="R1091" s="282"/>
      <c r="S1091" s="200"/>
      <c r="T1091" s="200"/>
    </row>
    <row r="1092" spans="1:20" ht="12.75" customHeight="1" x14ac:dyDescent="0.2">
      <c r="A1092" s="307">
        <v>7</v>
      </c>
      <c r="B1092" s="277" t="s">
        <v>175</v>
      </c>
      <c r="C1092" s="277" t="s">
        <v>339</v>
      </c>
      <c r="D1092" s="276" t="s">
        <v>27</v>
      </c>
      <c r="E1092" s="276">
        <v>48</v>
      </c>
      <c r="F1092" s="280">
        <f t="shared" si="1848"/>
        <v>0.89388445559999996</v>
      </c>
      <c r="G1092" s="281">
        <v>0.23100000000000001</v>
      </c>
      <c r="H1092" s="282">
        <f t="shared" si="1849"/>
        <v>0.43859970000000004</v>
      </c>
      <c r="I1092" s="281">
        <v>0.151</v>
      </c>
      <c r="J1092" s="282">
        <f t="shared" si="1850"/>
        <v>0.35564576999999997</v>
      </c>
      <c r="K1092" s="125" t="s">
        <v>228</v>
      </c>
      <c r="L1092" s="125" t="s">
        <v>27</v>
      </c>
      <c r="M1092" s="125">
        <v>1</v>
      </c>
      <c r="N1092" s="125">
        <v>8.7999999999999995E-2</v>
      </c>
      <c r="O1092" s="34">
        <f t="shared" si="1861"/>
        <v>8.7999999999999995E-2</v>
      </c>
      <c r="P1092" s="282">
        <f t="shared" ref="P1092" si="1867">E1092*F1092</f>
        <v>42.9064538688</v>
      </c>
      <c r="Q1092" s="282">
        <f t="shared" ref="Q1092" si="1868">SUM(O1092:O1095)</f>
        <v>8.7999999999999995E-2</v>
      </c>
      <c r="R1092" s="282">
        <f t="shared" ref="R1092" si="1869">Q1092*1.02*1.05*$R$14</f>
        <v>9.9638985599999993E-2</v>
      </c>
      <c r="S1092" s="200">
        <f t="shared" ref="S1092" si="1870">F1092*$S$21</f>
        <v>1.0231479606147571</v>
      </c>
      <c r="T1092" s="200">
        <f t="shared" ref="T1092" si="1871">E1092*S1092</f>
        <v>49.111102109508337</v>
      </c>
    </row>
    <row r="1093" spans="1:20" ht="12.75" customHeight="1" x14ac:dyDescent="0.2">
      <c r="A1093" s="307"/>
      <c r="B1093" s="277"/>
      <c r="C1093" s="277"/>
      <c r="D1093" s="276"/>
      <c r="E1093" s="276"/>
      <c r="F1093" s="280"/>
      <c r="G1093" s="281"/>
      <c r="H1093" s="282"/>
      <c r="I1093" s="281"/>
      <c r="J1093" s="282"/>
      <c r="K1093" s="30"/>
      <c r="L1093" s="30"/>
      <c r="M1093" s="30"/>
      <c r="N1093" s="125"/>
      <c r="O1093" s="34">
        <f t="shared" si="1861"/>
        <v>0</v>
      </c>
      <c r="P1093" s="282"/>
      <c r="Q1093" s="282"/>
      <c r="R1093" s="282"/>
      <c r="S1093" s="200"/>
      <c r="T1093" s="200"/>
    </row>
    <row r="1094" spans="1:20" ht="12.75" customHeight="1" x14ac:dyDescent="0.2">
      <c r="A1094" s="307"/>
      <c r="B1094" s="277"/>
      <c r="C1094" s="277"/>
      <c r="D1094" s="276"/>
      <c r="E1094" s="276"/>
      <c r="F1094" s="280"/>
      <c r="G1094" s="281"/>
      <c r="H1094" s="282"/>
      <c r="I1094" s="281"/>
      <c r="J1094" s="282"/>
      <c r="K1094" s="30"/>
      <c r="L1094" s="30"/>
      <c r="M1094" s="32"/>
      <c r="N1094" s="125"/>
      <c r="O1094" s="34">
        <f t="shared" si="1861"/>
        <v>0</v>
      </c>
      <c r="P1094" s="282"/>
      <c r="Q1094" s="282"/>
      <c r="R1094" s="282"/>
      <c r="S1094" s="200"/>
      <c r="T1094" s="200"/>
    </row>
    <row r="1095" spans="1:20" ht="12.75" customHeight="1" x14ac:dyDescent="0.2">
      <c r="A1095" s="307"/>
      <c r="B1095" s="277"/>
      <c r="C1095" s="277"/>
      <c r="D1095" s="276"/>
      <c r="E1095" s="276"/>
      <c r="F1095" s="280"/>
      <c r="G1095" s="281"/>
      <c r="H1095" s="282"/>
      <c r="I1095" s="281"/>
      <c r="J1095" s="282"/>
      <c r="K1095" s="30"/>
      <c r="L1095" s="30"/>
      <c r="M1095" s="30"/>
      <c r="N1095" s="125"/>
      <c r="O1095" s="34">
        <f t="shared" si="1861"/>
        <v>0</v>
      </c>
      <c r="P1095" s="282"/>
      <c r="Q1095" s="282"/>
      <c r="R1095" s="282"/>
      <c r="S1095" s="200"/>
      <c r="T1095" s="200"/>
    </row>
    <row r="1096" spans="1:20" ht="12.75" customHeight="1" x14ac:dyDescent="0.2">
      <c r="A1096" s="307">
        <v>8</v>
      </c>
      <c r="B1096" s="277" t="s">
        <v>175</v>
      </c>
      <c r="C1096" s="277" t="s">
        <v>340</v>
      </c>
      <c r="D1096" s="276" t="s">
        <v>27</v>
      </c>
      <c r="E1096" s="276">
        <v>24</v>
      </c>
      <c r="F1096" s="280">
        <f t="shared" si="1848"/>
        <v>1.1248657404</v>
      </c>
      <c r="G1096" s="281">
        <v>0.23100000000000001</v>
      </c>
      <c r="H1096" s="282">
        <f t="shared" si="1849"/>
        <v>0.43859970000000004</v>
      </c>
      <c r="I1096" s="281">
        <v>0.151</v>
      </c>
      <c r="J1096" s="282">
        <f t="shared" si="1850"/>
        <v>0.35564576999999997</v>
      </c>
      <c r="K1096" s="125" t="s">
        <v>228</v>
      </c>
      <c r="L1096" s="125" t="s">
        <v>27</v>
      </c>
      <c r="M1096" s="125">
        <v>1</v>
      </c>
      <c r="N1096" s="125">
        <v>0.29199999999999998</v>
      </c>
      <c r="O1096" s="34">
        <f t="shared" si="1861"/>
        <v>0.29199999999999998</v>
      </c>
      <c r="P1096" s="282">
        <f t="shared" ref="P1096" si="1872">E1096*F1096</f>
        <v>26.996777769600001</v>
      </c>
      <c r="Q1096" s="282">
        <f t="shared" ref="Q1096" si="1873">SUM(O1096:O1099)</f>
        <v>0.29199999999999998</v>
      </c>
      <c r="R1096" s="282">
        <f t="shared" ref="R1096" si="1874">Q1096*1.02*1.05*$R$14</f>
        <v>0.33062027039999997</v>
      </c>
      <c r="S1096" s="200">
        <f t="shared" ref="S1096" si="1875">F1096*$S$21</f>
        <v>1.2875311580210331</v>
      </c>
      <c r="T1096" s="200">
        <f t="shared" ref="T1096" si="1876">E1096*S1096</f>
        <v>30.900747792504795</v>
      </c>
    </row>
    <row r="1097" spans="1:20" ht="12.75" customHeight="1" x14ac:dyDescent="0.2">
      <c r="A1097" s="307"/>
      <c r="B1097" s="277"/>
      <c r="C1097" s="277"/>
      <c r="D1097" s="276"/>
      <c r="E1097" s="276"/>
      <c r="F1097" s="280"/>
      <c r="G1097" s="281"/>
      <c r="H1097" s="282"/>
      <c r="I1097" s="281"/>
      <c r="J1097" s="282"/>
      <c r="K1097" s="30"/>
      <c r="L1097" s="30"/>
      <c r="M1097" s="30"/>
      <c r="N1097" s="125"/>
      <c r="O1097" s="34">
        <f t="shared" si="1861"/>
        <v>0</v>
      </c>
      <c r="P1097" s="282"/>
      <c r="Q1097" s="282"/>
      <c r="R1097" s="282"/>
      <c r="S1097" s="200"/>
      <c r="T1097" s="200"/>
    </row>
    <row r="1098" spans="1:20" ht="12.75" customHeight="1" x14ac:dyDescent="0.2">
      <c r="A1098" s="307"/>
      <c r="B1098" s="277"/>
      <c r="C1098" s="277"/>
      <c r="D1098" s="276"/>
      <c r="E1098" s="276"/>
      <c r="F1098" s="280"/>
      <c r="G1098" s="281"/>
      <c r="H1098" s="282"/>
      <c r="I1098" s="281"/>
      <c r="J1098" s="282"/>
      <c r="K1098" s="30"/>
      <c r="L1098" s="30"/>
      <c r="M1098" s="32"/>
      <c r="N1098" s="125"/>
      <c r="O1098" s="34">
        <f t="shared" si="1861"/>
        <v>0</v>
      </c>
      <c r="P1098" s="282"/>
      <c r="Q1098" s="282"/>
      <c r="R1098" s="282"/>
      <c r="S1098" s="200"/>
      <c r="T1098" s="200"/>
    </row>
    <row r="1099" spans="1:20" ht="12.75" customHeight="1" x14ac:dyDescent="0.2">
      <c r="A1099" s="307"/>
      <c r="B1099" s="277"/>
      <c r="C1099" s="277"/>
      <c r="D1099" s="276"/>
      <c r="E1099" s="276"/>
      <c r="F1099" s="280"/>
      <c r="G1099" s="281"/>
      <c r="H1099" s="282"/>
      <c r="I1099" s="281"/>
      <c r="J1099" s="282"/>
      <c r="K1099" s="30"/>
      <c r="L1099" s="30"/>
      <c r="M1099" s="30"/>
      <c r="N1099" s="125"/>
      <c r="O1099" s="34">
        <f t="shared" si="1861"/>
        <v>0</v>
      </c>
      <c r="P1099" s="282"/>
      <c r="Q1099" s="282"/>
      <c r="R1099" s="282"/>
      <c r="S1099" s="200"/>
      <c r="T1099" s="200"/>
    </row>
    <row r="1100" spans="1:20" ht="12.75" customHeight="1" x14ac:dyDescent="0.2">
      <c r="A1100" s="307"/>
      <c r="B1100" s="277"/>
      <c r="C1100" s="278" t="s">
        <v>212</v>
      </c>
      <c r="D1100" s="276"/>
      <c r="E1100" s="276"/>
      <c r="F1100" s="280">
        <f t="shared" ref="F1100" si="1877">H1100+J1100+R1100</f>
        <v>0</v>
      </c>
      <c r="G1100" s="281"/>
      <c r="H1100" s="282">
        <f t="shared" ref="H1100" si="1878">G1100*$P$8/1000</f>
        <v>0</v>
      </c>
      <c r="I1100" s="281"/>
      <c r="J1100" s="282">
        <f t="shared" ref="J1100" si="1879">I1100*$P$9/1000</f>
        <v>0</v>
      </c>
      <c r="K1100" s="125"/>
      <c r="L1100" s="125"/>
      <c r="M1100" s="125"/>
      <c r="N1100" s="125"/>
      <c r="O1100" s="34">
        <f t="shared" ref="O1100:O1107" si="1880">M1100*N1100</f>
        <v>0</v>
      </c>
      <c r="P1100" s="282">
        <f t="shared" ref="P1100" si="1881">E1100*F1100</f>
        <v>0</v>
      </c>
      <c r="Q1100" s="282">
        <f t="shared" ref="Q1100" si="1882">SUM(O1100:O1103)</f>
        <v>0</v>
      </c>
      <c r="R1100" s="282">
        <f t="shared" ref="R1100" si="1883">Q1100*1.02*1.05*$R$14</f>
        <v>0</v>
      </c>
      <c r="S1100" s="200">
        <f t="shared" ref="S1100" si="1884">F1100*$S$21</f>
        <v>0</v>
      </c>
      <c r="T1100" s="200">
        <f t="shared" ref="T1100" si="1885">E1100*S1100</f>
        <v>0</v>
      </c>
    </row>
    <row r="1101" spans="1:20" ht="12.75" customHeight="1" x14ac:dyDescent="0.2">
      <c r="A1101" s="307"/>
      <c r="B1101" s="277"/>
      <c r="C1101" s="278"/>
      <c r="D1101" s="276"/>
      <c r="E1101" s="276"/>
      <c r="F1101" s="280"/>
      <c r="G1101" s="281"/>
      <c r="H1101" s="282"/>
      <c r="I1101" s="281"/>
      <c r="J1101" s="282"/>
      <c r="K1101" s="30"/>
      <c r="L1101" s="30"/>
      <c r="M1101" s="30"/>
      <c r="N1101" s="125"/>
      <c r="O1101" s="34">
        <f t="shared" si="1880"/>
        <v>0</v>
      </c>
      <c r="P1101" s="282"/>
      <c r="Q1101" s="282"/>
      <c r="R1101" s="282"/>
      <c r="S1101" s="200"/>
      <c r="T1101" s="200"/>
    </row>
    <row r="1102" spans="1:20" ht="12.75" customHeight="1" x14ac:dyDescent="0.2">
      <c r="A1102" s="307"/>
      <c r="B1102" s="277"/>
      <c r="C1102" s="278"/>
      <c r="D1102" s="276"/>
      <c r="E1102" s="276"/>
      <c r="F1102" s="280"/>
      <c r="G1102" s="281"/>
      <c r="H1102" s="282"/>
      <c r="I1102" s="281"/>
      <c r="J1102" s="282"/>
      <c r="K1102" s="30"/>
      <c r="L1102" s="30"/>
      <c r="M1102" s="32"/>
      <c r="N1102" s="125"/>
      <c r="O1102" s="34">
        <f t="shared" si="1880"/>
        <v>0</v>
      </c>
      <c r="P1102" s="282"/>
      <c r="Q1102" s="282"/>
      <c r="R1102" s="282"/>
      <c r="S1102" s="200"/>
      <c r="T1102" s="200"/>
    </row>
    <row r="1103" spans="1:20" ht="12.75" customHeight="1" x14ac:dyDescent="0.2">
      <c r="A1103" s="307"/>
      <c r="B1103" s="277"/>
      <c r="C1103" s="278"/>
      <c r="D1103" s="276"/>
      <c r="E1103" s="276"/>
      <c r="F1103" s="280"/>
      <c r="G1103" s="281"/>
      <c r="H1103" s="282"/>
      <c r="I1103" s="281"/>
      <c r="J1103" s="282"/>
      <c r="K1103" s="30"/>
      <c r="L1103" s="30"/>
      <c r="M1103" s="30"/>
      <c r="N1103" s="125"/>
      <c r="O1103" s="34">
        <f t="shared" si="1880"/>
        <v>0</v>
      </c>
      <c r="P1103" s="282"/>
      <c r="Q1103" s="282"/>
      <c r="R1103" s="282"/>
      <c r="S1103" s="200"/>
      <c r="T1103" s="200"/>
    </row>
    <row r="1104" spans="1:20" ht="12.75" customHeight="1" x14ac:dyDescent="0.2">
      <c r="A1104" s="307"/>
      <c r="B1104" s="250"/>
      <c r="C1104" s="311" t="s">
        <v>351</v>
      </c>
      <c r="D1104" s="268"/>
      <c r="E1104" s="307"/>
      <c r="F1104" s="268">
        <f>H1104+J1104+R1104</f>
        <v>0</v>
      </c>
      <c r="G1104" s="269"/>
      <c r="H1104" s="200">
        <f>G1104*$P$8/1000</f>
        <v>0</v>
      </c>
      <c r="I1104" s="269"/>
      <c r="J1104" s="200">
        <f>I1104*$P$9/1000</f>
        <v>0</v>
      </c>
      <c r="K1104" s="23"/>
      <c r="L1104" s="23"/>
      <c r="M1104" s="23"/>
      <c r="N1104" s="122"/>
      <c r="O1104" s="45">
        <f t="shared" si="1880"/>
        <v>0</v>
      </c>
      <c r="P1104" s="200">
        <f>E1104*F1104</f>
        <v>0</v>
      </c>
      <c r="Q1104" s="200">
        <f>SUM(O1104:O1107)</f>
        <v>0</v>
      </c>
      <c r="R1104" s="200">
        <f>Q1104</f>
        <v>0</v>
      </c>
      <c r="S1104" s="200">
        <f t="shared" ref="S1104" si="1886">F1104*$S$21</f>
        <v>0</v>
      </c>
      <c r="T1104" s="200">
        <f t="shared" ref="T1104" si="1887">E1104*S1104</f>
        <v>0</v>
      </c>
    </row>
    <row r="1105" spans="1:20" ht="12.75" customHeight="1" x14ac:dyDescent="0.2">
      <c r="A1105" s="307"/>
      <c r="B1105" s="250"/>
      <c r="C1105" s="311"/>
      <c r="D1105" s="268"/>
      <c r="E1105" s="307"/>
      <c r="F1105" s="268"/>
      <c r="G1105" s="269"/>
      <c r="H1105" s="200"/>
      <c r="I1105" s="269"/>
      <c r="J1105" s="200"/>
      <c r="K1105" s="23"/>
      <c r="L1105" s="23"/>
      <c r="M1105" s="23"/>
      <c r="N1105" s="122"/>
      <c r="O1105" s="45">
        <f t="shared" si="1880"/>
        <v>0</v>
      </c>
      <c r="P1105" s="200"/>
      <c r="Q1105" s="200"/>
      <c r="R1105" s="200"/>
      <c r="S1105" s="200"/>
      <c r="T1105" s="200"/>
    </row>
    <row r="1106" spans="1:20" ht="12.75" customHeight="1" x14ac:dyDescent="0.2">
      <c r="A1106" s="307"/>
      <c r="B1106" s="250"/>
      <c r="C1106" s="311"/>
      <c r="D1106" s="268"/>
      <c r="E1106" s="307"/>
      <c r="F1106" s="268"/>
      <c r="G1106" s="269"/>
      <c r="H1106" s="200"/>
      <c r="I1106" s="269"/>
      <c r="J1106" s="200"/>
      <c r="K1106" s="23"/>
      <c r="L1106" s="23"/>
      <c r="M1106" s="24"/>
      <c r="N1106" s="122"/>
      <c r="O1106" s="45">
        <f t="shared" si="1880"/>
        <v>0</v>
      </c>
      <c r="P1106" s="200"/>
      <c r="Q1106" s="200"/>
      <c r="R1106" s="200"/>
      <c r="S1106" s="200"/>
      <c r="T1106" s="200"/>
    </row>
    <row r="1107" spans="1:20" ht="12.75" customHeight="1" x14ac:dyDescent="0.2">
      <c r="A1107" s="307"/>
      <c r="B1107" s="250"/>
      <c r="C1107" s="311"/>
      <c r="D1107" s="268"/>
      <c r="E1107" s="307"/>
      <c r="F1107" s="268"/>
      <c r="G1107" s="269"/>
      <c r="H1107" s="200"/>
      <c r="I1107" s="269"/>
      <c r="J1107" s="200"/>
      <c r="K1107" s="23"/>
      <c r="L1107" s="23"/>
      <c r="M1107" s="23"/>
      <c r="N1107" s="122"/>
      <c r="O1107" s="45">
        <f t="shared" si="1880"/>
        <v>0</v>
      </c>
      <c r="P1107" s="200"/>
      <c r="Q1107" s="200"/>
      <c r="R1107" s="200"/>
      <c r="S1107" s="200"/>
      <c r="T1107" s="200"/>
    </row>
    <row r="1108" spans="1:20" ht="12.75" customHeight="1" x14ac:dyDescent="0.2">
      <c r="A1108" s="307">
        <v>1</v>
      </c>
      <c r="B1108" s="313" t="s">
        <v>221</v>
      </c>
      <c r="C1108" s="250" t="s">
        <v>352</v>
      </c>
      <c r="D1108" s="307" t="s">
        <v>27</v>
      </c>
      <c r="E1108" s="307">
        <v>1</v>
      </c>
      <c r="F1108" s="268">
        <f>H1108+J1108+R1108</f>
        <v>30.7880334</v>
      </c>
      <c r="G1108" s="269">
        <v>0.91</v>
      </c>
      <c r="H1108" s="200">
        <f>G1108*$P$8/1000</f>
        <v>1.7278169999999999</v>
      </c>
      <c r="I1108" s="269">
        <v>0.32</v>
      </c>
      <c r="J1108" s="200">
        <f>I1108*$P$9/1000</f>
        <v>0.75368640000000009</v>
      </c>
      <c r="K1108" s="23" t="s">
        <v>353</v>
      </c>
      <c r="L1108" s="23" t="s">
        <v>27</v>
      </c>
      <c r="M1108" s="23">
        <v>1</v>
      </c>
      <c r="N1108" s="122">
        <v>25</v>
      </c>
      <c r="O1108" s="45">
        <f>M1108*N1108</f>
        <v>25</v>
      </c>
      <c r="P1108" s="200">
        <f>E1108*F1108</f>
        <v>30.7880334</v>
      </c>
      <c r="Q1108" s="200">
        <f>SUM(O1108:O1111)</f>
        <v>25</v>
      </c>
      <c r="R1108" s="200">
        <f>Q1108*1.02*1.05*$R$14</f>
        <v>28.306529999999999</v>
      </c>
      <c r="S1108" s="200">
        <f t="shared" ref="S1108" si="1888">F1108*$S$21</f>
        <v>35.240252123418877</v>
      </c>
      <c r="T1108" s="200">
        <f t="shared" ref="T1108" si="1889">E1108*S1108</f>
        <v>35.240252123418877</v>
      </c>
    </row>
    <row r="1109" spans="1:20" ht="12.75" customHeight="1" x14ac:dyDescent="0.2">
      <c r="A1109" s="307"/>
      <c r="B1109" s="313"/>
      <c r="C1109" s="250"/>
      <c r="D1109" s="307"/>
      <c r="E1109" s="307"/>
      <c r="F1109" s="268"/>
      <c r="G1109" s="269"/>
      <c r="H1109" s="200"/>
      <c r="I1109" s="269"/>
      <c r="J1109" s="200"/>
      <c r="K1109" s="23"/>
      <c r="L1109" s="23"/>
      <c r="M1109" s="23"/>
      <c r="N1109" s="122"/>
      <c r="O1109" s="45">
        <f t="shared" ref="O1109:O1172" si="1890">M1109*N1109</f>
        <v>0</v>
      </c>
      <c r="P1109" s="200"/>
      <c r="Q1109" s="200"/>
      <c r="R1109" s="200"/>
      <c r="S1109" s="200"/>
      <c r="T1109" s="200"/>
    </row>
    <row r="1110" spans="1:20" ht="12.75" customHeight="1" x14ac:dyDescent="0.2">
      <c r="A1110" s="307"/>
      <c r="B1110" s="313"/>
      <c r="C1110" s="250"/>
      <c r="D1110" s="307"/>
      <c r="E1110" s="307"/>
      <c r="F1110" s="268"/>
      <c r="G1110" s="269"/>
      <c r="H1110" s="200"/>
      <c r="I1110" s="269"/>
      <c r="J1110" s="200"/>
      <c r="K1110" s="23"/>
      <c r="L1110" s="122"/>
      <c r="M1110" s="17"/>
      <c r="N1110" s="122"/>
      <c r="O1110" s="45">
        <f t="shared" si="1890"/>
        <v>0</v>
      </c>
      <c r="P1110" s="200"/>
      <c r="Q1110" s="200"/>
      <c r="R1110" s="200"/>
      <c r="S1110" s="200"/>
      <c r="T1110" s="200"/>
    </row>
    <row r="1111" spans="1:20" ht="12.75" customHeight="1" x14ac:dyDescent="0.2">
      <c r="A1111" s="307"/>
      <c r="B1111" s="313"/>
      <c r="C1111" s="250"/>
      <c r="D1111" s="307"/>
      <c r="E1111" s="307"/>
      <c r="F1111" s="268"/>
      <c r="G1111" s="269"/>
      <c r="H1111" s="200"/>
      <c r="I1111" s="269"/>
      <c r="J1111" s="200"/>
      <c r="K1111" s="23"/>
      <c r="L1111" s="23"/>
      <c r="M1111" s="23"/>
      <c r="N1111" s="122"/>
      <c r="O1111" s="45">
        <f t="shared" si="1890"/>
        <v>0</v>
      </c>
      <c r="P1111" s="200"/>
      <c r="Q1111" s="200"/>
      <c r="R1111" s="200"/>
      <c r="S1111" s="200"/>
      <c r="T1111" s="200"/>
    </row>
    <row r="1112" spans="1:20" ht="12.75" customHeight="1" x14ac:dyDescent="0.2">
      <c r="A1112" s="307">
        <v>2</v>
      </c>
      <c r="B1112" s="313" t="s">
        <v>354</v>
      </c>
      <c r="C1112" s="250" t="s">
        <v>355</v>
      </c>
      <c r="D1112" s="307" t="s">
        <v>27</v>
      </c>
      <c r="E1112" s="310">
        <v>1</v>
      </c>
      <c r="F1112" s="268">
        <f>H1112+J1112+R1112</f>
        <v>19.515423599999998</v>
      </c>
      <c r="G1112" s="308">
        <v>1.1100000000000001</v>
      </c>
      <c r="H1112" s="200">
        <f>G1112*$P$8/1000</f>
        <v>2.1075570000000003</v>
      </c>
      <c r="I1112" s="308">
        <v>0.18</v>
      </c>
      <c r="J1112" s="200">
        <f>I1112*$P$9/1000</f>
        <v>0.42394860000000001</v>
      </c>
      <c r="K1112" s="23" t="s">
        <v>353</v>
      </c>
      <c r="L1112" s="23" t="s">
        <v>27</v>
      </c>
      <c r="M1112" s="23">
        <v>1</v>
      </c>
      <c r="N1112" s="122">
        <v>15</v>
      </c>
      <c r="O1112" s="45">
        <f t="shared" si="1890"/>
        <v>15</v>
      </c>
      <c r="P1112" s="200">
        <f>E1112*F1112</f>
        <v>19.515423599999998</v>
      </c>
      <c r="Q1112" s="200">
        <f>SUM(O1112:O1115)</f>
        <v>15</v>
      </c>
      <c r="R1112" s="200">
        <f t="shared" ref="R1112" si="1891">Q1112*1.02*1.05*$R$14</f>
        <v>16.983917999999999</v>
      </c>
      <c r="S1112" s="200">
        <f t="shared" ref="S1112" si="1892">F1112*$S$21</f>
        <v>22.337524421398051</v>
      </c>
      <c r="T1112" s="200">
        <f t="shared" ref="T1112" si="1893">E1112*S1112</f>
        <v>22.337524421398051</v>
      </c>
    </row>
    <row r="1113" spans="1:20" ht="12.75" customHeight="1" x14ac:dyDescent="0.2">
      <c r="A1113" s="307"/>
      <c r="B1113" s="250"/>
      <c r="C1113" s="250"/>
      <c r="D1113" s="307"/>
      <c r="E1113" s="310"/>
      <c r="F1113" s="268"/>
      <c r="G1113" s="308"/>
      <c r="H1113" s="200"/>
      <c r="I1113" s="308"/>
      <c r="J1113" s="200"/>
      <c r="K1113" s="23"/>
      <c r="L1113" s="23"/>
      <c r="M1113" s="23"/>
      <c r="N1113" s="122"/>
      <c r="O1113" s="45">
        <f t="shared" si="1890"/>
        <v>0</v>
      </c>
      <c r="P1113" s="200"/>
      <c r="Q1113" s="200"/>
      <c r="R1113" s="200"/>
      <c r="S1113" s="200"/>
      <c r="T1113" s="200"/>
    </row>
    <row r="1114" spans="1:20" ht="12.75" customHeight="1" x14ac:dyDescent="0.2">
      <c r="A1114" s="307"/>
      <c r="B1114" s="250"/>
      <c r="C1114" s="250"/>
      <c r="D1114" s="307"/>
      <c r="E1114" s="310"/>
      <c r="F1114" s="268"/>
      <c r="G1114" s="308"/>
      <c r="H1114" s="200"/>
      <c r="I1114" s="308"/>
      <c r="J1114" s="200"/>
      <c r="K1114" s="23"/>
      <c r="L1114" s="23"/>
      <c r="M1114" s="24"/>
      <c r="N1114" s="122"/>
      <c r="O1114" s="45">
        <f t="shared" si="1890"/>
        <v>0</v>
      </c>
      <c r="P1114" s="200"/>
      <c r="Q1114" s="200"/>
      <c r="R1114" s="200"/>
      <c r="S1114" s="200"/>
      <c r="T1114" s="200"/>
    </row>
    <row r="1115" spans="1:20" ht="12.75" customHeight="1" x14ac:dyDescent="0.2">
      <c r="A1115" s="307"/>
      <c r="B1115" s="250"/>
      <c r="C1115" s="250"/>
      <c r="D1115" s="307"/>
      <c r="E1115" s="310"/>
      <c r="F1115" s="268"/>
      <c r="G1115" s="308"/>
      <c r="H1115" s="200"/>
      <c r="I1115" s="308"/>
      <c r="J1115" s="200"/>
      <c r="K1115" s="23"/>
      <c r="L1115" s="23"/>
      <c r="M1115" s="23"/>
      <c r="N1115" s="122"/>
      <c r="O1115" s="45">
        <f t="shared" si="1890"/>
        <v>0</v>
      </c>
      <c r="P1115" s="200"/>
      <c r="Q1115" s="200"/>
      <c r="R1115" s="200"/>
      <c r="S1115" s="200"/>
      <c r="T1115" s="200"/>
    </row>
    <row r="1116" spans="1:20" ht="12.75" customHeight="1" x14ac:dyDescent="0.2">
      <c r="A1116" s="307">
        <v>4</v>
      </c>
      <c r="B1116" s="250" t="s">
        <v>223</v>
      </c>
      <c r="C1116" s="250" t="s">
        <v>356</v>
      </c>
      <c r="D1116" s="307" t="s">
        <v>27</v>
      </c>
      <c r="E1116" s="307">
        <v>4</v>
      </c>
      <c r="F1116" s="268">
        <f>H1116+J1116+R1116</f>
        <v>12.687944399999999</v>
      </c>
      <c r="G1116" s="269">
        <v>3.03</v>
      </c>
      <c r="H1116" s="200">
        <f>G1116*$P$8/1000</f>
        <v>5.7530609999999998</v>
      </c>
      <c r="I1116" s="269">
        <v>0.06</v>
      </c>
      <c r="J1116" s="200">
        <f>I1116*$P$9/1000</f>
        <v>0.14131619999999998</v>
      </c>
      <c r="K1116" s="23" t="s">
        <v>222</v>
      </c>
      <c r="L1116" s="23" t="s">
        <v>27</v>
      </c>
      <c r="M1116" s="23">
        <v>1</v>
      </c>
      <c r="N1116" s="122">
        <v>6</v>
      </c>
      <c r="O1116" s="45">
        <f t="shared" si="1890"/>
        <v>6</v>
      </c>
      <c r="P1116" s="200">
        <f>E1116*F1116</f>
        <v>50.751777599999997</v>
      </c>
      <c r="Q1116" s="200">
        <f>SUM(O1116:O1119)</f>
        <v>6</v>
      </c>
      <c r="R1116" s="200">
        <f t="shared" ref="R1116" si="1894">Q1116*1.02*1.05*$R$14</f>
        <v>6.7935672</v>
      </c>
      <c r="S1116" s="200">
        <f t="shared" ref="S1116" si="1895">F1116*$S$21</f>
        <v>14.52273205549792</v>
      </c>
      <c r="T1116" s="200">
        <f t="shared" ref="T1116" si="1896">E1116*S1116</f>
        <v>58.090928221991682</v>
      </c>
    </row>
    <row r="1117" spans="1:20" ht="12.75" customHeight="1" x14ac:dyDescent="0.2">
      <c r="A1117" s="307"/>
      <c r="B1117" s="250"/>
      <c r="C1117" s="250"/>
      <c r="D1117" s="307"/>
      <c r="E1117" s="307"/>
      <c r="F1117" s="268"/>
      <c r="G1117" s="269"/>
      <c r="H1117" s="200"/>
      <c r="I1117" s="269"/>
      <c r="J1117" s="200"/>
      <c r="K1117" s="23"/>
      <c r="L1117" s="23"/>
      <c r="M1117" s="23"/>
      <c r="N1117" s="122"/>
      <c r="O1117" s="45">
        <f t="shared" si="1890"/>
        <v>0</v>
      </c>
      <c r="P1117" s="200"/>
      <c r="Q1117" s="200"/>
      <c r="R1117" s="200"/>
      <c r="S1117" s="200"/>
      <c r="T1117" s="200"/>
    </row>
    <row r="1118" spans="1:20" ht="12.75" customHeight="1" x14ac:dyDescent="0.2">
      <c r="A1118" s="307"/>
      <c r="B1118" s="250"/>
      <c r="C1118" s="250"/>
      <c r="D1118" s="307"/>
      <c r="E1118" s="307"/>
      <c r="F1118" s="268"/>
      <c r="G1118" s="269"/>
      <c r="H1118" s="200"/>
      <c r="I1118" s="269"/>
      <c r="J1118" s="200"/>
      <c r="K1118" s="23"/>
      <c r="L1118" s="23"/>
      <c r="M1118" s="24"/>
      <c r="N1118" s="122"/>
      <c r="O1118" s="45">
        <f t="shared" si="1890"/>
        <v>0</v>
      </c>
      <c r="P1118" s="200"/>
      <c r="Q1118" s="200"/>
      <c r="R1118" s="200"/>
      <c r="S1118" s="200"/>
      <c r="T1118" s="200"/>
    </row>
    <row r="1119" spans="1:20" ht="12.75" customHeight="1" x14ac:dyDescent="0.2">
      <c r="A1119" s="307"/>
      <c r="B1119" s="250"/>
      <c r="C1119" s="250"/>
      <c r="D1119" s="307"/>
      <c r="E1119" s="307"/>
      <c r="F1119" s="268"/>
      <c r="G1119" s="269"/>
      <c r="H1119" s="200"/>
      <c r="I1119" s="269"/>
      <c r="J1119" s="200"/>
      <c r="K1119" s="23"/>
      <c r="L1119" s="23"/>
      <c r="M1119" s="23"/>
      <c r="N1119" s="122"/>
      <c r="O1119" s="45">
        <f t="shared" si="1890"/>
        <v>0</v>
      </c>
      <c r="P1119" s="200"/>
      <c r="Q1119" s="200"/>
      <c r="R1119" s="200"/>
      <c r="S1119" s="200"/>
      <c r="T1119" s="200"/>
    </row>
    <row r="1120" spans="1:20" ht="12.75" customHeight="1" x14ac:dyDescent="0.2">
      <c r="A1120" s="317">
        <v>5</v>
      </c>
      <c r="B1120" s="250" t="s">
        <v>357</v>
      </c>
      <c r="C1120" s="250" t="s">
        <v>358</v>
      </c>
      <c r="D1120" s="268" t="s">
        <v>27</v>
      </c>
      <c r="E1120" s="307">
        <v>1</v>
      </c>
      <c r="F1120" s="268">
        <f>H1120+J1120+R1120</f>
        <v>254.99064569999999</v>
      </c>
      <c r="G1120" s="269">
        <v>3.77</v>
      </c>
      <c r="H1120" s="200">
        <f>G1120*$P$8/1000</f>
        <v>7.158099</v>
      </c>
      <c r="I1120" s="269">
        <v>2.21</v>
      </c>
      <c r="J1120" s="200">
        <f>I1120*$P$9/1000</f>
        <v>5.2051467000000002</v>
      </c>
      <c r="K1120" s="23" t="s">
        <v>279</v>
      </c>
      <c r="L1120" s="23" t="s">
        <v>27</v>
      </c>
      <c r="M1120" s="23">
        <v>1</v>
      </c>
      <c r="N1120" s="122">
        <v>225</v>
      </c>
      <c r="O1120" s="45">
        <f t="shared" si="1890"/>
        <v>225</v>
      </c>
      <c r="P1120" s="200">
        <f>E1120*F1120</f>
        <v>254.99064569999999</v>
      </c>
      <c r="Q1120" s="200">
        <f>SUM(O1120:O1123)</f>
        <v>225</v>
      </c>
      <c r="R1120" s="200">
        <f>Q1120*1.02*$R$14</f>
        <v>242.62739999999999</v>
      </c>
      <c r="S1120" s="200">
        <f t="shared" ref="S1120" si="1897">F1120*$T$21</f>
        <v>257.54692692314239</v>
      </c>
      <c r="T1120" s="200">
        <f t="shared" ref="T1120" si="1898">E1120*S1120</f>
        <v>257.54692692314239</v>
      </c>
    </row>
    <row r="1121" spans="1:20" ht="12.75" customHeight="1" x14ac:dyDescent="0.2">
      <c r="A1121" s="317"/>
      <c r="B1121" s="250"/>
      <c r="C1121" s="250"/>
      <c r="D1121" s="268"/>
      <c r="E1121" s="307"/>
      <c r="F1121" s="268"/>
      <c r="G1121" s="269"/>
      <c r="H1121" s="200"/>
      <c r="I1121" s="269"/>
      <c r="J1121" s="200"/>
      <c r="K1121" s="23"/>
      <c r="L1121" s="23"/>
      <c r="M1121" s="23"/>
      <c r="N1121" s="122"/>
      <c r="O1121" s="45">
        <f t="shared" si="1890"/>
        <v>0</v>
      </c>
      <c r="P1121" s="200"/>
      <c r="Q1121" s="200"/>
      <c r="R1121" s="200"/>
      <c r="S1121" s="200"/>
      <c r="T1121" s="200"/>
    </row>
    <row r="1122" spans="1:20" ht="12.75" customHeight="1" x14ac:dyDescent="0.2">
      <c r="A1122" s="317"/>
      <c r="B1122" s="250"/>
      <c r="C1122" s="250"/>
      <c r="D1122" s="268"/>
      <c r="E1122" s="307"/>
      <c r="F1122" s="268"/>
      <c r="G1122" s="269"/>
      <c r="H1122" s="200"/>
      <c r="I1122" s="269"/>
      <c r="J1122" s="200"/>
      <c r="K1122" s="23"/>
      <c r="L1122" s="23"/>
      <c r="M1122" s="24"/>
      <c r="N1122" s="122"/>
      <c r="O1122" s="45">
        <f t="shared" si="1890"/>
        <v>0</v>
      </c>
      <c r="P1122" s="200"/>
      <c r="Q1122" s="200"/>
      <c r="R1122" s="200"/>
      <c r="S1122" s="200"/>
      <c r="T1122" s="200"/>
    </row>
    <row r="1123" spans="1:20" ht="12.75" customHeight="1" x14ac:dyDescent="0.2">
      <c r="A1123" s="317"/>
      <c r="B1123" s="250"/>
      <c r="C1123" s="250"/>
      <c r="D1123" s="268"/>
      <c r="E1123" s="307"/>
      <c r="F1123" s="268"/>
      <c r="G1123" s="269"/>
      <c r="H1123" s="200"/>
      <c r="I1123" s="269"/>
      <c r="J1123" s="200"/>
      <c r="K1123" s="23"/>
      <c r="L1123" s="23"/>
      <c r="M1123" s="23"/>
      <c r="N1123" s="122"/>
      <c r="O1123" s="45">
        <f t="shared" si="1890"/>
        <v>0</v>
      </c>
      <c r="P1123" s="200"/>
      <c r="Q1123" s="200"/>
      <c r="R1123" s="200"/>
      <c r="S1123" s="200"/>
      <c r="T1123" s="200"/>
    </row>
    <row r="1124" spans="1:20" ht="12.75" customHeight="1" x14ac:dyDescent="0.2">
      <c r="A1124" s="307">
        <v>6</v>
      </c>
      <c r="B1124" s="250" t="s">
        <v>636</v>
      </c>
      <c r="C1124" s="250" t="s">
        <v>359</v>
      </c>
      <c r="D1124" s="307" t="s">
        <v>27</v>
      </c>
      <c r="E1124" s="307">
        <v>1</v>
      </c>
      <c r="F1124" s="268">
        <f>H1124+J1124+R1124</f>
        <v>32.480993699999999</v>
      </c>
      <c r="G1124" s="269">
        <v>2.46</v>
      </c>
      <c r="H1124" s="200">
        <f>G1124*$P$8/1000</f>
        <v>4.6708020000000001</v>
      </c>
      <c r="I1124" s="269">
        <v>0.27</v>
      </c>
      <c r="J1124" s="200">
        <f>I1124*$P$9/1000</f>
        <v>0.63592290000000007</v>
      </c>
      <c r="K1124" s="122" t="s">
        <v>224</v>
      </c>
      <c r="L1124" s="122" t="s">
        <v>27</v>
      </c>
      <c r="M1124" s="122">
        <v>1</v>
      </c>
      <c r="N1124" s="122">
        <v>24</v>
      </c>
      <c r="O1124" s="45">
        <f t="shared" si="1890"/>
        <v>24</v>
      </c>
      <c r="P1124" s="200">
        <f>E1124*F1124</f>
        <v>32.480993699999999</v>
      </c>
      <c r="Q1124" s="200">
        <f>SUM(O1124:O1127)</f>
        <v>24</v>
      </c>
      <c r="R1124" s="200">
        <f t="shared" ref="R1124" si="1899">Q1124*1.02*1.05*$R$14</f>
        <v>27.1742688</v>
      </c>
      <c r="S1124" s="200">
        <f t="shared" ref="S1124" si="1900">F1124*$S$21</f>
        <v>37.178029279622002</v>
      </c>
      <c r="T1124" s="200">
        <f t="shared" ref="T1124" si="1901">E1124*S1124</f>
        <v>37.178029279622002</v>
      </c>
    </row>
    <row r="1125" spans="1:20" ht="12.75" customHeight="1" x14ac:dyDescent="0.2">
      <c r="A1125" s="307"/>
      <c r="B1125" s="250"/>
      <c r="C1125" s="250"/>
      <c r="D1125" s="307"/>
      <c r="E1125" s="307"/>
      <c r="F1125" s="268"/>
      <c r="G1125" s="269"/>
      <c r="H1125" s="200"/>
      <c r="I1125" s="269"/>
      <c r="J1125" s="200"/>
      <c r="K1125" s="23"/>
      <c r="L1125" s="23"/>
      <c r="M1125" s="23"/>
      <c r="N1125" s="122"/>
      <c r="O1125" s="45">
        <f t="shared" si="1890"/>
        <v>0</v>
      </c>
      <c r="P1125" s="200"/>
      <c r="Q1125" s="200"/>
      <c r="R1125" s="200"/>
      <c r="S1125" s="200"/>
      <c r="T1125" s="200"/>
    </row>
    <row r="1126" spans="1:20" ht="12.75" customHeight="1" x14ac:dyDescent="0.2">
      <c r="A1126" s="307"/>
      <c r="B1126" s="250"/>
      <c r="C1126" s="250"/>
      <c r="D1126" s="307"/>
      <c r="E1126" s="307"/>
      <c r="F1126" s="268"/>
      <c r="G1126" s="269"/>
      <c r="H1126" s="200"/>
      <c r="I1126" s="269"/>
      <c r="J1126" s="200"/>
      <c r="K1126" s="23"/>
      <c r="L1126" s="23"/>
      <c r="M1126" s="24"/>
      <c r="N1126" s="122"/>
      <c r="O1126" s="45">
        <f t="shared" si="1890"/>
        <v>0</v>
      </c>
      <c r="P1126" s="200"/>
      <c r="Q1126" s="200"/>
      <c r="R1126" s="200"/>
      <c r="S1126" s="200"/>
      <c r="T1126" s="200"/>
    </row>
    <row r="1127" spans="1:20" ht="12.75" customHeight="1" x14ac:dyDescent="0.2">
      <c r="A1127" s="307"/>
      <c r="B1127" s="250"/>
      <c r="C1127" s="250"/>
      <c r="D1127" s="307"/>
      <c r="E1127" s="307"/>
      <c r="F1127" s="268"/>
      <c r="G1127" s="269"/>
      <c r="H1127" s="200"/>
      <c r="I1127" s="269"/>
      <c r="J1127" s="200"/>
      <c r="K1127" s="23"/>
      <c r="L1127" s="23"/>
      <c r="M1127" s="23"/>
      <c r="N1127" s="122"/>
      <c r="O1127" s="45">
        <f t="shared" si="1890"/>
        <v>0</v>
      </c>
      <c r="P1127" s="200"/>
      <c r="Q1127" s="200"/>
      <c r="R1127" s="200"/>
      <c r="S1127" s="200"/>
      <c r="T1127" s="200"/>
    </row>
    <row r="1128" spans="1:20" ht="12.75" customHeight="1" x14ac:dyDescent="0.2">
      <c r="A1128" s="307">
        <v>7</v>
      </c>
      <c r="B1128" s="250" t="s">
        <v>637</v>
      </c>
      <c r="C1128" s="250" t="s">
        <v>360</v>
      </c>
      <c r="D1128" s="307" t="s">
        <v>27</v>
      </c>
      <c r="E1128" s="307">
        <v>1</v>
      </c>
      <c r="F1128" s="268">
        <f>H1128+J1128+R1128</f>
        <v>14.324381856000002</v>
      </c>
      <c r="G1128" s="269">
        <v>2.1</v>
      </c>
      <c r="H1128" s="200">
        <f>G1128*$P$8/1000</f>
        <v>3.9872700000000005</v>
      </c>
      <c r="I1128" s="269">
        <v>0.12</v>
      </c>
      <c r="J1128" s="200">
        <f>I1128*$P$9/1000</f>
        <v>0.28263239999999995</v>
      </c>
      <c r="K1128" s="122" t="s">
        <v>224</v>
      </c>
      <c r="L1128" s="122" t="s">
        <v>27</v>
      </c>
      <c r="M1128" s="122">
        <v>1</v>
      </c>
      <c r="N1128" s="122">
        <v>8.8800000000000008</v>
      </c>
      <c r="O1128" s="45">
        <f t="shared" si="1890"/>
        <v>8.8800000000000008</v>
      </c>
      <c r="P1128" s="200">
        <f>E1128*F1128</f>
        <v>14.324381856000002</v>
      </c>
      <c r="Q1128" s="200">
        <f>SUM(O1128:O1131)</f>
        <v>8.8800000000000008</v>
      </c>
      <c r="R1128" s="200">
        <f t="shared" ref="R1128" si="1902">Q1128*1.02*1.05*$R$14</f>
        <v>10.054479456000001</v>
      </c>
      <c r="S1128" s="200">
        <f t="shared" ref="S1128" si="1903">F1128*$S$21</f>
        <v>16.395812670437305</v>
      </c>
      <c r="T1128" s="200">
        <f t="shared" ref="T1128" si="1904">E1128*S1128</f>
        <v>16.395812670437305</v>
      </c>
    </row>
    <row r="1129" spans="1:20" ht="12.75" customHeight="1" x14ac:dyDescent="0.2">
      <c r="A1129" s="307"/>
      <c r="B1129" s="250"/>
      <c r="C1129" s="250"/>
      <c r="D1129" s="307"/>
      <c r="E1129" s="307"/>
      <c r="F1129" s="268"/>
      <c r="G1129" s="269"/>
      <c r="H1129" s="200"/>
      <c r="I1129" s="269"/>
      <c r="J1129" s="200"/>
      <c r="K1129" s="23"/>
      <c r="L1129" s="23"/>
      <c r="M1129" s="23"/>
      <c r="N1129" s="122"/>
      <c r="O1129" s="45">
        <f t="shared" si="1890"/>
        <v>0</v>
      </c>
      <c r="P1129" s="200"/>
      <c r="Q1129" s="200"/>
      <c r="R1129" s="200"/>
      <c r="S1129" s="200"/>
      <c r="T1129" s="200"/>
    </row>
    <row r="1130" spans="1:20" ht="12.75" customHeight="1" x14ac:dyDescent="0.2">
      <c r="A1130" s="307"/>
      <c r="B1130" s="250"/>
      <c r="C1130" s="250"/>
      <c r="D1130" s="307"/>
      <c r="E1130" s="307"/>
      <c r="F1130" s="268"/>
      <c r="G1130" s="269"/>
      <c r="H1130" s="200"/>
      <c r="I1130" s="269"/>
      <c r="J1130" s="200"/>
      <c r="K1130" s="23"/>
      <c r="L1130" s="23"/>
      <c r="M1130" s="24"/>
      <c r="N1130" s="122"/>
      <c r="O1130" s="45">
        <f t="shared" si="1890"/>
        <v>0</v>
      </c>
      <c r="P1130" s="200"/>
      <c r="Q1130" s="200"/>
      <c r="R1130" s="200"/>
      <c r="S1130" s="200"/>
      <c r="T1130" s="200"/>
    </row>
    <row r="1131" spans="1:20" ht="12.75" customHeight="1" x14ac:dyDescent="0.2">
      <c r="A1131" s="307"/>
      <c r="B1131" s="250"/>
      <c r="C1131" s="250"/>
      <c r="D1131" s="307"/>
      <c r="E1131" s="307"/>
      <c r="F1131" s="268"/>
      <c r="G1131" s="269"/>
      <c r="H1131" s="200"/>
      <c r="I1131" s="269"/>
      <c r="J1131" s="200"/>
      <c r="K1131" s="23"/>
      <c r="L1131" s="23"/>
      <c r="M1131" s="23"/>
      <c r="N1131" s="122"/>
      <c r="O1131" s="45">
        <f t="shared" si="1890"/>
        <v>0</v>
      </c>
      <c r="P1131" s="200"/>
      <c r="Q1131" s="200"/>
      <c r="R1131" s="200"/>
      <c r="S1131" s="200"/>
      <c r="T1131" s="200"/>
    </row>
    <row r="1132" spans="1:20" ht="12.75" customHeight="1" x14ac:dyDescent="0.2">
      <c r="A1132" s="307">
        <v>8</v>
      </c>
      <c r="B1132" s="250" t="s">
        <v>225</v>
      </c>
      <c r="C1132" s="250" t="s">
        <v>361</v>
      </c>
      <c r="D1132" s="307" t="s">
        <v>27</v>
      </c>
      <c r="E1132" s="307">
        <v>1</v>
      </c>
      <c r="F1132" s="268">
        <f>H1132+J1132+R1132</f>
        <v>9.0001122959999993</v>
      </c>
      <c r="G1132" s="269">
        <v>1.04</v>
      </c>
      <c r="H1132" s="200">
        <f>G1132*$P$8/1000</f>
        <v>1.9746480000000002</v>
      </c>
      <c r="I1132" s="269">
        <v>0.06</v>
      </c>
      <c r="J1132" s="200">
        <f>I1132*$P$9/1000</f>
        <v>0.14131619999999998</v>
      </c>
      <c r="K1132" s="122" t="s">
        <v>224</v>
      </c>
      <c r="L1132" s="122" t="s">
        <v>27</v>
      </c>
      <c r="M1132" s="122">
        <v>1</v>
      </c>
      <c r="N1132" s="122">
        <v>6.08</v>
      </c>
      <c r="O1132" s="45">
        <f t="shared" si="1890"/>
        <v>6.08</v>
      </c>
      <c r="P1132" s="200">
        <f>E1132*F1132</f>
        <v>9.0001122959999993</v>
      </c>
      <c r="Q1132" s="200">
        <f>SUM(O1132:O1135)</f>
        <v>6.08</v>
      </c>
      <c r="R1132" s="200">
        <f t="shared" ref="R1132" si="1905">Q1132*1.02*1.05*$R$14</f>
        <v>6.8841480959999997</v>
      </c>
      <c r="S1132" s="200">
        <f t="shared" ref="S1132" si="1906">F1132*$S$21</f>
        <v>10.301607196844289</v>
      </c>
      <c r="T1132" s="200">
        <f t="shared" ref="T1132" si="1907">E1132*S1132</f>
        <v>10.301607196844289</v>
      </c>
    </row>
    <row r="1133" spans="1:20" ht="12.75" customHeight="1" x14ac:dyDescent="0.2">
      <c r="A1133" s="307"/>
      <c r="B1133" s="250"/>
      <c r="C1133" s="250"/>
      <c r="D1133" s="307"/>
      <c r="E1133" s="307"/>
      <c r="F1133" s="268"/>
      <c r="G1133" s="269"/>
      <c r="H1133" s="200"/>
      <c r="I1133" s="269"/>
      <c r="J1133" s="200"/>
      <c r="K1133" s="23"/>
      <c r="L1133" s="23"/>
      <c r="M1133" s="23"/>
      <c r="N1133" s="122"/>
      <c r="O1133" s="45">
        <f t="shared" si="1890"/>
        <v>0</v>
      </c>
      <c r="P1133" s="200"/>
      <c r="Q1133" s="200"/>
      <c r="R1133" s="200"/>
      <c r="S1133" s="200"/>
      <c r="T1133" s="200"/>
    </row>
    <row r="1134" spans="1:20" ht="12.75" customHeight="1" x14ac:dyDescent="0.2">
      <c r="A1134" s="307"/>
      <c r="B1134" s="250"/>
      <c r="C1134" s="250"/>
      <c r="D1134" s="307"/>
      <c r="E1134" s="307"/>
      <c r="F1134" s="268"/>
      <c r="G1134" s="269"/>
      <c r="H1134" s="200"/>
      <c r="I1134" s="269"/>
      <c r="J1134" s="200"/>
      <c r="K1134" s="23"/>
      <c r="L1134" s="23"/>
      <c r="M1134" s="24"/>
      <c r="N1134" s="122"/>
      <c r="O1134" s="45">
        <f t="shared" si="1890"/>
        <v>0</v>
      </c>
      <c r="P1134" s="200"/>
      <c r="Q1134" s="200"/>
      <c r="R1134" s="200"/>
      <c r="S1134" s="200"/>
      <c r="T1134" s="200"/>
    </row>
    <row r="1135" spans="1:20" ht="12.75" customHeight="1" x14ac:dyDescent="0.2">
      <c r="A1135" s="307"/>
      <c r="B1135" s="250"/>
      <c r="C1135" s="250"/>
      <c r="D1135" s="307"/>
      <c r="E1135" s="307"/>
      <c r="F1135" s="268"/>
      <c r="G1135" s="269"/>
      <c r="H1135" s="200"/>
      <c r="I1135" s="269"/>
      <c r="J1135" s="200"/>
      <c r="K1135" s="23"/>
      <c r="L1135" s="23"/>
      <c r="M1135" s="23"/>
      <c r="N1135" s="122"/>
      <c r="O1135" s="45">
        <f t="shared" si="1890"/>
        <v>0</v>
      </c>
      <c r="P1135" s="200"/>
      <c r="Q1135" s="200"/>
      <c r="R1135" s="200"/>
      <c r="S1135" s="200"/>
      <c r="T1135" s="200"/>
    </row>
    <row r="1136" spans="1:20" ht="12.75" customHeight="1" x14ac:dyDescent="0.2">
      <c r="A1136" s="307">
        <v>9</v>
      </c>
      <c r="B1136" s="250" t="s">
        <v>226</v>
      </c>
      <c r="C1136" s="250" t="s">
        <v>362</v>
      </c>
      <c r="D1136" s="307" t="s">
        <v>27</v>
      </c>
      <c r="E1136" s="307">
        <v>11</v>
      </c>
      <c r="F1136" s="268">
        <f>H1136+J1136+R1136</f>
        <v>4.2167968931999997</v>
      </c>
      <c r="G1136" s="269">
        <v>0.9</v>
      </c>
      <c r="H1136" s="200">
        <f>G1136*$P$8/1000</f>
        <v>1.7088300000000001</v>
      </c>
      <c r="I1136" s="269">
        <v>0.05</v>
      </c>
      <c r="J1136" s="200">
        <f>I1136*$P$9/1000</f>
        <v>0.11776350000000001</v>
      </c>
      <c r="K1136" s="122" t="s">
        <v>224</v>
      </c>
      <c r="L1136" s="122" t="s">
        <v>27</v>
      </c>
      <c r="M1136" s="122">
        <v>1</v>
      </c>
      <c r="N1136" s="122">
        <v>2.1110000000000002</v>
      </c>
      <c r="O1136" s="45">
        <f t="shared" si="1890"/>
        <v>2.1110000000000002</v>
      </c>
      <c r="P1136" s="200">
        <f>E1136*F1136</f>
        <v>46.384765825199999</v>
      </c>
      <c r="Q1136" s="200">
        <f>SUM(O1136:O1139)</f>
        <v>2.1110000000000002</v>
      </c>
      <c r="R1136" s="200">
        <f t="shared" ref="R1136" si="1908">Q1136*1.02*1.05*$R$14</f>
        <v>2.3902033932000002</v>
      </c>
      <c r="S1136" s="200">
        <f t="shared" ref="S1136" si="1909">F1136*$S$21</f>
        <v>4.8265825796335999</v>
      </c>
      <c r="T1136" s="200">
        <f t="shared" ref="T1136" si="1910">E1136*S1136</f>
        <v>53.092408375969598</v>
      </c>
    </row>
    <row r="1137" spans="1:20" ht="12.75" customHeight="1" x14ac:dyDescent="0.2">
      <c r="A1137" s="307"/>
      <c r="B1137" s="250"/>
      <c r="C1137" s="250"/>
      <c r="D1137" s="307"/>
      <c r="E1137" s="307"/>
      <c r="F1137" s="268"/>
      <c r="G1137" s="269"/>
      <c r="H1137" s="200"/>
      <c r="I1137" s="269"/>
      <c r="J1137" s="200"/>
      <c r="K1137" s="23"/>
      <c r="L1137" s="23"/>
      <c r="M1137" s="23"/>
      <c r="N1137" s="122"/>
      <c r="O1137" s="45">
        <f t="shared" si="1890"/>
        <v>0</v>
      </c>
      <c r="P1137" s="200"/>
      <c r="Q1137" s="200"/>
      <c r="R1137" s="200"/>
      <c r="S1137" s="200"/>
      <c r="T1137" s="200"/>
    </row>
    <row r="1138" spans="1:20" ht="12.75" customHeight="1" x14ac:dyDescent="0.2">
      <c r="A1138" s="307"/>
      <c r="B1138" s="250"/>
      <c r="C1138" s="250"/>
      <c r="D1138" s="307"/>
      <c r="E1138" s="307"/>
      <c r="F1138" s="268"/>
      <c r="G1138" s="269"/>
      <c r="H1138" s="200"/>
      <c r="I1138" s="269"/>
      <c r="J1138" s="200"/>
      <c r="K1138" s="23"/>
      <c r="L1138" s="23"/>
      <c r="M1138" s="24"/>
      <c r="N1138" s="122"/>
      <c r="O1138" s="45">
        <f t="shared" si="1890"/>
        <v>0</v>
      </c>
      <c r="P1138" s="200"/>
      <c r="Q1138" s="200"/>
      <c r="R1138" s="200"/>
      <c r="S1138" s="200"/>
      <c r="T1138" s="200"/>
    </row>
    <row r="1139" spans="1:20" ht="12.75" customHeight="1" x14ac:dyDescent="0.2">
      <c r="A1139" s="307"/>
      <c r="B1139" s="250"/>
      <c r="C1139" s="250"/>
      <c r="D1139" s="307"/>
      <c r="E1139" s="307"/>
      <c r="F1139" s="268"/>
      <c r="G1139" s="269"/>
      <c r="H1139" s="200"/>
      <c r="I1139" s="269"/>
      <c r="J1139" s="200"/>
      <c r="K1139" s="23"/>
      <c r="L1139" s="23"/>
      <c r="M1139" s="23"/>
      <c r="N1139" s="122"/>
      <c r="O1139" s="45">
        <f t="shared" si="1890"/>
        <v>0</v>
      </c>
      <c r="P1139" s="200"/>
      <c r="Q1139" s="200"/>
      <c r="R1139" s="200"/>
      <c r="S1139" s="200"/>
      <c r="T1139" s="200"/>
    </row>
    <row r="1140" spans="1:20" ht="12.75" customHeight="1" x14ac:dyDescent="0.2">
      <c r="A1140" s="307">
        <v>10</v>
      </c>
      <c r="B1140" s="250" t="s">
        <v>226</v>
      </c>
      <c r="C1140" s="250" t="s">
        <v>363</v>
      </c>
      <c r="D1140" s="307" t="s">
        <v>27</v>
      </c>
      <c r="E1140" s="307">
        <v>6</v>
      </c>
      <c r="F1140" s="268">
        <f>H1140+J1140+R1140</f>
        <v>4.1364063479999995</v>
      </c>
      <c r="G1140" s="269">
        <v>0.9</v>
      </c>
      <c r="H1140" s="200">
        <f>G1140*$P$8/1000</f>
        <v>1.7088300000000001</v>
      </c>
      <c r="I1140" s="269">
        <v>0.05</v>
      </c>
      <c r="J1140" s="200">
        <f>I1140*$P$9/1000</f>
        <v>0.11776350000000001</v>
      </c>
      <c r="K1140" s="122" t="s">
        <v>224</v>
      </c>
      <c r="L1140" s="122" t="s">
        <v>27</v>
      </c>
      <c r="M1140" s="122">
        <v>1</v>
      </c>
      <c r="N1140" s="122">
        <v>2.04</v>
      </c>
      <c r="O1140" s="45">
        <f t="shared" si="1890"/>
        <v>2.04</v>
      </c>
      <c r="P1140" s="200">
        <f>E1140*F1140</f>
        <v>24.818438087999997</v>
      </c>
      <c r="Q1140" s="200">
        <f>SUM(O1140:O1143)</f>
        <v>2.04</v>
      </c>
      <c r="R1140" s="200">
        <f t="shared" ref="R1140" si="1911">Q1140*1.02*1.05*$R$14</f>
        <v>2.3098128479999995</v>
      </c>
      <c r="S1140" s="200">
        <f t="shared" ref="S1140" si="1912">F1140*$S$21</f>
        <v>4.7345668589676899</v>
      </c>
      <c r="T1140" s="200">
        <f t="shared" ref="T1140" si="1913">E1140*S1140</f>
        <v>28.407401153806141</v>
      </c>
    </row>
    <row r="1141" spans="1:20" ht="12.75" customHeight="1" x14ac:dyDescent="0.2">
      <c r="A1141" s="307"/>
      <c r="B1141" s="250"/>
      <c r="C1141" s="250"/>
      <c r="D1141" s="307"/>
      <c r="E1141" s="307"/>
      <c r="F1141" s="268"/>
      <c r="G1141" s="269"/>
      <c r="H1141" s="200"/>
      <c r="I1141" s="269"/>
      <c r="J1141" s="200"/>
      <c r="K1141" s="23"/>
      <c r="L1141" s="23"/>
      <c r="M1141" s="23"/>
      <c r="N1141" s="122"/>
      <c r="O1141" s="45">
        <f t="shared" si="1890"/>
        <v>0</v>
      </c>
      <c r="P1141" s="200"/>
      <c r="Q1141" s="200"/>
      <c r="R1141" s="200"/>
      <c r="S1141" s="200"/>
      <c r="T1141" s="200"/>
    </row>
    <row r="1142" spans="1:20" ht="12.75" customHeight="1" x14ac:dyDescent="0.2">
      <c r="A1142" s="307"/>
      <c r="B1142" s="250"/>
      <c r="C1142" s="250"/>
      <c r="D1142" s="307"/>
      <c r="E1142" s="307"/>
      <c r="F1142" s="268"/>
      <c r="G1142" s="269"/>
      <c r="H1142" s="200"/>
      <c r="I1142" s="269"/>
      <c r="J1142" s="200"/>
      <c r="K1142" s="23"/>
      <c r="L1142" s="23"/>
      <c r="M1142" s="24"/>
      <c r="N1142" s="122"/>
      <c r="O1142" s="45">
        <f t="shared" si="1890"/>
        <v>0</v>
      </c>
      <c r="P1142" s="200"/>
      <c r="Q1142" s="200"/>
      <c r="R1142" s="200"/>
      <c r="S1142" s="200"/>
      <c r="T1142" s="200"/>
    </row>
    <row r="1143" spans="1:20" ht="12.75" customHeight="1" x14ac:dyDescent="0.2">
      <c r="A1143" s="307"/>
      <c r="B1143" s="250"/>
      <c r="C1143" s="250"/>
      <c r="D1143" s="307"/>
      <c r="E1143" s="307"/>
      <c r="F1143" s="268"/>
      <c r="G1143" s="269"/>
      <c r="H1143" s="200"/>
      <c r="I1143" s="269"/>
      <c r="J1143" s="200"/>
      <c r="K1143" s="23"/>
      <c r="L1143" s="23"/>
      <c r="M1143" s="23"/>
      <c r="N1143" s="122"/>
      <c r="O1143" s="45">
        <f t="shared" si="1890"/>
        <v>0</v>
      </c>
      <c r="P1143" s="200"/>
      <c r="Q1143" s="200"/>
      <c r="R1143" s="200"/>
      <c r="S1143" s="200"/>
      <c r="T1143" s="200"/>
    </row>
    <row r="1144" spans="1:20" ht="12.75" customHeight="1" x14ac:dyDescent="0.2">
      <c r="A1144" s="307">
        <v>11</v>
      </c>
      <c r="B1144" s="250" t="s">
        <v>226</v>
      </c>
      <c r="C1144" s="250" t="s">
        <v>364</v>
      </c>
      <c r="D1144" s="307" t="s">
        <v>27</v>
      </c>
      <c r="E1144" s="307">
        <v>9</v>
      </c>
      <c r="F1144" s="268">
        <f>H1144+J1144+R1144</f>
        <v>2.7391960272000002</v>
      </c>
      <c r="G1144" s="269">
        <v>0.9</v>
      </c>
      <c r="H1144" s="200">
        <f>G1144*$P$8/1000</f>
        <v>1.7088300000000001</v>
      </c>
      <c r="I1144" s="269">
        <v>0.05</v>
      </c>
      <c r="J1144" s="200">
        <f>I1144*$P$9/1000</f>
        <v>0.11776350000000001</v>
      </c>
      <c r="K1144" s="122" t="s">
        <v>224</v>
      </c>
      <c r="L1144" s="122" t="s">
        <v>27</v>
      </c>
      <c r="M1144" s="122">
        <v>1</v>
      </c>
      <c r="N1144" s="122">
        <v>0.80600000000000005</v>
      </c>
      <c r="O1144" s="45">
        <f t="shared" si="1890"/>
        <v>0.80600000000000005</v>
      </c>
      <c r="P1144" s="200">
        <f>E1144*F1144</f>
        <v>24.652764244800004</v>
      </c>
      <c r="Q1144" s="200">
        <f>SUM(O1144:O1147)</f>
        <v>0.80600000000000005</v>
      </c>
      <c r="R1144" s="200">
        <f t="shared" ref="R1144" si="1914">Q1144*1.02*1.05*$R$14</f>
        <v>0.91260252720000012</v>
      </c>
      <c r="S1144" s="200">
        <f t="shared" ref="S1144" si="1915">F1144*$S$21</f>
        <v>3.1353077138728636</v>
      </c>
      <c r="T1144" s="200">
        <f t="shared" ref="T1144" si="1916">E1144*S1144</f>
        <v>28.217769424855771</v>
      </c>
    </row>
    <row r="1145" spans="1:20" ht="12.75" customHeight="1" x14ac:dyDescent="0.2">
      <c r="A1145" s="307"/>
      <c r="B1145" s="250"/>
      <c r="C1145" s="250"/>
      <c r="D1145" s="307"/>
      <c r="E1145" s="307"/>
      <c r="F1145" s="268"/>
      <c r="G1145" s="269"/>
      <c r="H1145" s="200"/>
      <c r="I1145" s="269"/>
      <c r="J1145" s="200"/>
      <c r="K1145" s="23"/>
      <c r="L1145" s="23"/>
      <c r="M1145" s="23"/>
      <c r="N1145" s="122"/>
      <c r="O1145" s="45">
        <f t="shared" si="1890"/>
        <v>0</v>
      </c>
      <c r="P1145" s="200"/>
      <c r="Q1145" s="200"/>
      <c r="R1145" s="200"/>
      <c r="S1145" s="200"/>
      <c r="T1145" s="200"/>
    </row>
    <row r="1146" spans="1:20" ht="12.75" customHeight="1" x14ac:dyDescent="0.2">
      <c r="A1146" s="307"/>
      <c r="B1146" s="250"/>
      <c r="C1146" s="250"/>
      <c r="D1146" s="307"/>
      <c r="E1146" s="307"/>
      <c r="F1146" s="268"/>
      <c r="G1146" s="269"/>
      <c r="H1146" s="200"/>
      <c r="I1146" s="269"/>
      <c r="J1146" s="200"/>
      <c r="K1146" s="23"/>
      <c r="L1146" s="23"/>
      <c r="M1146" s="24"/>
      <c r="N1146" s="122"/>
      <c r="O1146" s="45">
        <f t="shared" si="1890"/>
        <v>0</v>
      </c>
      <c r="P1146" s="200"/>
      <c r="Q1146" s="200"/>
      <c r="R1146" s="200"/>
      <c r="S1146" s="200"/>
      <c r="T1146" s="200"/>
    </row>
    <row r="1147" spans="1:20" ht="12.75" customHeight="1" x14ac:dyDescent="0.2">
      <c r="A1147" s="307"/>
      <c r="B1147" s="250"/>
      <c r="C1147" s="250"/>
      <c r="D1147" s="307"/>
      <c r="E1147" s="307"/>
      <c r="F1147" s="268"/>
      <c r="G1147" s="269"/>
      <c r="H1147" s="200"/>
      <c r="I1147" s="269"/>
      <c r="J1147" s="200"/>
      <c r="K1147" s="23"/>
      <c r="L1147" s="23"/>
      <c r="M1147" s="23"/>
      <c r="N1147" s="122"/>
      <c r="O1147" s="45">
        <f t="shared" si="1890"/>
        <v>0</v>
      </c>
      <c r="P1147" s="200"/>
      <c r="Q1147" s="200"/>
      <c r="R1147" s="200"/>
      <c r="S1147" s="200"/>
      <c r="T1147" s="200"/>
    </row>
    <row r="1148" spans="1:20" ht="12.75" customHeight="1" x14ac:dyDescent="0.2">
      <c r="A1148" s="307">
        <v>12</v>
      </c>
      <c r="B1148" s="250" t="s">
        <v>226</v>
      </c>
      <c r="C1148" s="250" t="s">
        <v>365</v>
      </c>
      <c r="D1148" s="307" t="s">
        <v>27</v>
      </c>
      <c r="E1148" s="307">
        <v>38</v>
      </c>
      <c r="F1148" s="268">
        <f>H1148+J1148+R1148</f>
        <v>2.6757894000000002</v>
      </c>
      <c r="G1148" s="269">
        <v>0.9</v>
      </c>
      <c r="H1148" s="200">
        <f>G1148*$P$8/1000</f>
        <v>1.7088300000000001</v>
      </c>
      <c r="I1148" s="269">
        <v>0.05</v>
      </c>
      <c r="J1148" s="200">
        <f>I1148*$P$9/1000</f>
        <v>0.11776350000000001</v>
      </c>
      <c r="K1148" s="122" t="s">
        <v>224</v>
      </c>
      <c r="L1148" s="122" t="s">
        <v>27</v>
      </c>
      <c r="M1148" s="122">
        <v>1</v>
      </c>
      <c r="N1148" s="122">
        <v>0.75</v>
      </c>
      <c r="O1148" s="45">
        <f t="shared" si="1890"/>
        <v>0.75</v>
      </c>
      <c r="P1148" s="200">
        <f>E1148*F1148</f>
        <v>101.6799972</v>
      </c>
      <c r="Q1148" s="200">
        <f>SUM(O1148:O1151)</f>
        <v>0.75</v>
      </c>
      <c r="R1148" s="200">
        <f t="shared" ref="R1148" si="1917">Q1148*1.02*1.05*$R$14</f>
        <v>0.8491959</v>
      </c>
      <c r="S1148" s="200">
        <f t="shared" ref="S1148" si="1918">F1148*$S$21</f>
        <v>3.0627319341927093</v>
      </c>
      <c r="T1148" s="200">
        <f t="shared" ref="T1148" si="1919">E1148*S1148</f>
        <v>116.38381349932295</v>
      </c>
    </row>
    <row r="1149" spans="1:20" ht="12.75" customHeight="1" x14ac:dyDescent="0.2">
      <c r="A1149" s="307"/>
      <c r="B1149" s="250"/>
      <c r="C1149" s="250"/>
      <c r="D1149" s="307"/>
      <c r="E1149" s="307"/>
      <c r="F1149" s="268"/>
      <c r="G1149" s="269"/>
      <c r="H1149" s="200"/>
      <c r="I1149" s="269"/>
      <c r="J1149" s="200"/>
      <c r="K1149" s="23"/>
      <c r="L1149" s="23"/>
      <c r="M1149" s="23"/>
      <c r="N1149" s="122"/>
      <c r="O1149" s="45">
        <f t="shared" si="1890"/>
        <v>0</v>
      </c>
      <c r="P1149" s="200"/>
      <c r="Q1149" s="200"/>
      <c r="R1149" s="200"/>
      <c r="S1149" s="200"/>
      <c r="T1149" s="200"/>
    </row>
    <row r="1150" spans="1:20" ht="12.75" customHeight="1" x14ac:dyDescent="0.2">
      <c r="A1150" s="307"/>
      <c r="B1150" s="250"/>
      <c r="C1150" s="250"/>
      <c r="D1150" s="307"/>
      <c r="E1150" s="307"/>
      <c r="F1150" s="268"/>
      <c r="G1150" s="269"/>
      <c r="H1150" s="200"/>
      <c r="I1150" s="269"/>
      <c r="J1150" s="200"/>
      <c r="K1150" s="23"/>
      <c r="L1150" s="23"/>
      <c r="M1150" s="24"/>
      <c r="N1150" s="122"/>
      <c r="O1150" s="45">
        <f t="shared" si="1890"/>
        <v>0</v>
      </c>
      <c r="P1150" s="200"/>
      <c r="Q1150" s="200"/>
      <c r="R1150" s="200"/>
      <c r="S1150" s="200"/>
      <c r="T1150" s="200"/>
    </row>
    <row r="1151" spans="1:20" ht="12.75" customHeight="1" x14ac:dyDescent="0.2">
      <c r="A1151" s="307"/>
      <c r="B1151" s="250"/>
      <c r="C1151" s="250"/>
      <c r="D1151" s="307"/>
      <c r="E1151" s="307"/>
      <c r="F1151" s="268"/>
      <c r="G1151" s="269"/>
      <c r="H1151" s="200"/>
      <c r="I1151" s="269"/>
      <c r="J1151" s="200"/>
      <c r="K1151" s="23"/>
      <c r="L1151" s="23"/>
      <c r="M1151" s="23"/>
      <c r="N1151" s="122"/>
      <c r="O1151" s="45">
        <f t="shared" si="1890"/>
        <v>0</v>
      </c>
      <c r="P1151" s="200"/>
      <c r="Q1151" s="200"/>
      <c r="R1151" s="200"/>
      <c r="S1151" s="200"/>
      <c r="T1151" s="200"/>
    </row>
    <row r="1152" spans="1:20" ht="12.75" customHeight="1" x14ac:dyDescent="0.2">
      <c r="A1152" s="307">
        <v>13</v>
      </c>
      <c r="B1152" s="250" t="s">
        <v>226</v>
      </c>
      <c r="C1152" s="250" t="s">
        <v>366</v>
      </c>
      <c r="D1152" s="307" t="s">
        <v>27</v>
      </c>
      <c r="E1152" s="307">
        <v>4</v>
      </c>
      <c r="F1152" s="268">
        <f>H1152+J1152+R1152</f>
        <v>2.5059502199999999</v>
      </c>
      <c r="G1152" s="269">
        <v>0.9</v>
      </c>
      <c r="H1152" s="200">
        <f>G1152*$P$8/1000</f>
        <v>1.7088300000000001</v>
      </c>
      <c r="I1152" s="269">
        <v>0.05</v>
      </c>
      <c r="J1152" s="200">
        <f>I1152*$P$9/1000</f>
        <v>0.11776350000000001</v>
      </c>
      <c r="K1152" s="122" t="s">
        <v>224</v>
      </c>
      <c r="L1152" s="122" t="s">
        <v>27</v>
      </c>
      <c r="M1152" s="122">
        <v>1</v>
      </c>
      <c r="N1152" s="122">
        <v>0.6</v>
      </c>
      <c r="O1152" s="45">
        <f t="shared" si="1890"/>
        <v>0.6</v>
      </c>
      <c r="P1152" s="200">
        <f>E1152*F1152</f>
        <v>10.02380088</v>
      </c>
      <c r="Q1152" s="200">
        <f>SUM(O1152:O1155)</f>
        <v>0.6</v>
      </c>
      <c r="R1152" s="200">
        <f t="shared" ref="R1152" si="1920">Q1152*1.02*1.05*$R$14</f>
        <v>0.67935672000000003</v>
      </c>
      <c r="S1152" s="200">
        <f t="shared" ref="S1152" si="1921">F1152*$S$21</f>
        <v>2.8683325243351532</v>
      </c>
      <c r="T1152" s="200">
        <f t="shared" ref="T1152" si="1922">E1152*S1152</f>
        <v>11.473330097340613</v>
      </c>
    </row>
    <row r="1153" spans="1:20" ht="12.75" customHeight="1" x14ac:dyDescent="0.2">
      <c r="A1153" s="307"/>
      <c r="B1153" s="250"/>
      <c r="C1153" s="250"/>
      <c r="D1153" s="307"/>
      <c r="E1153" s="307"/>
      <c r="F1153" s="268"/>
      <c r="G1153" s="269"/>
      <c r="H1153" s="200"/>
      <c r="I1153" s="269"/>
      <c r="J1153" s="200"/>
      <c r="K1153" s="23"/>
      <c r="L1153" s="23"/>
      <c r="M1153" s="23"/>
      <c r="N1153" s="122"/>
      <c r="O1153" s="45">
        <f t="shared" si="1890"/>
        <v>0</v>
      </c>
      <c r="P1153" s="200"/>
      <c r="Q1153" s="200"/>
      <c r="R1153" s="200"/>
      <c r="S1153" s="200"/>
      <c r="T1153" s="200"/>
    </row>
    <row r="1154" spans="1:20" ht="12.75" customHeight="1" x14ac:dyDescent="0.2">
      <c r="A1154" s="307"/>
      <c r="B1154" s="250"/>
      <c r="C1154" s="250"/>
      <c r="D1154" s="307"/>
      <c r="E1154" s="307"/>
      <c r="F1154" s="268"/>
      <c r="G1154" s="269"/>
      <c r="H1154" s="200"/>
      <c r="I1154" s="269"/>
      <c r="J1154" s="200"/>
      <c r="K1154" s="23"/>
      <c r="L1154" s="23"/>
      <c r="M1154" s="24"/>
      <c r="N1154" s="122"/>
      <c r="O1154" s="45">
        <f t="shared" si="1890"/>
        <v>0</v>
      </c>
      <c r="P1154" s="200"/>
      <c r="Q1154" s="200"/>
      <c r="R1154" s="200"/>
      <c r="S1154" s="200"/>
      <c r="T1154" s="200"/>
    </row>
    <row r="1155" spans="1:20" ht="12.75" customHeight="1" x14ac:dyDescent="0.2">
      <c r="A1155" s="307"/>
      <c r="B1155" s="250"/>
      <c r="C1155" s="250"/>
      <c r="D1155" s="307"/>
      <c r="E1155" s="307"/>
      <c r="F1155" s="268"/>
      <c r="G1155" s="269"/>
      <c r="H1155" s="200"/>
      <c r="I1155" s="269"/>
      <c r="J1155" s="200"/>
      <c r="K1155" s="23"/>
      <c r="L1155" s="23"/>
      <c r="M1155" s="23"/>
      <c r="N1155" s="122"/>
      <c r="O1155" s="45">
        <f t="shared" si="1890"/>
        <v>0</v>
      </c>
      <c r="P1155" s="200"/>
      <c r="Q1155" s="200"/>
      <c r="R1155" s="200"/>
      <c r="S1155" s="200"/>
      <c r="T1155" s="200"/>
    </row>
    <row r="1156" spans="1:20" ht="12.75" customHeight="1" x14ac:dyDescent="0.2">
      <c r="A1156" s="307">
        <v>14</v>
      </c>
      <c r="B1156" s="250" t="s">
        <v>367</v>
      </c>
      <c r="C1156" s="250" t="s">
        <v>368</v>
      </c>
      <c r="D1156" s="307" t="s">
        <v>27</v>
      </c>
      <c r="E1156" s="307">
        <v>10</v>
      </c>
      <c r="F1156" s="268">
        <f>H1156+J1156+R1156</f>
        <v>9.2669466000000007</v>
      </c>
      <c r="G1156" s="269">
        <v>0.11</v>
      </c>
      <c r="H1156" s="200">
        <f>G1156*$P$8/1000</f>
        <v>0.20885699999999999</v>
      </c>
      <c r="I1156" s="269"/>
      <c r="J1156" s="200">
        <f>I1156*$P$9/1000</f>
        <v>0</v>
      </c>
      <c r="K1156" s="23" t="s">
        <v>369</v>
      </c>
      <c r="L1156" s="122" t="s">
        <v>27</v>
      </c>
      <c r="M1156" s="122">
        <v>1</v>
      </c>
      <c r="N1156" s="122">
        <v>8</v>
      </c>
      <c r="O1156" s="45">
        <f t="shared" si="1890"/>
        <v>8</v>
      </c>
      <c r="P1156" s="200">
        <f>E1156*F1156</f>
        <v>92.669466</v>
      </c>
      <c r="Q1156" s="200">
        <f>SUM(O1156:O1159)</f>
        <v>8</v>
      </c>
      <c r="R1156" s="200">
        <f t="shared" ref="R1156" si="1923">Q1156*1.02*1.05*$R$14</f>
        <v>9.0580896000000006</v>
      </c>
      <c r="S1156" s="200">
        <f t="shared" ref="S1156" si="1924">F1156*$S$21</f>
        <v>10.607028073389689</v>
      </c>
      <c r="T1156" s="200">
        <f t="shared" ref="T1156" si="1925">E1156*S1156</f>
        <v>106.07028073389688</v>
      </c>
    </row>
    <row r="1157" spans="1:20" ht="12.75" customHeight="1" x14ac:dyDescent="0.2">
      <c r="A1157" s="307"/>
      <c r="B1157" s="250"/>
      <c r="C1157" s="250"/>
      <c r="D1157" s="307"/>
      <c r="E1157" s="307"/>
      <c r="F1157" s="268"/>
      <c r="G1157" s="269"/>
      <c r="H1157" s="200"/>
      <c r="I1157" s="269"/>
      <c r="J1157" s="200"/>
      <c r="K1157" s="23"/>
      <c r="L1157" s="23"/>
      <c r="M1157" s="23"/>
      <c r="N1157" s="122"/>
      <c r="O1157" s="45">
        <f t="shared" si="1890"/>
        <v>0</v>
      </c>
      <c r="P1157" s="200"/>
      <c r="Q1157" s="200"/>
      <c r="R1157" s="200"/>
      <c r="S1157" s="200"/>
      <c r="T1157" s="200"/>
    </row>
    <row r="1158" spans="1:20" ht="12.75" customHeight="1" x14ac:dyDescent="0.2">
      <c r="A1158" s="307"/>
      <c r="B1158" s="250"/>
      <c r="C1158" s="250"/>
      <c r="D1158" s="307"/>
      <c r="E1158" s="307"/>
      <c r="F1158" s="268"/>
      <c r="G1158" s="269"/>
      <c r="H1158" s="200"/>
      <c r="I1158" s="269"/>
      <c r="J1158" s="200"/>
      <c r="K1158" s="23"/>
      <c r="L1158" s="23"/>
      <c r="M1158" s="24"/>
      <c r="N1158" s="122"/>
      <c r="O1158" s="45">
        <f t="shared" si="1890"/>
        <v>0</v>
      </c>
      <c r="P1158" s="200"/>
      <c r="Q1158" s="200"/>
      <c r="R1158" s="200"/>
      <c r="S1158" s="200"/>
      <c r="T1158" s="200"/>
    </row>
    <row r="1159" spans="1:20" ht="12.75" customHeight="1" x14ac:dyDescent="0.2">
      <c r="A1159" s="307"/>
      <c r="B1159" s="250"/>
      <c r="C1159" s="250"/>
      <c r="D1159" s="307"/>
      <c r="E1159" s="307"/>
      <c r="F1159" s="268"/>
      <c r="G1159" s="269"/>
      <c r="H1159" s="200"/>
      <c r="I1159" s="269"/>
      <c r="J1159" s="200"/>
      <c r="K1159" s="23"/>
      <c r="L1159" s="23"/>
      <c r="M1159" s="23"/>
      <c r="N1159" s="122"/>
      <c r="O1159" s="45">
        <f t="shared" si="1890"/>
        <v>0</v>
      </c>
      <c r="P1159" s="200"/>
      <c r="Q1159" s="200"/>
      <c r="R1159" s="200"/>
      <c r="S1159" s="200"/>
      <c r="T1159" s="200"/>
    </row>
    <row r="1160" spans="1:20" ht="12.75" customHeight="1" x14ac:dyDescent="0.2">
      <c r="A1160" s="307">
        <v>15</v>
      </c>
      <c r="B1160" s="277" t="s">
        <v>671</v>
      </c>
      <c r="C1160" s="277" t="s">
        <v>370</v>
      </c>
      <c r="D1160" s="276" t="s">
        <v>27</v>
      </c>
      <c r="E1160" s="276">
        <v>1</v>
      </c>
      <c r="F1160" s="268">
        <f>H1160+J1160+R1160</f>
        <v>2.9686067280000001</v>
      </c>
      <c r="G1160" s="281">
        <v>1.0900000000000001</v>
      </c>
      <c r="H1160" s="200">
        <f>G1160*$P$8/1000</f>
        <v>2.0695830000000002</v>
      </c>
      <c r="I1160" s="281">
        <v>0.05</v>
      </c>
      <c r="J1160" s="200">
        <f>I1160*$P$9/1000</f>
        <v>0.11776350000000001</v>
      </c>
      <c r="K1160" s="30" t="s">
        <v>371</v>
      </c>
      <c r="L1160" s="30" t="s">
        <v>27</v>
      </c>
      <c r="M1160" s="30">
        <v>1</v>
      </c>
      <c r="N1160" s="125">
        <v>0.69</v>
      </c>
      <c r="O1160" s="45">
        <f t="shared" si="1890"/>
        <v>0.69</v>
      </c>
      <c r="P1160" s="200">
        <f>E1160*F1160</f>
        <v>2.9686067280000001</v>
      </c>
      <c r="Q1160" s="200">
        <f>SUM(O1160:O1163)</f>
        <v>0.69</v>
      </c>
      <c r="R1160" s="200">
        <f t="shared" ref="R1160" si="1926">Q1160*1.02*1.05*$R$14</f>
        <v>0.78126022799999995</v>
      </c>
      <c r="S1160" s="200">
        <f t="shared" ref="S1160" si="1927">F1160*$S$21</f>
        <v>3.3978932071055103</v>
      </c>
      <c r="T1160" s="200">
        <f t="shared" ref="T1160" si="1928">E1160*S1160</f>
        <v>3.3978932071055103</v>
      </c>
    </row>
    <row r="1161" spans="1:20" ht="12.75" customHeight="1" x14ac:dyDescent="0.2">
      <c r="A1161" s="307"/>
      <c r="B1161" s="277"/>
      <c r="C1161" s="277"/>
      <c r="D1161" s="276"/>
      <c r="E1161" s="276"/>
      <c r="F1161" s="268"/>
      <c r="G1161" s="281"/>
      <c r="H1161" s="200"/>
      <c r="I1161" s="281"/>
      <c r="J1161" s="200"/>
      <c r="K1161" s="30"/>
      <c r="L1161" s="30"/>
      <c r="M1161" s="30"/>
      <c r="N1161" s="125"/>
      <c r="O1161" s="45">
        <f t="shared" si="1890"/>
        <v>0</v>
      </c>
      <c r="P1161" s="200"/>
      <c r="Q1161" s="200"/>
      <c r="R1161" s="200"/>
      <c r="S1161" s="200"/>
      <c r="T1161" s="200"/>
    </row>
    <row r="1162" spans="1:20" ht="12.75" customHeight="1" x14ac:dyDescent="0.2">
      <c r="A1162" s="307"/>
      <c r="B1162" s="277"/>
      <c r="C1162" s="277"/>
      <c r="D1162" s="276"/>
      <c r="E1162" s="276"/>
      <c r="F1162" s="268"/>
      <c r="G1162" s="281"/>
      <c r="H1162" s="200"/>
      <c r="I1162" s="281"/>
      <c r="J1162" s="200"/>
      <c r="K1162" s="30"/>
      <c r="L1162" s="30"/>
      <c r="M1162" s="32"/>
      <c r="N1162" s="125"/>
      <c r="O1162" s="45">
        <f t="shared" si="1890"/>
        <v>0</v>
      </c>
      <c r="P1162" s="200"/>
      <c r="Q1162" s="200"/>
      <c r="R1162" s="200"/>
      <c r="S1162" s="200"/>
      <c r="T1162" s="200"/>
    </row>
    <row r="1163" spans="1:20" ht="12.75" customHeight="1" x14ac:dyDescent="0.2">
      <c r="A1163" s="307"/>
      <c r="B1163" s="277"/>
      <c r="C1163" s="277"/>
      <c r="D1163" s="276"/>
      <c r="E1163" s="276"/>
      <c r="F1163" s="268"/>
      <c r="G1163" s="281"/>
      <c r="H1163" s="200"/>
      <c r="I1163" s="281"/>
      <c r="J1163" s="200"/>
      <c r="K1163" s="30"/>
      <c r="L1163" s="30"/>
      <c r="M1163" s="30"/>
      <c r="N1163" s="125"/>
      <c r="O1163" s="45">
        <f t="shared" si="1890"/>
        <v>0</v>
      </c>
      <c r="P1163" s="200"/>
      <c r="Q1163" s="200"/>
      <c r="R1163" s="200"/>
      <c r="S1163" s="200"/>
      <c r="T1163" s="200"/>
    </row>
    <row r="1164" spans="1:20" ht="12.75" customHeight="1" x14ac:dyDescent="0.2">
      <c r="A1164" s="307">
        <v>16</v>
      </c>
      <c r="B1164" s="277" t="s">
        <v>672</v>
      </c>
      <c r="C1164" s="277" t="s">
        <v>372</v>
      </c>
      <c r="D1164" s="276" t="s">
        <v>27</v>
      </c>
      <c r="E1164" s="276">
        <v>1</v>
      </c>
      <c r="F1164" s="268">
        <f>H1164+J1164+R1164</f>
        <v>4.0365196799999996</v>
      </c>
      <c r="G1164" s="281">
        <v>1.49</v>
      </c>
      <c r="H1164" s="200">
        <f>G1164*$P$8/1000</f>
        <v>2.8290630000000001</v>
      </c>
      <c r="I1164" s="281">
        <v>0.08</v>
      </c>
      <c r="J1164" s="200">
        <f>I1164*$P$9/1000</f>
        <v>0.18842160000000002</v>
      </c>
      <c r="K1164" s="30" t="s">
        <v>373</v>
      </c>
      <c r="L1164" s="30" t="s">
        <v>27</v>
      </c>
      <c r="M1164" s="30">
        <v>1</v>
      </c>
      <c r="N1164" s="126">
        <v>0.9</v>
      </c>
      <c r="O1164" s="45">
        <f t="shared" si="1890"/>
        <v>0.9</v>
      </c>
      <c r="P1164" s="200">
        <f>E1164*F1164</f>
        <v>4.0365196799999996</v>
      </c>
      <c r="Q1164" s="200">
        <f>SUM(O1164:O1167)</f>
        <v>0.9</v>
      </c>
      <c r="R1164" s="200">
        <f t="shared" ref="R1164" si="1929">Q1164*1.02*1.05*$R$14</f>
        <v>1.0190350800000001</v>
      </c>
      <c r="S1164" s="200">
        <f t="shared" ref="S1164" si="1930">F1164*$S$21</f>
        <v>4.6202357057447543</v>
      </c>
      <c r="T1164" s="200">
        <f t="shared" ref="T1164" si="1931">E1164*S1164</f>
        <v>4.6202357057447543</v>
      </c>
    </row>
    <row r="1165" spans="1:20" ht="12.75" customHeight="1" x14ac:dyDescent="0.2">
      <c r="A1165" s="307"/>
      <c r="B1165" s="277"/>
      <c r="C1165" s="277"/>
      <c r="D1165" s="276"/>
      <c r="E1165" s="276"/>
      <c r="F1165" s="268"/>
      <c r="G1165" s="281"/>
      <c r="H1165" s="200"/>
      <c r="I1165" s="281"/>
      <c r="J1165" s="200"/>
      <c r="K1165" s="30"/>
      <c r="L1165" s="30"/>
      <c r="M1165" s="30"/>
      <c r="N1165" s="125"/>
      <c r="O1165" s="45">
        <f t="shared" si="1890"/>
        <v>0</v>
      </c>
      <c r="P1165" s="200"/>
      <c r="Q1165" s="200"/>
      <c r="R1165" s="200"/>
      <c r="S1165" s="200"/>
      <c r="T1165" s="200"/>
    </row>
    <row r="1166" spans="1:20" ht="12.75" customHeight="1" x14ac:dyDescent="0.2">
      <c r="A1166" s="307"/>
      <c r="B1166" s="277"/>
      <c r="C1166" s="277"/>
      <c r="D1166" s="276"/>
      <c r="E1166" s="276"/>
      <c r="F1166" s="268"/>
      <c r="G1166" s="281"/>
      <c r="H1166" s="200"/>
      <c r="I1166" s="281"/>
      <c r="J1166" s="200"/>
      <c r="K1166" s="30"/>
      <c r="L1166" s="30"/>
      <c r="M1166" s="32"/>
      <c r="N1166" s="125"/>
      <c r="O1166" s="45">
        <f t="shared" si="1890"/>
        <v>0</v>
      </c>
      <c r="P1166" s="200"/>
      <c r="Q1166" s="200"/>
      <c r="R1166" s="200"/>
      <c r="S1166" s="200"/>
      <c r="T1166" s="200"/>
    </row>
    <row r="1167" spans="1:20" ht="12.75" customHeight="1" x14ac:dyDescent="0.2">
      <c r="A1167" s="307"/>
      <c r="B1167" s="277"/>
      <c r="C1167" s="277"/>
      <c r="D1167" s="276"/>
      <c r="E1167" s="276"/>
      <c r="F1167" s="268"/>
      <c r="G1167" s="281"/>
      <c r="H1167" s="200"/>
      <c r="I1167" s="281"/>
      <c r="J1167" s="200"/>
      <c r="K1167" s="30"/>
      <c r="L1167" s="30"/>
      <c r="M1167" s="30"/>
      <c r="N1167" s="125"/>
      <c r="O1167" s="45">
        <f t="shared" si="1890"/>
        <v>0</v>
      </c>
      <c r="P1167" s="200"/>
      <c r="Q1167" s="200"/>
      <c r="R1167" s="200"/>
      <c r="S1167" s="200"/>
      <c r="T1167" s="200"/>
    </row>
    <row r="1168" spans="1:20" ht="12.75" customHeight="1" x14ac:dyDescent="0.2">
      <c r="A1168" s="307">
        <v>17</v>
      </c>
      <c r="B1168" s="250" t="s">
        <v>374</v>
      </c>
      <c r="C1168" s="250" t="s">
        <v>375</v>
      </c>
      <c r="D1168" s="268" t="s">
        <v>32</v>
      </c>
      <c r="E1168" s="312">
        <v>18</v>
      </c>
      <c r="F1168" s="268">
        <f>H1168+J1168+R1168</f>
        <v>25.8178998078</v>
      </c>
      <c r="G1168" s="309">
        <v>8.6199999999999999E-2</v>
      </c>
      <c r="H1168" s="200">
        <f>G1168*$P$8/1000</f>
        <v>0.16366794000000001</v>
      </c>
      <c r="I1168" s="309">
        <v>6.4999999999999997E-3</v>
      </c>
      <c r="J1168" s="200">
        <f>I1168*$P$9/1000</f>
        <v>1.5309254999999999E-2</v>
      </c>
      <c r="K1168" s="23" t="s">
        <v>209</v>
      </c>
      <c r="L1168" s="23" t="s">
        <v>32</v>
      </c>
      <c r="M1168" s="23">
        <v>1.02</v>
      </c>
      <c r="N1168" s="122">
        <v>22.2</v>
      </c>
      <c r="O1168" s="38">
        <f t="shared" si="1890"/>
        <v>22.643999999999998</v>
      </c>
      <c r="P1168" s="200">
        <f>E1168*F1168</f>
        <v>464.72219654039998</v>
      </c>
      <c r="Q1168" s="200">
        <f>SUM(O1168:O1171)</f>
        <v>22.643999999999998</v>
      </c>
      <c r="R1168" s="200">
        <f t="shared" ref="R1168" si="1932">Q1168*1.02*1.05*$R$14</f>
        <v>25.638922612799998</v>
      </c>
      <c r="S1168" s="200">
        <f t="shared" ref="S1168" si="1933">F1168*$S$21</f>
        <v>29.551393773791339</v>
      </c>
      <c r="T1168" s="200">
        <f t="shared" ref="T1168" si="1934">E1168*S1168</f>
        <v>531.92508792824412</v>
      </c>
    </row>
    <row r="1169" spans="1:20" ht="12.75" customHeight="1" x14ac:dyDescent="0.2">
      <c r="A1169" s="307"/>
      <c r="B1169" s="250"/>
      <c r="C1169" s="250"/>
      <c r="D1169" s="268"/>
      <c r="E1169" s="312"/>
      <c r="F1169" s="268"/>
      <c r="G1169" s="309"/>
      <c r="H1169" s="200"/>
      <c r="I1169" s="309"/>
      <c r="J1169" s="200"/>
      <c r="K1169" s="23"/>
      <c r="L1169" s="23"/>
      <c r="M1169" s="23"/>
      <c r="N1169" s="122"/>
      <c r="O1169" s="38">
        <f t="shared" si="1890"/>
        <v>0</v>
      </c>
      <c r="P1169" s="200"/>
      <c r="Q1169" s="200"/>
      <c r="R1169" s="200"/>
      <c r="S1169" s="200"/>
      <c r="T1169" s="200"/>
    </row>
    <row r="1170" spans="1:20" ht="12.75" customHeight="1" x14ac:dyDescent="0.2">
      <c r="A1170" s="307"/>
      <c r="B1170" s="250"/>
      <c r="C1170" s="250"/>
      <c r="D1170" s="268"/>
      <c r="E1170" s="312"/>
      <c r="F1170" s="268"/>
      <c r="G1170" s="309"/>
      <c r="H1170" s="200"/>
      <c r="I1170" s="309"/>
      <c r="J1170" s="200"/>
      <c r="K1170" s="23"/>
      <c r="L1170" s="23"/>
      <c r="M1170" s="24"/>
      <c r="N1170" s="122"/>
      <c r="O1170" s="38">
        <f t="shared" si="1890"/>
        <v>0</v>
      </c>
      <c r="P1170" s="200"/>
      <c r="Q1170" s="200"/>
      <c r="R1170" s="200"/>
      <c r="S1170" s="200"/>
      <c r="T1170" s="200"/>
    </row>
    <row r="1171" spans="1:20" ht="12.75" customHeight="1" x14ac:dyDescent="0.2">
      <c r="A1171" s="307"/>
      <c r="B1171" s="250"/>
      <c r="C1171" s="250"/>
      <c r="D1171" s="268"/>
      <c r="E1171" s="312"/>
      <c r="F1171" s="268"/>
      <c r="G1171" s="309"/>
      <c r="H1171" s="200"/>
      <c r="I1171" s="309"/>
      <c r="J1171" s="200"/>
      <c r="K1171" s="23"/>
      <c r="L1171" s="23"/>
      <c r="M1171" s="23"/>
      <c r="N1171" s="122"/>
      <c r="O1171" s="38">
        <f t="shared" si="1890"/>
        <v>0</v>
      </c>
      <c r="P1171" s="200"/>
      <c r="Q1171" s="200"/>
      <c r="R1171" s="200"/>
      <c r="S1171" s="200"/>
      <c r="T1171" s="200"/>
    </row>
    <row r="1172" spans="1:20" ht="12.75" customHeight="1" x14ac:dyDescent="0.2">
      <c r="A1172" s="307">
        <v>18</v>
      </c>
      <c r="B1172" s="250" t="s">
        <v>376</v>
      </c>
      <c r="C1172" s="250" t="s">
        <v>377</v>
      </c>
      <c r="D1172" s="307" t="s">
        <v>32</v>
      </c>
      <c r="E1172" s="312">
        <v>4</v>
      </c>
      <c r="F1172" s="268">
        <f>H1172+J1172+R1172</f>
        <v>9.3601927362000001</v>
      </c>
      <c r="G1172" s="316">
        <v>0.182</v>
      </c>
      <c r="H1172" s="200">
        <f>G1172*$P$8/1000</f>
        <v>0.34556340000000002</v>
      </c>
      <c r="I1172" s="309">
        <v>2.7000000000000001E-3</v>
      </c>
      <c r="J1172" s="200">
        <f>I1172*$P$9/1000</f>
        <v>6.3592290000000001E-3</v>
      </c>
      <c r="K1172" s="23" t="s">
        <v>209</v>
      </c>
      <c r="L1172" s="23" t="s">
        <v>32</v>
      </c>
      <c r="M1172" s="23">
        <v>1.02</v>
      </c>
      <c r="N1172" s="122">
        <v>7.8</v>
      </c>
      <c r="O1172" s="45">
        <f t="shared" si="1890"/>
        <v>7.9559999999999995</v>
      </c>
      <c r="P1172" s="200">
        <f>E1172*F1172</f>
        <v>37.440770944800001</v>
      </c>
      <c r="Q1172" s="200">
        <f>SUM(O1172:O1175)</f>
        <v>7.9559999999999995</v>
      </c>
      <c r="R1172" s="200">
        <f t="shared" ref="R1172" si="1935">Q1172*1.02*1.05*$R$14</f>
        <v>9.0082701071999995</v>
      </c>
      <c r="S1172" s="200">
        <f t="shared" ref="S1172" si="1936">F1172*$S$21</f>
        <v>10.713758415874722</v>
      </c>
      <c r="T1172" s="200">
        <f t="shared" ref="T1172" si="1937">E1172*S1172</f>
        <v>42.855033663498887</v>
      </c>
    </row>
    <row r="1173" spans="1:20" ht="12.75" customHeight="1" x14ac:dyDescent="0.2">
      <c r="A1173" s="307"/>
      <c r="B1173" s="250"/>
      <c r="C1173" s="250"/>
      <c r="D1173" s="307"/>
      <c r="E1173" s="312"/>
      <c r="F1173" s="268"/>
      <c r="G1173" s="316"/>
      <c r="H1173" s="200"/>
      <c r="I1173" s="309"/>
      <c r="J1173" s="200"/>
      <c r="K1173" s="23"/>
      <c r="L1173" s="23"/>
      <c r="M1173" s="23"/>
      <c r="N1173" s="122"/>
      <c r="O1173" s="45">
        <f t="shared" ref="O1173:O1236" si="1938">M1173*N1173</f>
        <v>0</v>
      </c>
      <c r="P1173" s="200"/>
      <c r="Q1173" s="200"/>
      <c r="R1173" s="200"/>
      <c r="S1173" s="200"/>
      <c r="T1173" s="200"/>
    </row>
    <row r="1174" spans="1:20" ht="12.75" customHeight="1" x14ac:dyDescent="0.2">
      <c r="A1174" s="307"/>
      <c r="B1174" s="250"/>
      <c r="C1174" s="250"/>
      <c r="D1174" s="307"/>
      <c r="E1174" s="312"/>
      <c r="F1174" s="268"/>
      <c r="G1174" s="316"/>
      <c r="H1174" s="200"/>
      <c r="I1174" s="309"/>
      <c r="J1174" s="200"/>
      <c r="K1174" s="23"/>
      <c r="L1174" s="23"/>
      <c r="M1174" s="24"/>
      <c r="N1174" s="122"/>
      <c r="O1174" s="45">
        <f t="shared" si="1938"/>
        <v>0</v>
      </c>
      <c r="P1174" s="200"/>
      <c r="Q1174" s="200"/>
      <c r="R1174" s="200"/>
      <c r="S1174" s="200"/>
      <c r="T1174" s="200"/>
    </row>
    <row r="1175" spans="1:20" ht="12.75" customHeight="1" x14ac:dyDescent="0.2">
      <c r="A1175" s="307"/>
      <c r="B1175" s="250"/>
      <c r="C1175" s="250"/>
      <c r="D1175" s="307"/>
      <c r="E1175" s="312"/>
      <c r="F1175" s="268"/>
      <c r="G1175" s="316"/>
      <c r="H1175" s="200"/>
      <c r="I1175" s="309"/>
      <c r="J1175" s="200"/>
      <c r="K1175" s="23"/>
      <c r="L1175" s="23"/>
      <c r="M1175" s="23"/>
      <c r="N1175" s="122"/>
      <c r="O1175" s="45">
        <f t="shared" si="1938"/>
        <v>0</v>
      </c>
      <c r="P1175" s="200"/>
      <c r="Q1175" s="200"/>
      <c r="R1175" s="200"/>
      <c r="S1175" s="200"/>
      <c r="T1175" s="200"/>
    </row>
    <row r="1176" spans="1:20" ht="12.75" customHeight="1" x14ac:dyDescent="0.2">
      <c r="A1176" s="307">
        <v>19</v>
      </c>
      <c r="B1176" s="250" t="s">
        <v>376</v>
      </c>
      <c r="C1176" s="250" t="s">
        <v>378</v>
      </c>
      <c r="D1176" s="268" t="s">
        <v>32</v>
      </c>
      <c r="E1176" s="312">
        <v>284</v>
      </c>
      <c r="F1176" s="268">
        <f>H1176+J1176+R1176</f>
        <v>1.7178494941199998</v>
      </c>
      <c r="G1176" s="269">
        <v>6.2E-2</v>
      </c>
      <c r="H1176" s="200">
        <f>G1176*$P$8/1000</f>
        <v>0.1177194</v>
      </c>
      <c r="I1176" s="309">
        <v>2.7000000000000001E-3</v>
      </c>
      <c r="J1176" s="200">
        <f>I1176*$P$9/1000</f>
        <v>6.3592290000000001E-3</v>
      </c>
      <c r="K1176" s="23" t="s">
        <v>209</v>
      </c>
      <c r="L1176" s="23" t="s">
        <v>32</v>
      </c>
      <c r="M1176" s="23">
        <v>1.02</v>
      </c>
      <c r="N1176" s="122">
        <v>1.38</v>
      </c>
      <c r="O1176" s="45">
        <f t="shared" si="1938"/>
        <v>1.4076</v>
      </c>
      <c r="P1176" s="200">
        <f>E1176*F1176</f>
        <v>487.86925633007991</v>
      </c>
      <c r="Q1176" s="200">
        <f>SUM(O1176:O1179)</f>
        <v>1.4076</v>
      </c>
      <c r="R1176" s="200">
        <f t="shared" ref="R1176" si="1939">Q1176*1.02*1.05*$R$14</f>
        <v>1.5937708651199998</v>
      </c>
      <c r="S1176" s="200">
        <f t="shared" ref="S1176" si="1940">F1176*$S$21</f>
        <v>1.9662655453295814</v>
      </c>
      <c r="T1176" s="200">
        <f t="shared" ref="T1176" si="1941">E1176*S1176</f>
        <v>558.41941487360111</v>
      </c>
    </row>
    <row r="1177" spans="1:20" ht="12.75" customHeight="1" x14ac:dyDescent="0.2">
      <c r="A1177" s="307"/>
      <c r="B1177" s="250"/>
      <c r="C1177" s="250"/>
      <c r="D1177" s="268"/>
      <c r="E1177" s="312"/>
      <c r="F1177" s="268"/>
      <c r="G1177" s="269"/>
      <c r="H1177" s="200"/>
      <c r="I1177" s="309"/>
      <c r="J1177" s="200"/>
      <c r="K1177" s="23"/>
      <c r="L1177" s="23"/>
      <c r="M1177" s="23"/>
      <c r="N1177" s="122"/>
      <c r="O1177" s="45">
        <f t="shared" si="1938"/>
        <v>0</v>
      </c>
      <c r="P1177" s="200"/>
      <c r="Q1177" s="200"/>
      <c r="R1177" s="200"/>
      <c r="S1177" s="200"/>
      <c r="T1177" s="200"/>
    </row>
    <row r="1178" spans="1:20" ht="12.75" customHeight="1" x14ac:dyDescent="0.2">
      <c r="A1178" s="307"/>
      <c r="B1178" s="250"/>
      <c r="C1178" s="250"/>
      <c r="D1178" s="268"/>
      <c r="E1178" s="312"/>
      <c r="F1178" s="268"/>
      <c r="G1178" s="269"/>
      <c r="H1178" s="200"/>
      <c r="I1178" s="309"/>
      <c r="J1178" s="200"/>
      <c r="K1178" s="23"/>
      <c r="L1178" s="23"/>
      <c r="M1178" s="24"/>
      <c r="N1178" s="122"/>
      <c r="O1178" s="45">
        <f t="shared" si="1938"/>
        <v>0</v>
      </c>
      <c r="P1178" s="200"/>
      <c r="Q1178" s="200"/>
      <c r="R1178" s="200"/>
      <c r="S1178" s="200"/>
      <c r="T1178" s="200"/>
    </row>
    <row r="1179" spans="1:20" ht="12.75" customHeight="1" x14ac:dyDescent="0.2">
      <c r="A1179" s="307"/>
      <c r="B1179" s="250"/>
      <c r="C1179" s="250"/>
      <c r="D1179" s="268"/>
      <c r="E1179" s="312"/>
      <c r="F1179" s="268"/>
      <c r="G1179" s="269"/>
      <c r="H1179" s="200"/>
      <c r="I1179" s="309"/>
      <c r="J1179" s="200"/>
      <c r="K1179" s="23"/>
      <c r="L1179" s="23"/>
      <c r="M1179" s="23"/>
      <c r="N1179" s="122"/>
      <c r="O1179" s="45">
        <f t="shared" si="1938"/>
        <v>0</v>
      </c>
      <c r="P1179" s="200"/>
      <c r="Q1179" s="200"/>
      <c r="R1179" s="200"/>
      <c r="S1179" s="200"/>
      <c r="T1179" s="200"/>
    </row>
    <row r="1180" spans="1:20" ht="12.75" customHeight="1" x14ac:dyDescent="0.2">
      <c r="A1180" s="307">
        <v>20</v>
      </c>
      <c r="B1180" s="250" t="s">
        <v>376</v>
      </c>
      <c r="C1180" s="250" t="s">
        <v>379</v>
      </c>
      <c r="D1180" s="268" t="s">
        <v>32</v>
      </c>
      <c r="E1180" s="312">
        <v>36</v>
      </c>
      <c r="F1180" s="268">
        <f>H1180+J1180+R1180</f>
        <v>0.42897392493600001</v>
      </c>
      <c r="G1180" s="269">
        <v>6.2E-2</v>
      </c>
      <c r="H1180" s="200">
        <f>G1180*$P$8/1000</f>
        <v>0.1177194</v>
      </c>
      <c r="I1180" s="309">
        <v>2.7000000000000001E-3</v>
      </c>
      <c r="J1180" s="200">
        <f>I1180*$P$9/1000</f>
        <v>6.3592290000000001E-3</v>
      </c>
      <c r="K1180" s="23" t="s">
        <v>209</v>
      </c>
      <c r="L1180" s="23" t="s">
        <v>32</v>
      </c>
      <c r="M1180" s="23">
        <v>1.02</v>
      </c>
      <c r="N1180" s="122">
        <v>0.26400000000000001</v>
      </c>
      <c r="O1180" s="45">
        <f t="shared" si="1938"/>
        <v>0.26928000000000002</v>
      </c>
      <c r="P1180" s="200">
        <f>E1180*F1180</f>
        <v>15.443061297696</v>
      </c>
      <c r="Q1180" s="200">
        <f>SUM(O1180:O1183)</f>
        <v>0.26928000000000002</v>
      </c>
      <c r="R1180" s="200">
        <f t="shared" ref="R1180" si="1942">Q1180*1.02*1.05*$R$14</f>
        <v>0.30489529593600001</v>
      </c>
      <c r="S1180" s="200">
        <f t="shared" ref="S1180" si="1943">F1180*$S$21</f>
        <v>0.4910073038025613</v>
      </c>
      <c r="T1180" s="200">
        <f t="shared" ref="T1180" si="1944">E1180*S1180</f>
        <v>17.676262936892208</v>
      </c>
    </row>
    <row r="1181" spans="1:20" ht="12.75" customHeight="1" x14ac:dyDescent="0.2">
      <c r="A1181" s="307"/>
      <c r="B1181" s="250"/>
      <c r="C1181" s="250"/>
      <c r="D1181" s="268"/>
      <c r="E1181" s="312"/>
      <c r="F1181" s="268"/>
      <c r="G1181" s="269"/>
      <c r="H1181" s="200"/>
      <c r="I1181" s="309"/>
      <c r="J1181" s="200"/>
      <c r="K1181" s="23"/>
      <c r="L1181" s="23"/>
      <c r="M1181" s="23"/>
      <c r="N1181" s="122"/>
      <c r="O1181" s="45">
        <f t="shared" si="1938"/>
        <v>0</v>
      </c>
      <c r="P1181" s="200"/>
      <c r="Q1181" s="200"/>
      <c r="R1181" s="200"/>
      <c r="S1181" s="200"/>
      <c r="T1181" s="200"/>
    </row>
    <row r="1182" spans="1:20" ht="12.75" customHeight="1" x14ac:dyDescent="0.2">
      <c r="A1182" s="307"/>
      <c r="B1182" s="250"/>
      <c r="C1182" s="250"/>
      <c r="D1182" s="268"/>
      <c r="E1182" s="312"/>
      <c r="F1182" s="268"/>
      <c r="G1182" s="269"/>
      <c r="H1182" s="200"/>
      <c r="I1182" s="309"/>
      <c r="J1182" s="200"/>
      <c r="K1182" s="23"/>
      <c r="L1182" s="23"/>
      <c r="M1182" s="24"/>
      <c r="N1182" s="122"/>
      <c r="O1182" s="45">
        <f t="shared" si="1938"/>
        <v>0</v>
      </c>
      <c r="P1182" s="200"/>
      <c r="Q1182" s="200"/>
      <c r="R1182" s="200"/>
      <c r="S1182" s="200"/>
      <c r="T1182" s="200"/>
    </row>
    <row r="1183" spans="1:20" ht="12.75" customHeight="1" x14ac:dyDescent="0.2">
      <c r="A1183" s="307"/>
      <c r="B1183" s="250"/>
      <c r="C1183" s="250"/>
      <c r="D1183" s="268"/>
      <c r="E1183" s="312"/>
      <c r="F1183" s="268"/>
      <c r="G1183" s="269"/>
      <c r="H1183" s="200"/>
      <c r="I1183" s="309"/>
      <c r="J1183" s="200"/>
      <c r="K1183" s="23"/>
      <c r="L1183" s="23"/>
      <c r="M1183" s="23"/>
      <c r="N1183" s="122"/>
      <c r="O1183" s="45">
        <f t="shared" si="1938"/>
        <v>0</v>
      </c>
      <c r="P1183" s="200"/>
      <c r="Q1183" s="200"/>
      <c r="R1183" s="200"/>
      <c r="S1183" s="200"/>
      <c r="T1183" s="200"/>
    </row>
    <row r="1184" spans="1:20" ht="12.75" customHeight="1" x14ac:dyDescent="0.2">
      <c r="A1184" s="307">
        <v>21</v>
      </c>
      <c r="B1184" s="313" t="s">
        <v>380</v>
      </c>
      <c r="C1184" s="250" t="s">
        <v>381</v>
      </c>
      <c r="D1184" s="307" t="s">
        <v>32</v>
      </c>
      <c r="E1184" s="312">
        <v>92</v>
      </c>
      <c r="F1184" s="268">
        <f>H1184+J1184+R1184</f>
        <v>0.504504187296</v>
      </c>
      <c r="G1184" s="309">
        <v>2.07E-2</v>
      </c>
      <c r="H1184" s="200">
        <f>G1184*$P$8/1000</f>
        <v>3.9303089999999999E-2</v>
      </c>
      <c r="I1184" s="309">
        <v>5.5899999999999998E-2</v>
      </c>
      <c r="J1184" s="200">
        <f>I1184*$P$9/1000</f>
        <v>0.13165959299999999</v>
      </c>
      <c r="K1184" s="23" t="s">
        <v>227</v>
      </c>
      <c r="L1184" s="23" t="s">
        <v>32</v>
      </c>
      <c r="M1184" s="23">
        <v>1.03</v>
      </c>
      <c r="N1184" s="17">
        <v>0.28599999999999998</v>
      </c>
      <c r="O1184" s="45">
        <f t="shared" si="1938"/>
        <v>0.29458000000000001</v>
      </c>
      <c r="P1184" s="200">
        <f>E1184*F1184</f>
        <v>46.414385231231996</v>
      </c>
      <c r="Q1184" s="200">
        <f>SUM(O1184:O1187)</f>
        <v>0.29458000000000001</v>
      </c>
      <c r="R1184" s="200">
        <f t="shared" ref="R1184" si="1945">Q1184*1.02*1.05*$R$14</f>
        <v>0.33354150429599999</v>
      </c>
      <c r="S1184" s="200">
        <f t="shared" ref="S1184" si="1946">F1184*$S$21</f>
        <v>0.57745990224992994</v>
      </c>
      <c r="T1184" s="200">
        <f t="shared" ref="T1184" si="1947">E1184*S1184</f>
        <v>53.126311006993554</v>
      </c>
    </row>
    <row r="1185" spans="1:20" ht="12.75" customHeight="1" x14ac:dyDescent="0.2">
      <c r="A1185" s="307"/>
      <c r="B1185" s="250"/>
      <c r="C1185" s="250"/>
      <c r="D1185" s="307"/>
      <c r="E1185" s="312"/>
      <c r="F1185" s="268"/>
      <c r="G1185" s="309"/>
      <c r="H1185" s="200"/>
      <c r="I1185" s="309"/>
      <c r="J1185" s="200"/>
      <c r="K1185" s="23"/>
      <c r="L1185" s="23"/>
      <c r="M1185" s="23"/>
      <c r="N1185" s="17">
        <v>0</v>
      </c>
      <c r="O1185" s="45">
        <f t="shared" si="1938"/>
        <v>0</v>
      </c>
      <c r="P1185" s="200"/>
      <c r="Q1185" s="200"/>
      <c r="R1185" s="200"/>
      <c r="S1185" s="200"/>
      <c r="T1185" s="200"/>
    </row>
    <row r="1186" spans="1:20" ht="12.75" customHeight="1" x14ac:dyDescent="0.2">
      <c r="A1186" s="307"/>
      <c r="B1186" s="250"/>
      <c r="C1186" s="250"/>
      <c r="D1186" s="307"/>
      <c r="E1186" s="312"/>
      <c r="F1186" s="268"/>
      <c r="G1186" s="309"/>
      <c r="H1186" s="200"/>
      <c r="I1186" s="309"/>
      <c r="J1186" s="200"/>
      <c r="K1186" s="23"/>
      <c r="L1186" s="23"/>
      <c r="M1186" s="24"/>
      <c r="N1186" s="17">
        <v>0</v>
      </c>
      <c r="O1186" s="45">
        <f t="shared" si="1938"/>
        <v>0</v>
      </c>
      <c r="P1186" s="200"/>
      <c r="Q1186" s="200"/>
      <c r="R1186" s="200"/>
      <c r="S1186" s="200"/>
      <c r="T1186" s="200"/>
    </row>
    <row r="1187" spans="1:20" ht="12.75" customHeight="1" x14ac:dyDescent="0.2">
      <c r="A1187" s="307"/>
      <c r="B1187" s="250"/>
      <c r="C1187" s="250"/>
      <c r="D1187" s="307"/>
      <c r="E1187" s="312"/>
      <c r="F1187" s="268"/>
      <c r="G1187" s="309"/>
      <c r="H1187" s="200"/>
      <c r="I1187" s="309"/>
      <c r="J1187" s="200"/>
      <c r="K1187" s="23"/>
      <c r="L1187" s="23"/>
      <c r="M1187" s="23"/>
      <c r="N1187" s="17">
        <v>0</v>
      </c>
      <c r="O1187" s="45">
        <f t="shared" si="1938"/>
        <v>0</v>
      </c>
      <c r="P1187" s="200"/>
      <c r="Q1187" s="200"/>
      <c r="R1187" s="200"/>
      <c r="S1187" s="200"/>
      <c r="T1187" s="200"/>
    </row>
    <row r="1188" spans="1:20" ht="12.75" customHeight="1" x14ac:dyDescent="0.2">
      <c r="A1188" s="307">
        <v>22</v>
      </c>
      <c r="B1188" s="313" t="s">
        <v>380</v>
      </c>
      <c r="C1188" s="250" t="s">
        <v>382</v>
      </c>
      <c r="D1188" s="307" t="s">
        <v>32</v>
      </c>
      <c r="E1188" s="312">
        <v>138</v>
      </c>
      <c r="F1188" s="268">
        <f>H1188+J1188+R1188</f>
        <v>0.39616943568000007</v>
      </c>
      <c r="G1188" s="309">
        <v>2.07E-2</v>
      </c>
      <c r="H1188" s="200">
        <f>G1188*$P$8/1000</f>
        <v>3.9303089999999999E-2</v>
      </c>
      <c r="I1188" s="309">
        <v>5.5899999999999998E-2</v>
      </c>
      <c r="J1188" s="200">
        <f>I1188*$P$9/1000</f>
        <v>0.13165959299999999</v>
      </c>
      <c r="K1188" s="23" t="s">
        <v>227</v>
      </c>
      <c r="L1188" s="23" t="s">
        <v>32</v>
      </c>
      <c r="M1188" s="23">
        <v>1.02</v>
      </c>
      <c r="N1188" s="17">
        <v>0.19500000000000001</v>
      </c>
      <c r="O1188" s="45">
        <f t="shared" si="1938"/>
        <v>0.19890000000000002</v>
      </c>
      <c r="P1188" s="200">
        <f>E1188*F1188</f>
        <v>54.671382123840012</v>
      </c>
      <c r="Q1188" s="200">
        <f>SUM(O1188:O1191)</f>
        <v>0.19890000000000002</v>
      </c>
      <c r="R1188" s="200">
        <f t="shared" ref="R1188" si="1948">Q1188*1.02*1.05*$R$14</f>
        <v>0.22520675268000004</v>
      </c>
      <c r="S1188" s="200">
        <f t="shared" ref="S1188" si="1949">F1188*$S$21</f>
        <v>0.45345899868212375</v>
      </c>
      <c r="T1188" s="200">
        <f t="shared" ref="T1188" si="1950">E1188*S1188</f>
        <v>62.577341818133078</v>
      </c>
    </row>
    <row r="1189" spans="1:20" ht="12.75" customHeight="1" x14ac:dyDescent="0.2">
      <c r="A1189" s="307"/>
      <c r="B1189" s="250"/>
      <c r="C1189" s="250"/>
      <c r="D1189" s="307"/>
      <c r="E1189" s="312"/>
      <c r="F1189" s="268"/>
      <c r="G1189" s="309"/>
      <c r="H1189" s="200"/>
      <c r="I1189" s="309"/>
      <c r="J1189" s="200"/>
      <c r="K1189" s="23"/>
      <c r="L1189" s="23"/>
      <c r="M1189" s="23"/>
      <c r="N1189" s="17">
        <v>0</v>
      </c>
      <c r="O1189" s="45">
        <f t="shared" si="1938"/>
        <v>0</v>
      </c>
      <c r="P1189" s="200"/>
      <c r="Q1189" s="200"/>
      <c r="R1189" s="200"/>
      <c r="S1189" s="200"/>
      <c r="T1189" s="200"/>
    </row>
    <row r="1190" spans="1:20" ht="12.75" customHeight="1" x14ac:dyDescent="0.2">
      <c r="A1190" s="307"/>
      <c r="B1190" s="250"/>
      <c r="C1190" s="250"/>
      <c r="D1190" s="307"/>
      <c r="E1190" s="312"/>
      <c r="F1190" s="268"/>
      <c r="G1190" s="309"/>
      <c r="H1190" s="200"/>
      <c r="I1190" s="309"/>
      <c r="J1190" s="200"/>
      <c r="K1190" s="23"/>
      <c r="L1190" s="23"/>
      <c r="M1190" s="24"/>
      <c r="N1190" s="17">
        <v>0</v>
      </c>
      <c r="O1190" s="45">
        <f t="shared" si="1938"/>
        <v>0</v>
      </c>
      <c r="P1190" s="200"/>
      <c r="Q1190" s="200"/>
      <c r="R1190" s="200"/>
      <c r="S1190" s="200"/>
      <c r="T1190" s="200"/>
    </row>
    <row r="1191" spans="1:20" ht="12.75" customHeight="1" x14ac:dyDescent="0.2">
      <c r="A1191" s="307"/>
      <c r="B1191" s="250"/>
      <c r="C1191" s="250"/>
      <c r="D1191" s="307"/>
      <c r="E1191" s="312"/>
      <c r="F1191" s="268"/>
      <c r="G1191" s="309"/>
      <c r="H1191" s="200"/>
      <c r="I1191" s="309"/>
      <c r="J1191" s="200"/>
      <c r="K1191" s="23"/>
      <c r="L1191" s="23"/>
      <c r="M1191" s="23"/>
      <c r="N1191" s="17">
        <v>0</v>
      </c>
      <c r="O1191" s="45">
        <f t="shared" si="1938"/>
        <v>0</v>
      </c>
      <c r="P1191" s="200"/>
      <c r="Q1191" s="200"/>
      <c r="R1191" s="200"/>
      <c r="S1191" s="200"/>
      <c r="T1191" s="200"/>
    </row>
    <row r="1192" spans="1:20" ht="12.75" customHeight="1" x14ac:dyDescent="0.2">
      <c r="A1192" s="307">
        <v>23</v>
      </c>
      <c r="B1192" s="250" t="s">
        <v>383</v>
      </c>
      <c r="C1192" s="250" t="s">
        <v>384</v>
      </c>
      <c r="D1192" s="307" t="s">
        <v>32</v>
      </c>
      <c r="E1192" s="312">
        <v>20</v>
      </c>
      <c r="F1192" s="268">
        <f>H1192+J1192+R1192</f>
        <v>1.0170284796</v>
      </c>
      <c r="G1192" s="269">
        <v>0.16200000000000001</v>
      </c>
      <c r="H1192" s="200">
        <f>G1192*$P$8/1000</f>
        <v>0.30758940000000001</v>
      </c>
      <c r="I1192" s="269">
        <v>5.7000000000000002E-2</v>
      </c>
      <c r="J1192" s="200">
        <f>I1192*$P$9/1000</f>
        <v>0.13425039</v>
      </c>
      <c r="K1192" s="23" t="s">
        <v>49</v>
      </c>
      <c r="L1192" s="122" t="s">
        <v>32</v>
      </c>
      <c r="M1192" s="122">
        <v>1</v>
      </c>
      <c r="N1192" s="122">
        <v>0.50800000000000001</v>
      </c>
      <c r="O1192" s="45">
        <f t="shared" si="1938"/>
        <v>0.50800000000000001</v>
      </c>
      <c r="P1192" s="200">
        <f>E1192*F1192</f>
        <v>20.340569592000001</v>
      </c>
      <c r="Q1192" s="200">
        <f>SUM(O1192:O1195)</f>
        <v>0.50800000000000001</v>
      </c>
      <c r="R1192" s="200">
        <f t="shared" ref="R1192" si="1951">Q1192*1.02*1.05*$R$14</f>
        <v>0.57518868960000002</v>
      </c>
      <c r="S1192" s="200">
        <f t="shared" ref="S1192" si="1952">F1192*$S$21</f>
        <v>1.1640996867893931</v>
      </c>
      <c r="T1192" s="200">
        <f t="shared" ref="T1192" si="1953">E1192*S1192</f>
        <v>23.281993735787864</v>
      </c>
    </row>
    <row r="1193" spans="1:20" ht="12.75" customHeight="1" x14ac:dyDescent="0.2">
      <c r="A1193" s="307"/>
      <c r="B1193" s="250"/>
      <c r="C1193" s="250"/>
      <c r="D1193" s="307"/>
      <c r="E1193" s="312"/>
      <c r="F1193" s="268"/>
      <c r="G1193" s="269"/>
      <c r="H1193" s="200"/>
      <c r="I1193" s="269"/>
      <c r="J1193" s="200"/>
      <c r="K1193" s="23"/>
      <c r="L1193" s="23"/>
      <c r="M1193" s="23"/>
      <c r="N1193" s="122"/>
      <c r="O1193" s="45">
        <f t="shared" si="1938"/>
        <v>0</v>
      </c>
      <c r="P1193" s="200"/>
      <c r="Q1193" s="200"/>
      <c r="R1193" s="200"/>
      <c r="S1193" s="200"/>
      <c r="T1193" s="200"/>
    </row>
    <row r="1194" spans="1:20" ht="12.75" customHeight="1" x14ac:dyDescent="0.2">
      <c r="A1194" s="307"/>
      <c r="B1194" s="250"/>
      <c r="C1194" s="250"/>
      <c r="D1194" s="307"/>
      <c r="E1194" s="312"/>
      <c r="F1194" s="268"/>
      <c r="G1194" s="269"/>
      <c r="H1194" s="200"/>
      <c r="I1194" s="269"/>
      <c r="J1194" s="200"/>
      <c r="K1194" s="23"/>
      <c r="L1194" s="23"/>
      <c r="M1194" s="24"/>
      <c r="N1194" s="122"/>
      <c r="O1194" s="45">
        <f t="shared" si="1938"/>
        <v>0</v>
      </c>
      <c r="P1194" s="200"/>
      <c r="Q1194" s="200"/>
      <c r="R1194" s="200"/>
      <c r="S1194" s="200"/>
      <c r="T1194" s="200"/>
    </row>
    <row r="1195" spans="1:20" ht="12.75" customHeight="1" x14ac:dyDescent="0.2">
      <c r="A1195" s="307"/>
      <c r="B1195" s="250"/>
      <c r="C1195" s="250"/>
      <c r="D1195" s="307"/>
      <c r="E1195" s="312"/>
      <c r="F1195" s="268"/>
      <c r="G1195" s="269"/>
      <c r="H1195" s="200"/>
      <c r="I1195" s="269"/>
      <c r="J1195" s="200"/>
      <c r="K1195" s="23"/>
      <c r="L1195" s="23"/>
      <c r="M1195" s="23"/>
      <c r="N1195" s="122"/>
      <c r="O1195" s="45">
        <f t="shared" si="1938"/>
        <v>0</v>
      </c>
      <c r="P1195" s="200"/>
      <c r="Q1195" s="200"/>
      <c r="R1195" s="200"/>
      <c r="S1195" s="200"/>
      <c r="T1195" s="200"/>
    </row>
    <row r="1196" spans="1:20" ht="12.75" customHeight="1" x14ac:dyDescent="0.2">
      <c r="A1196" s="307">
        <v>24</v>
      </c>
      <c r="B1196" s="250" t="s">
        <v>385</v>
      </c>
      <c r="C1196" s="250" t="s">
        <v>386</v>
      </c>
      <c r="D1196" s="307" t="s">
        <v>32</v>
      </c>
      <c r="E1196" s="312">
        <v>30</v>
      </c>
      <c r="F1196" s="268">
        <f>H1196+J1196+R1196</f>
        <v>0.34291654800000004</v>
      </c>
      <c r="G1196" s="309">
        <v>7.6499999999999999E-2</v>
      </c>
      <c r="H1196" s="200">
        <f>G1196*$P$8/1000</f>
        <v>0.14525055000000001</v>
      </c>
      <c r="I1196" s="309">
        <v>2.2000000000000001E-3</v>
      </c>
      <c r="J1196" s="200">
        <f>I1196*$P$9/1000</f>
        <v>5.1815940000000003E-3</v>
      </c>
      <c r="K1196" s="122" t="s">
        <v>387</v>
      </c>
      <c r="L1196" s="122" t="s">
        <v>32</v>
      </c>
      <c r="M1196" s="122">
        <v>1</v>
      </c>
      <c r="N1196" s="122">
        <v>0.17</v>
      </c>
      <c r="O1196" s="45">
        <f t="shared" si="1938"/>
        <v>0.17</v>
      </c>
      <c r="P1196" s="200">
        <f>E1196*F1196</f>
        <v>10.287496440000002</v>
      </c>
      <c r="Q1196" s="200">
        <f>SUM(O1196:O1199)</f>
        <v>0.17</v>
      </c>
      <c r="R1196" s="200">
        <f t="shared" ref="R1196" si="1954">Q1196*1.02*1.05*$R$14</f>
        <v>0.19248440400000003</v>
      </c>
      <c r="S1196" s="200">
        <f t="shared" ref="S1196" si="1955">F1196*$S$21</f>
        <v>0.39250527800234469</v>
      </c>
      <c r="T1196" s="200">
        <f t="shared" ref="T1196" si="1956">E1196*S1196</f>
        <v>11.775158340070341</v>
      </c>
    </row>
    <row r="1197" spans="1:20" ht="12.75" customHeight="1" x14ac:dyDescent="0.2">
      <c r="A1197" s="307"/>
      <c r="B1197" s="250"/>
      <c r="C1197" s="250"/>
      <c r="D1197" s="307"/>
      <c r="E1197" s="312"/>
      <c r="F1197" s="268"/>
      <c r="G1197" s="309"/>
      <c r="H1197" s="200"/>
      <c r="I1197" s="309"/>
      <c r="J1197" s="200"/>
      <c r="K1197" s="23"/>
      <c r="L1197" s="23"/>
      <c r="M1197" s="23"/>
      <c r="N1197" s="122"/>
      <c r="O1197" s="45">
        <f t="shared" si="1938"/>
        <v>0</v>
      </c>
      <c r="P1197" s="200"/>
      <c r="Q1197" s="200"/>
      <c r="R1197" s="200"/>
      <c r="S1197" s="200"/>
      <c r="T1197" s="200"/>
    </row>
    <row r="1198" spans="1:20" ht="12.75" customHeight="1" x14ac:dyDescent="0.2">
      <c r="A1198" s="307"/>
      <c r="B1198" s="250"/>
      <c r="C1198" s="250"/>
      <c r="D1198" s="307"/>
      <c r="E1198" s="312"/>
      <c r="F1198" s="268"/>
      <c r="G1198" s="309"/>
      <c r="H1198" s="200"/>
      <c r="I1198" s="309"/>
      <c r="J1198" s="200"/>
      <c r="K1198" s="23"/>
      <c r="L1198" s="23"/>
      <c r="M1198" s="24"/>
      <c r="N1198" s="122"/>
      <c r="O1198" s="45">
        <f t="shared" si="1938"/>
        <v>0</v>
      </c>
      <c r="P1198" s="200"/>
      <c r="Q1198" s="200"/>
      <c r="R1198" s="200"/>
      <c r="S1198" s="200"/>
      <c r="T1198" s="200"/>
    </row>
    <row r="1199" spans="1:20" ht="12.75" customHeight="1" x14ac:dyDescent="0.2">
      <c r="A1199" s="307"/>
      <c r="B1199" s="250"/>
      <c r="C1199" s="250"/>
      <c r="D1199" s="307"/>
      <c r="E1199" s="312"/>
      <c r="F1199" s="268"/>
      <c r="G1199" s="309"/>
      <c r="H1199" s="200"/>
      <c r="I1199" s="309"/>
      <c r="J1199" s="200"/>
      <c r="K1199" s="23"/>
      <c r="L1199" s="23"/>
      <c r="M1199" s="23"/>
      <c r="N1199" s="122"/>
      <c r="O1199" s="45">
        <f t="shared" si="1938"/>
        <v>0</v>
      </c>
      <c r="P1199" s="200"/>
      <c r="Q1199" s="200"/>
      <c r="R1199" s="200"/>
      <c r="S1199" s="200"/>
      <c r="T1199" s="200"/>
    </row>
    <row r="1200" spans="1:20" ht="12.75" customHeight="1" x14ac:dyDescent="0.2">
      <c r="A1200" s="307"/>
      <c r="B1200" s="277"/>
      <c r="C1200" s="315" t="s">
        <v>388</v>
      </c>
      <c r="D1200" s="276"/>
      <c r="E1200" s="276"/>
      <c r="F1200" s="268">
        <f>H1200+J1200+R1200</f>
        <v>0</v>
      </c>
      <c r="G1200" s="281"/>
      <c r="H1200" s="200">
        <f>G1200*$P$8/1000</f>
        <v>0</v>
      </c>
      <c r="I1200" s="281"/>
      <c r="J1200" s="200">
        <f>I1200*$P$9/1000</f>
        <v>0</v>
      </c>
      <c r="K1200" s="30"/>
      <c r="L1200" s="30"/>
      <c r="M1200" s="30"/>
      <c r="N1200" s="125"/>
      <c r="O1200" s="45">
        <f t="shared" si="1938"/>
        <v>0</v>
      </c>
      <c r="P1200" s="200">
        <f>E1200*F1200</f>
        <v>0</v>
      </c>
      <c r="Q1200" s="200">
        <f>SUM(O1200:O1203)</f>
        <v>0</v>
      </c>
      <c r="R1200" s="200">
        <f t="shared" ref="R1200" si="1957">Q1200*1.02*1.05*$R$14</f>
        <v>0</v>
      </c>
      <c r="S1200" s="200">
        <f t="shared" ref="S1200" si="1958">F1200*$S$21</f>
        <v>0</v>
      </c>
      <c r="T1200" s="200">
        <f t="shared" ref="T1200" si="1959">E1200*S1200</f>
        <v>0</v>
      </c>
    </row>
    <row r="1201" spans="1:20" ht="12.75" customHeight="1" x14ac:dyDescent="0.2">
      <c r="A1201" s="307"/>
      <c r="B1201" s="277"/>
      <c r="C1201" s="315"/>
      <c r="D1201" s="276"/>
      <c r="E1201" s="276"/>
      <c r="F1201" s="268"/>
      <c r="G1201" s="281"/>
      <c r="H1201" s="200"/>
      <c r="I1201" s="281"/>
      <c r="J1201" s="200"/>
      <c r="K1201" s="30"/>
      <c r="L1201" s="30"/>
      <c r="M1201" s="30"/>
      <c r="N1201" s="125"/>
      <c r="O1201" s="45">
        <f t="shared" si="1938"/>
        <v>0</v>
      </c>
      <c r="P1201" s="200"/>
      <c r="Q1201" s="200"/>
      <c r="R1201" s="200"/>
      <c r="S1201" s="200"/>
      <c r="T1201" s="200"/>
    </row>
    <row r="1202" spans="1:20" ht="12.75" customHeight="1" x14ac:dyDescent="0.2">
      <c r="A1202" s="307"/>
      <c r="B1202" s="277"/>
      <c r="C1202" s="315"/>
      <c r="D1202" s="276"/>
      <c r="E1202" s="276"/>
      <c r="F1202" s="268"/>
      <c r="G1202" s="281"/>
      <c r="H1202" s="200"/>
      <c r="I1202" s="281"/>
      <c r="J1202" s="200"/>
      <c r="K1202" s="30"/>
      <c r="L1202" s="30"/>
      <c r="M1202" s="32"/>
      <c r="N1202" s="125"/>
      <c r="O1202" s="45">
        <f t="shared" si="1938"/>
        <v>0</v>
      </c>
      <c r="P1202" s="200"/>
      <c r="Q1202" s="200"/>
      <c r="R1202" s="200"/>
      <c r="S1202" s="200"/>
      <c r="T1202" s="200"/>
    </row>
    <row r="1203" spans="1:20" ht="12.75" customHeight="1" x14ac:dyDescent="0.2">
      <c r="A1203" s="307"/>
      <c r="B1203" s="277"/>
      <c r="C1203" s="315"/>
      <c r="D1203" s="276"/>
      <c r="E1203" s="276"/>
      <c r="F1203" s="268"/>
      <c r="G1203" s="281"/>
      <c r="H1203" s="200"/>
      <c r="I1203" s="281"/>
      <c r="J1203" s="200"/>
      <c r="K1203" s="30"/>
      <c r="L1203" s="30"/>
      <c r="M1203" s="30"/>
      <c r="N1203" s="125"/>
      <c r="O1203" s="45">
        <f t="shared" si="1938"/>
        <v>0</v>
      </c>
      <c r="P1203" s="200"/>
      <c r="Q1203" s="200"/>
      <c r="R1203" s="200"/>
      <c r="S1203" s="200"/>
      <c r="T1203" s="200"/>
    </row>
    <row r="1204" spans="1:20" ht="12.75" customHeight="1" x14ac:dyDescent="0.2">
      <c r="A1204" s="307">
        <v>1</v>
      </c>
      <c r="B1204" s="250" t="s">
        <v>389</v>
      </c>
      <c r="C1204" s="250" t="s">
        <v>390</v>
      </c>
      <c r="D1204" s="307" t="s">
        <v>32</v>
      </c>
      <c r="E1204" s="312">
        <v>50</v>
      </c>
      <c r="F1204" s="268">
        <f>H1204+J1204+R1204</f>
        <v>0.63718134599999998</v>
      </c>
      <c r="G1204" s="269">
        <v>6.8000000000000005E-2</v>
      </c>
      <c r="H1204" s="200">
        <f>G1204*$P$8/1000</f>
        <v>0.12911160000000002</v>
      </c>
      <c r="I1204" s="269">
        <v>8.9999999999999993E-3</v>
      </c>
      <c r="J1204" s="200">
        <f>I1204*$P$9/1000</f>
        <v>2.1197429999999996E-2</v>
      </c>
      <c r="K1204" s="23" t="s">
        <v>391</v>
      </c>
      <c r="L1204" s="23" t="s">
        <v>32</v>
      </c>
      <c r="M1204" s="23">
        <v>1</v>
      </c>
      <c r="N1204" s="17">
        <v>0.43</v>
      </c>
      <c r="O1204" s="45">
        <f t="shared" si="1938"/>
        <v>0.43</v>
      </c>
      <c r="P1204" s="200">
        <f>E1204*F1204</f>
        <v>31.8590673</v>
      </c>
      <c r="Q1204" s="200">
        <f>SUM(O1204:O1207)</f>
        <v>0.43</v>
      </c>
      <c r="R1204" s="200">
        <f t="shared" ref="R1204" si="1960">Q1204*1.02*1.05*$R$14</f>
        <v>0.48687231599999997</v>
      </c>
      <c r="S1204" s="200">
        <f t="shared" ref="S1204" si="1961">F1204*$S$21</f>
        <v>0.72932333772833302</v>
      </c>
      <c r="T1204" s="200">
        <f t="shared" ref="T1204" si="1962">E1204*S1204</f>
        <v>36.466166886416651</v>
      </c>
    </row>
    <row r="1205" spans="1:20" ht="12.75" customHeight="1" x14ac:dyDescent="0.2">
      <c r="A1205" s="307"/>
      <c r="B1205" s="250"/>
      <c r="C1205" s="250"/>
      <c r="D1205" s="307"/>
      <c r="E1205" s="312"/>
      <c r="F1205" s="268"/>
      <c r="G1205" s="269"/>
      <c r="H1205" s="200"/>
      <c r="I1205" s="269"/>
      <c r="J1205" s="200"/>
      <c r="K1205" s="23"/>
      <c r="L1205" s="23"/>
      <c r="M1205" s="23"/>
      <c r="N1205" s="122"/>
      <c r="O1205" s="45">
        <f t="shared" si="1938"/>
        <v>0</v>
      </c>
      <c r="P1205" s="200"/>
      <c r="Q1205" s="200"/>
      <c r="R1205" s="200"/>
      <c r="S1205" s="200"/>
      <c r="T1205" s="200"/>
    </row>
    <row r="1206" spans="1:20" ht="12.75" customHeight="1" x14ac:dyDescent="0.2">
      <c r="A1206" s="307"/>
      <c r="B1206" s="250"/>
      <c r="C1206" s="250"/>
      <c r="D1206" s="307"/>
      <c r="E1206" s="312"/>
      <c r="F1206" s="268"/>
      <c r="G1206" s="269"/>
      <c r="H1206" s="200"/>
      <c r="I1206" s="269"/>
      <c r="J1206" s="200"/>
      <c r="K1206" s="23"/>
      <c r="L1206" s="23"/>
      <c r="M1206" s="24"/>
      <c r="N1206" s="122"/>
      <c r="O1206" s="45">
        <f t="shared" si="1938"/>
        <v>0</v>
      </c>
      <c r="P1206" s="200"/>
      <c r="Q1206" s="200"/>
      <c r="R1206" s="200"/>
      <c r="S1206" s="200"/>
      <c r="T1206" s="200"/>
    </row>
    <row r="1207" spans="1:20" ht="12.75" customHeight="1" x14ac:dyDescent="0.2">
      <c r="A1207" s="307"/>
      <c r="B1207" s="250"/>
      <c r="C1207" s="250"/>
      <c r="D1207" s="307"/>
      <c r="E1207" s="312"/>
      <c r="F1207" s="268"/>
      <c r="G1207" s="269"/>
      <c r="H1207" s="200"/>
      <c r="I1207" s="269"/>
      <c r="J1207" s="200"/>
      <c r="K1207" s="23"/>
      <c r="L1207" s="23"/>
      <c r="M1207" s="23"/>
      <c r="N1207" s="122"/>
      <c r="O1207" s="45">
        <f t="shared" si="1938"/>
        <v>0</v>
      </c>
      <c r="P1207" s="200"/>
      <c r="Q1207" s="200"/>
      <c r="R1207" s="200"/>
      <c r="S1207" s="200"/>
      <c r="T1207" s="200"/>
    </row>
    <row r="1208" spans="1:20" ht="12.75" customHeight="1" x14ac:dyDescent="0.2">
      <c r="A1208" s="307">
        <v>2</v>
      </c>
      <c r="B1208" s="250" t="s">
        <v>392</v>
      </c>
      <c r="C1208" s="250" t="s">
        <v>393</v>
      </c>
      <c r="D1208" s="307" t="s">
        <v>27</v>
      </c>
      <c r="E1208" s="307">
        <v>30</v>
      </c>
      <c r="F1208" s="268">
        <f>H1208+J1208+R1208</f>
        <v>4.989862488</v>
      </c>
      <c r="G1208" s="269">
        <v>0.46</v>
      </c>
      <c r="H1208" s="200">
        <f>G1208*$P$8/1000</f>
        <v>0.87340200000000001</v>
      </c>
      <c r="I1208" s="269">
        <v>7.0000000000000007E-2</v>
      </c>
      <c r="J1208" s="200">
        <f>I1208*$P$9/1000</f>
        <v>0.16486890000000001</v>
      </c>
      <c r="K1208" s="23" t="s">
        <v>228</v>
      </c>
      <c r="L1208" s="23" t="s">
        <v>32</v>
      </c>
      <c r="M1208" s="23">
        <v>2.5</v>
      </c>
      <c r="N1208" s="17">
        <v>1.3959999999999999</v>
      </c>
      <c r="O1208" s="45">
        <f t="shared" si="1938"/>
        <v>3.4899999999999998</v>
      </c>
      <c r="P1208" s="200">
        <f>E1208*F1208</f>
        <v>149.69587464</v>
      </c>
      <c r="Q1208" s="200">
        <f>SUM(O1208:O1211)</f>
        <v>3.4899999999999998</v>
      </c>
      <c r="R1208" s="200">
        <f t="shared" ref="R1208" si="1963">Q1208*1.02*1.05*$R$14</f>
        <v>3.9515915879999994</v>
      </c>
      <c r="S1208" s="200">
        <f t="shared" ref="S1208" si="1964">F1208*$S$21</f>
        <v>5.7114402161948483</v>
      </c>
      <c r="T1208" s="200">
        <f t="shared" ref="T1208" si="1965">E1208*S1208</f>
        <v>171.34320648584546</v>
      </c>
    </row>
    <row r="1209" spans="1:20" ht="12.75" customHeight="1" x14ac:dyDescent="0.2">
      <c r="A1209" s="307"/>
      <c r="B1209" s="250"/>
      <c r="C1209" s="250"/>
      <c r="D1209" s="307"/>
      <c r="E1209" s="307"/>
      <c r="F1209" s="268"/>
      <c r="G1209" s="269"/>
      <c r="H1209" s="200"/>
      <c r="I1209" s="269"/>
      <c r="J1209" s="200"/>
      <c r="K1209" s="23"/>
      <c r="L1209" s="23"/>
      <c r="M1209" s="23"/>
      <c r="N1209" s="17">
        <v>0</v>
      </c>
      <c r="O1209" s="45">
        <f t="shared" si="1938"/>
        <v>0</v>
      </c>
      <c r="P1209" s="200"/>
      <c r="Q1209" s="200"/>
      <c r="R1209" s="200"/>
      <c r="S1209" s="200"/>
      <c r="T1209" s="200"/>
    </row>
    <row r="1210" spans="1:20" ht="12.75" customHeight="1" x14ac:dyDescent="0.2">
      <c r="A1210" s="307"/>
      <c r="B1210" s="250"/>
      <c r="C1210" s="250"/>
      <c r="D1210" s="307"/>
      <c r="E1210" s="307"/>
      <c r="F1210" s="268"/>
      <c r="G1210" s="269"/>
      <c r="H1210" s="200"/>
      <c r="I1210" s="269"/>
      <c r="J1210" s="200"/>
      <c r="K1210" s="23"/>
      <c r="L1210" s="23"/>
      <c r="M1210" s="24"/>
      <c r="N1210" s="17">
        <v>0</v>
      </c>
      <c r="O1210" s="45">
        <f t="shared" si="1938"/>
        <v>0</v>
      </c>
      <c r="P1210" s="200"/>
      <c r="Q1210" s="200"/>
      <c r="R1210" s="200"/>
      <c r="S1210" s="200"/>
      <c r="T1210" s="200"/>
    </row>
    <row r="1211" spans="1:20" ht="12.75" customHeight="1" x14ac:dyDescent="0.2">
      <c r="A1211" s="307"/>
      <c r="B1211" s="250"/>
      <c r="C1211" s="250"/>
      <c r="D1211" s="307"/>
      <c r="E1211" s="307"/>
      <c r="F1211" s="268"/>
      <c r="G1211" s="269"/>
      <c r="H1211" s="200"/>
      <c r="I1211" s="269"/>
      <c r="J1211" s="200"/>
      <c r="K1211" s="23"/>
      <c r="L1211" s="23"/>
      <c r="M1211" s="23"/>
      <c r="N1211" s="17">
        <v>0</v>
      </c>
      <c r="O1211" s="45">
        <f t="shared" si="1938"/>
        <v>0</v>
      </c>
      <c r="P1211" s="200"/>
      <c r="Q1211" s="200"/>
      <c r="R1211" s="200"/>
      <c r="S1211" s="200"/>
      <c r="T1211" s="200"/>
    </row>
    <row r="1212" spans="1:20" ht="12.75" customHeight="1" x14ac:dyDescent="0.2">
      <c r="A1212" s="307">
        <v>3</v>
      </c>
      <c r="B1212" s="250" t="s">
        <v>43</v>
      </c>
      <c r="C1212" s="250" t="s">
        <v>195</v>
      </c>
      <c r="D1212" s="307" t="s">
        <v>33</v>
      </c>
      <c r="E1212" s="307">
        <v>7.4</v>
      </c>
      <c r="F1212" s="268">
        <f>H1212+J1212+R1212</f>
        <v>2.0885700000000003</v>
      </c>
      <c r="G1212" s="269">
        <v>1.1000000000000001</v>
      </c>
      <c r="H1212" s="200">
        <f>G1212*$P$8/1000</f>
        <v>2.0885700000000003</v>
      </c>
      <c r="I1212" s="269"/>
      <c r="J1212" s="200">
        <f>I1212*$P$9/1000</f>
        <v>0</v>
      </c>
      <c r="K1212" s="23"/>
      <c r="L1212" s="23"/>
      <c r="M1212" s="23"/>
      <c r="N1212" s="122"/>
      <c r="O1212" s="45">
        <f t="shared" si="1938"/>
        <v>0</v>
      </c>
      <c r="P1212" s="200">
        <f>E1212*F1212</f>
        <v>15.455418000000003</v>
      </c>
      <c r="Q1212" s="200">
        <f>SUM(O1212:O1215)</f>
        <v>0</v>
      </c>
      <c r="R1212" s="200">
        <f t="shared" ref="R1212" si="1966">Q1212*1.02*1.05*$R$14</f>
        <v>0</v>
      </c>
      <c r="S1212" s="200">
        <f t="shared" ref="S1212" si="1967">F1212*$S$21</f>
        <v>2.3905954765337163</v>
      </c>
      <c r="T1212" s="200">
        <f t="shared" ref="T1212" si="1968">E1212*S1212</f>
        <v>17.690406526349502</v>
      </c>
    </row>
    <row r="1213" spans="1:20" ht="12.75" customHeight="1" x14ac:dyDescent="0.2">
      <c r="A1213" s="307"/>
      <c r="B1213" s="250"/>
      <c r="C1213" s="250"/>
      <c r="D1213" s="307"/>
      <c r="E1213" s="307"/>
      <c r="F1213" s="268"/>
      <c r="G1213" s="269"/>
      <c r="H1213" s="200"/>
      <c r="I1213" s="269"/>
      <c r="J1213" s="200"/>
      <c r="K1213" s="23"/>
      <c r="L1213" s="23"/>
      <c r="M1213" s="23"/>
      <c r="N1213" s="122"/>
      <c r="O1213" s="45">
        <f t="shared" si="1938"/>
        <v>0</v>
      </c>
      <c r="P1213" s="200"/>
      <c r="Q1213" s="200"/>
      <c r="R1213" s="200"/>
      <c r="S1213" s="200"/>
      <c r="T1213" s="200"/>
    </row>
    <row r="1214" spans="1:20" ht="12.75" customHeight="1" x14ac:dyDescent="0.2">
      <c r="A1214" s="307"/>
      <c r="B1214" s="250"/>
      <c r="C1214" s="250"/>
      <c r="D1214" s="307"/>
      <c r="E1214" s="307"/>
      <c r="F1214" s="268"/>
      <c r="G1214" s="269"/>
      <c r="H1214" s="200"/>
      <c r="I1214" s="269"/>
      <c r="J1214" s="200"/>
      <c r="K1214" s="23"/>
      <c r="L1214" s="23"/>
      <c r="M1214" s="24"/>
      <c r="N1214" s="122"/>
      <c r="O1214" s="45">
        <f t="shared" si="1938"/>
        <v>0</v>
      </c>
      <c r="P1214" s="200"/>
      <c r="Q1214" s="200"/>
      <c r="R1214" s="200"/>
      <c r="S1214" s="200"/>
      <c r="T1214" s="200"/>
    </row>
    <row r="1215" spans="1:20" ht="12.75" customHeight="1" x14ac:dyDescent="0.2">
      <c r="A1215" s="307"/>
      <c r="B1215" s="250"/>
      <c r="C1215" s="250"/>
      <c r="D1215" s="307"/>
      <c r="E1215" s="307"/>
      <c r="F1215" s="268"/>
      <c r="G1215" s="269"/>
      <c r="H1215" s="200"/>
      <c r="I1215" s="269"/>
      <c r="J1215" s="200"/>
      <c r="K1215" s="23"/>
      <c r="L1215" s="23"/>
      <c r="M1215" s="23"/>
      <c r="N1215" s="122"/>
      <c r="O1215" s="45">
        <f t="shared" si="1938"/>
        <v>0</v>
      </c>
      <c r="P1215" s="200"/>
      <c r="Q1215" s="200"/>
      <c r="R1215" s="200"/>
      <c r="S1215" s="200"/>
      <c r="T1215" s="200"/>
    </row>
    <row r="1216" spans="1:20" ht="12.75" customHeight="1" x14ac:dyDescent="0.2">
      <c r="A1216" s="307">
        <v>4</v>
      </c>
      <c r="B1216" s="250" t="s">
        <v>328</v>
      </c>
      <c r="C1216" s="250" t="s">
        <v>229</v>
      </c>
      <c r="D1216" s="307" t="s">
        <v>44</v>
      </c>
      <c r="E1216" s="307">
        <v>7.4</v>
      </c>
      <c r="F1216" s="268">
        <f>H1216+J1216+R1216</f>
        <v>1.0670694000000001</v>
      </c>
      <c r="G1216" s="269">
        <v>0.56200000000000006</v>
      </c>
      <c r="H1216" s="200">
        <f>G1216*$P$8/1000</f>
        <v>1.0670694000000001</v>
      </c>
      <c r="I1216" s="269"/>
      <c r="J1216" s="200">
        <f>I1216*$P$9/1000</f>
        <v>0</v>
      </c>
      <c r="K1216" s="23"/>
      <c r="L1216" s="23"/>
      <c r="M1216" s="23"/>
      <c r="N1216" s="122"/>
      <c r="O1216" s="45">
        <f t="shared" si="1938"/>
        <v>0</v>
      </c>
      <c r="P1216" s="200">
        <f>E1216*F1216</f>
        <v>7.8963135600000012</v>
      </c>
      <c r="Q1216" s="200">
        <f>SUM(O1216:O1219)</f>
        <v>0</v>
      </c>
      <c r="R1216" s="200">
        <f t="shared" ref="R1216" si="1969">Q1216*1.02*1.05*$R$14</f>
        <v>0</v>
      </c>
      <c r="S1216" s="200">
        <f t="shared" ref="S1216" si="1970">F1216*$S$21</f>
        <v>1.2213769616472259</v>
      </c>
      <c r="T1216" s="200">
        <f t="shared" ref="T1216" si="1971">E1216*S1216</f>
        <v>9.0381895161894725</v>
      </c>
    </row>
    <row r="1217" spans="1:20" ht="12.75" customHeight="1" x14ac:dyDescent="0.2">
      <c r="A1217" s="307"/>
      <c r="B1217" s="250"/>
      <c r="C1217" s="250"/>
      <c r="D1217" s="307"/>
      <c r="E1217" s="307"/>
      <c r="F1217" s="268"/>
      <c r="G1217" s="269"/>
      <c r="H1217" s="200"/>
      <c r="I1217" s="269"/>
      <c r="J1217" s="200"/>
      <c r="K1217" s="23"/>
      <c r="L1217" s="23"/>
      <c r="M1217" s="23"/>
      <c r="N1217" s="122"/>
      <c r="O1217" s="45">
        <f t="shared" si="1938"/>
        <v>0</v>
      </c>
      <c r="P1217" s="200"/>
      <c r="Q1217" s="200"/>
      <c r="R1217" s="200"/>
      <c r="S1217" s="200"/>
      <c r="T1217" s="200"/>
    </row>
    <row r="1218" spans="1:20" ht="12.75" customHeight="1" x14ac:dyDescent="0.2">
      <c r="A1218" s="307"/>
      <c r="B1218" s="250"/>
      <c r="C1218" s="250"/>
      <c r="D1218" s="307"/>
      <c r="E1218" s="307"/>
      <c r="F1218" s="268"/>
      <c r="G1218" s="269"/>
      <c r="H1218" s="200"/>
      <c r="I1218" s="269"/>
      <c r="J1218" s="200"/>
      <c r="K1218" s="23"/>
      <c r="L1218" s="23"/>
      <c r="M1218" s="24"/>
      <c r="N1218" s="122"/>
      <c r="O1218" s="45">
        <f t="shared" si="1938"/>
        <v>0</v>
      </c>
      <c r="P1218" s="200"/>
      <c r="Q1218" s="200"/>
      <c r="R1218" s="200"/>
      <c r="S1218" s="200"/>
      <c r="T1218" s="200"/>
    </row>
    <row r="1219" spans="1:20" ht="12.75" customHeight="1" x14ac:dyDescent="0.2">
      <c r="A1219" s="307"/>
      <c r="B1219" s="250"/>
      <c r="C1219" s="250"/>
      <c r="D1219" s="307"/>
      <c r="E1219" s="307"/>
      <c r="F1219" s="268"/>
      <c r="G1219" s="269"/>
      <c r="H1219" s="200"/>
      <c r="I1219" s="269"/>
      <c r="J1219" s="200"/>
      <c r="K1219" s="23"/>
      <c r="L1219" s="23"/>
      <c r="M1219" s="23"/>
      <c r="N1219" s="122"/>
      <c r="O1219" s="45">
        <f t="shared" si="1938"/>
        <v>0</v>
      </c>
      <c r="P1219" s="200"/>
      <c r="Q1219" s="200"/>
      <c r="R1219" s="200"/>
      <c r="S1219" s="200"/>
      <c r="T1219" s="200"/>
    </row>
    <row r="1220" spans="1:20" ht="12.75" customHeight="1" x14ac:dyDescent="0.2">
      <c r="A1220" s="307"/>
      <c r="B1220" s="250"/>
      <c r="C1220" s="311" t="s">
        <v>394</v>
      </c>
      <c r="D1220" s="268"/>
      <c r="E1220" s="307"/>
      <c r="F1220" s="268">
        <f>H1220+J1220+R1220</f>
        <v>0</v>
      </c>
      <c r="G1220" s="269"/>
      <c r="H1220" s="200">
        <f>G1220*$P$8/1000</f>
        <v>0</v>
      </c>
      <c r="I1220" s="269"/>
      <c r="J1220" s="200">
        <f>I1220*$P$9/1000</f>
        <v>0</v>
      </c>
      <c r="K1220" s="23"/>
      <c r="L1220" s="23"/>
      <c r="M1220" s="23"/>
      <c r="N1220" s="122"/>
      <c r="O1220" s="45">
        <f t="shared" si="1938"/>
        <v>0</v>
      </c>
      <c r="P1220" s="200">
        <f>E1220*F1220</f>
        <v>0</v>
      </c>
      <c r="Q1220" s="200">
        <f>SUM(O1220:O1223)</f>
        <v>0</v>
      </c>
      <c r="R1220" s="200">
        <f t="shared" ref="R1220" si="1972">Q1220*1.02*1.05*$R$14</f>
        <v>0</v>
      </c>
      <c r="S1220" s="200">
        <f t="shared" ref="S1220" si="1973">F1220*$S$21</f>
        <v>0</v>
      </c>
      <c r="T1220" s="200">
        <f t="shared" ref="T1220" si="1974">E1220*S1220</f>
        <v>0</v>
      </c>
    </row>
    <row r="1221" spans="1:20" ht="12.75" customHeight="1" x14ac:dyDescent="0.2">
      <c r="A1221" s="307"/>
      <c r="B1221" s="250"/>
      <c r="C1221" s="311"/>
      <c r="D1221" s="268"/>
      <c r="E1221" s="307"/>
      <c r="F1221" s="268"/>
      <c r="G1221" s="269"/>
      <c r="H1221" s="200"/>
      <c r="I1221" s="269"/>
      <c r="J1221" s="200"/>
      <c r="K1221" s="23"/>
      <c r="L1221" s="23"/>
      <c r="M1221" s="23"/>
      <c r="N1221" s="122"/>
      <c r="O1221" s="45">
        <f t="shared" si="1938"/>
        <v>0</v>
      </c>
      <c r="P1221" s="200"/>
      <c r="Q1221" s="200"/>
      <c r="R1221" s="200"/>
      <c r="S1221" s="200"/>
      <c r="T1221" s="200"/>
    </row>
    <row r="1222" spans="1:20" ht="12.75" customHeight="1" x14ac:dyDescent="0.2">
      <c r="A1222" s="307"/>
      <c r="B1222" s="250"/>
      <c r="C1222" s="311"/>
      <c r="D1222" s="268"/>
      <c r="E1222" s="307"/>
      <c r="F1222" s="268"/>
      <c r="G1222" s="269"/>
      <c r="H1222" s="200"/>
      <c r="I1222" s="269"/>
      <c r="J1222" s="200"/>
      <c r="K1222" s="23"/>
      <c r="L1222" s="23"/>
      <c r="M1222" s="24"/>
      <c r="N1222" s="122"/>
      <c r="O1222" s="45">
        <f t="shared" si="1938"/>
        <v>0</v>
      </c>
      <c r="P1222" s="200"/>
      <c r="Q1222" s="200"/>
      <c r="R1222" s="200"/>
      <c r="S1222" s="200"/>
      <c r="T1222" s="200"/>
    </row>
    <row r="1223" spans="1:20" ht="12.75" customHeight="1" x14ac:dyDescent="0.2">
      <c r="A1223" s="307"/>
      <c r="B1223" s="250"/>
      <c r="C1223" s="311"/>
      <c r="D1223" s="268"/>
      <c r="E1223" s="307"/>
      <c r="F1223" s="268"/>
      <c r="G1223" s="269"/>
      <c r="H1223" s="200"/>
      <c r="I1223" s="269"/>
      <c r="J1223" s="200"/>
      <c r="K1223" s="23"/>
      <c r="L1223" s="23"/>
      <c r="M1223" s="23"/>
      <c r="N1223" s="122"/>
      <c r="O1223" s="45">
        <f t="shared" si="1938"/>
        <v>0</v>
      </c>
      <c r="P1223" s="200"/>
      <c r="Q1223" s="200"/>
      <c r="R1223" s="200"/>
      <c r="S1223" s="200"/>
      <c r="T1223" s="200"/>
    </row>
    <row r="1224" spans="1:20" ht="12.75" customHeight="1" x14ac:dyDescent="0.2">
      <c r="A1224" s="307">
        <v>1</v>
      </c>
      <c r="B1224" s="250" t="s">
        <v>395</v>
      </c>
      <c r="C1224" s="250" t="s">
        <v>396</v>
      </c>
      <c r="D1224" s="268" t="s">
        <v>27</v>
      </c>
      <c r="E1224" s="307">
        <v>160</v>
      </c>
      <c r="F1224" s="268">
        <f>H1224+J1224+R1224</f>
        <v>10.59302793</v>
      </c>
      <c r="G1224" s="269">
        <v>0.35</v>
      </c>
      <c r="H1224" s="200">
        <f>G1224*$P$8/1000</f>
        <v>0.66454499999999994</v>
      </c>
      <c r="I1224" s="269">
        <v>8.9999999999999993E-3</v>
      </c>
      <c r="J1224" s="200">
        <f>I1224*$P$9/1000</f>
        <v>2.1197429999999996E-2</v>
      </c>
      <c r="K1224" s="122" t="s">
        <v>214</v>
      </c>
      <c r="L1224" s="23" t="s">
        <v>27</v>
      </c>
      <c r="M1224" s="23">
        <v>1</v>
      </c>
      <c r="N1224" s="122">
        <v>8.75</v>
      </c>
      <c r="O1224" s="45">
        <f t="shared" si="1938"/>
        <v>8.75</v>
      </c>
      <c r="P1224" s="200">
        <f>E1224*F1224</f>
        <v>1694.8844687999999</v>
      </c>
      <c r="Q1224" s="200">
        <f>SUM(O1224:O1227)</f>
        <v>8.75</v>
      </c>
      <c r="R1224" s="200">
        <f t="shared" ref="R1224" si="1975">Q1224*1.02*1.05*$R$14</f>
        <v>9.9072855000000004</v>
      </c>
      <c r="S1224" s="200">
        <f t="shared" ref="S1224" si="1976">F1224*$S$21</f>
        <v>12.124872353932746</v>
      </c>
      <c r="T1224" s="200">
        <f t="shared" ref="T1224" si="1977">E1224*S1224</f>
        <v>1939.9795766292393</v>
      </c>
    </row>
    <row r="1225" spans="1:20" ht="12.75" customHeight="1" x14ac:dyDescent="0.2">
      <c r="A1225" s="307"/>
      <c r="B1225" s="250"/>
      <c r="C1225" s="250"/>
      <c r="D1225" s="268"/>
      <c r="E1225" s="307"/>
      <c r="F1225" s="268"/>
      <c r="G1225" s="269"/>
      <c r="H1225" s="200"/>
      <c r="I1225" s="269"/>
      <c r="J1225" s="200"/>
      <c r="K1225" s="23"/>
      <c r="L1225" s="23"/>
      <c r="M1225" s="23"/>
      <c r="N1225" s="122"/>
      <c r="O1225" s="45">
        <f t="shared" si="1938"/>
        <v>0</v>
      </c>
      <c r="P1225" s="200"/>
      <c r="Q1225" s="200"/>
      <c r="R1225" s="200"/>
      <c r="S1225" s="200"/>
      <c r="T1225" s="200"/>
    </row>
    <row r="1226" spans="1:20" ht="12.75" customHeight="1" x14ac:dyDescent="0.2">
      <c r="A1226" s="307"/>
      <c r="B1226" s="250"/>
      <c r="C1226" s="250"/>
      <c r="D1226" s="268"/>
      <c r="E1226" s="307"/>
      <c r="F1226" s="268"/>
      <c r="G1226" s="269"/>
      <c r="H1226" s="200"/>
      <c r="I1226" s="269"/>
      <c r="J1226" s="200"/>
      <c r="K1226" s="23"/>
      <c r="L1226" s="23"/>
      <c r="M1226" s="28"/>
      <c r="N1226" s="17"/>
      <c r="O1226" s="45">
        <f t="shared" si="1938"/>
        <v>0</v>
      </c>
      <c r="P1226" s="200"/>
      <c r="Q1226" s="200"/>
      <c r="R1226" s="200"/>
      <c r="S1226" s="200"/>
      <c r="T1226" s="200"/>
    </row>
    <row r="1227" spans="1:20" ht="12.75" customHeight="1" x14ac:dyDescent="0.2">
      <c r="A1227" s="307"/>
      <c r="B1227" s="250"/>
      <c r="C1227" s="250"/>
      <c r="D1227" s="268"/>
      <c r="E1227" s="307"/>
      <c r="F1227" s="268"/>
      <c r="G1227" s="269"/>
      <c r="H1227" s="200"/>
      <c r="I1227" s="269"/>
      <c r="J1227" s="200"/>
      <c r="K1227" s="23"/>
      <c r="L1227" s="23"/>
      <c r="M1227" s="28"/>
      <c r="N1227" s="122"/>
      <c r="O1227" s="45">
        <f t="shared" si="1938"/>
        <v>0</v>
      </c>
      <c r="P1227" s="200"/>
      <c r="Q1227" s="200"/>
      <c r="R1227" s="200"/>
      <c r="S1227" s="200"/>
      <c r="T1227" s="200"/>
    </row>
    <row r="1228" spans="1:20" ht="12.75" customHeight="1" x14ac:dyDescent="0.2">
      <c r="A1228" s="307">
        <v>2</v>
      </c>
      <c r="B1228" s="250" t="s">
        <v>395</v>
      </c>
      <c r="C1228" s="250" t="s">
        <v>397</v>
      </c>
      <c r="D1228" s="268" t="s">
        <v>27</v>
      </c>
      <c r="E1228" s="307">
        <v>4</v>
      </c>
      <c r="F1228" s="268">
        <f>H1228+J1228+R1228</f>
        <v>14.27287683</v>
      </c>
      <c r="G1228" s="269">
        <v>0.35</v>
      </c>
      <c r="H1228" s="200">
        <f>G1228*$P$8/1000</f>
        <v>0.66454499999999994</v>
      </c>
      <c r="I1228" s="269">
        <v>8.9999999999999993E-3</v>
      </c>
      <c r="J1228" s="200">
        <f>I1228*$P$9/1000</f>
        <v>2.1197429999999996E-2</v>
      </c>
      <c r="K1228" s="122" t="s">
        <v>214</v>
      </c>
      <c r="L1228" s="23" t="s">
        <v>27</v>
      </c>
      <c r="M1228" s="23">
        <v>1</v>
      </c>
      <c r="N1228" s="122">
        <v>12</v>
      </c>
      <c r="O1228" s="45">
        <f t="shared" si="1938"/>
        <v>12</v>
      </c>
      <c r="P1228" s="200">
        <f>E1228*F1228</f>
        <v>57.091507319999998</v>
      </c>
      <c r="Q1228" s="200">
        <f>SUM(O1228:O1231)</f>
        <v>12</v>
      </c>
      <c r="R1228" s="200">
        <f t="shared" ref="R1228" si="1978">Q1228*1.02*1.05*$R$14</f>
        <v>13.5871344</v>
      </c>
      <c r="S1228" s="200">
        <f t="shared" ref="S1228" si="1979">F1228*$S$21</f>
        <v>16.336859567513123</v>
      </c>
      <c r="T1228" s="200">
        <f t="shared" ref="T1228" si="1980">E1228*S1228</f>
        <v>65.347438270052493</v>
      </c>
    </row>
    <row r="1229" spans="1:20" ht="12.75" customHeight="1" x14ac:dyDescent="0.2">
      <c r="A1229" s="307"/>
      <c r="B1229" s="250"/>
      <c r="C1229" s="250"/>
      <c r="D1229" s="268"/>
      <c r="E1229" s="307"/>
      <c r="F1229" s="268"/>
      <c r="G1229" s="269"/>
      <c r="H1229" s="200"/>
      <c r="I1229" s="269"/>
      <c r="J1229" s="200"/>
      <c r="K1229" s="23"/>
      <c r="L1229" s="23"/>
      <c r="M1229" s="23"/>
      <c r="N1229" s="122"/>
      <c r="O1229" s="45">
        <f t="shared" si="1938"/>
        <v>0</v>
      </c>
      <c r="P1229" s="200"/>
      <c r="Q1229" s="200"/>
      <c r="R1229" s="200"/>
      <c r="S1229" s="200"/>
      <c r="T1229" s="200"/>
    </row>
    <row r="1230" spans="1:20" ht="12.75" customHeight="1" x14ac:dyDescent="0.2">
      <c r="A1230" s="307"/>
      <c r="B1230" s="250"/>
      <c r="C1230" s="250"/>
      <c r="D1230" s="268"/>
      <c r="E1230" s="307"/>
      <c r="F1230" s="268"/>
      <c r="G1230" s="269"/>
      <c r="H1230" s="200"/>
      <c r="I1230" s="269"/>
      <c r="J1230" s="200"/>
      <c r="K1230" s="23"/>
      <c r="L1230" s="23"/>
      <c r="M1230" s="28"/>
      <c r="N1230" s="17"/>
      <c r="O1230" s="45">
        <f t="shared" si="1938"/>
        <v>0</v>
      </c>
      <c r="P1230" s="200"/>
      <c r="Q1230" s="200"/>
      <c r="R1230" s="200"/>
      <c r="S1230" s="200"/>
      <c r="T1230" s="200"/>
    </row>
    <row r="1231" spans="1:20" ht="12.75" customHeight="1" x14ac:dyDescent="0.2">
      <c r="A1231" s="307"/>
      <c r="B1231" s="250"/>
      <c r="C1231" s="250"/>
      <c r="D1231" s="268"/>
      <c r="E1231" s="307"/>
      <c r="F1231" s="268"/>
      <c r="G1231" s="269"/>
      <c r="H1231" s="200"/>
      <c r="I1231" s="269"/>
      <c r="J1231" s="200"/>
      <c r="K1231" s="23"/>
      <c r="L1231" s="23"/>
      <c r="M1231" s="28"/>
      <c r="N1231" s="122"/>
      <c r="O1231" s="45">
        <f t="shared" si="1938"/>
        <v>0</v>
      </c>
      <c r="P1231" s="200"/>
      <c r="Q1231" s="200"/>
      <c r="R1231" s="200"/>
      <c r="S1231" s="200"/>
      <c r="T1231" s="200"/>
    </row>
    <row r="1232" spans="1:20" ht="12.75" customHeight="1" x14ac:dyDescent="0.2">
      <c r="A1232" s="307">
        <v>3</v>
      </c>
      <c r="B1232" s="250" t="s">
        <v>395</v>
      </c>
      <c r="C1232" s="250" t="s">
        <v>514</v>
      </c>
      <c r="D1232" s="268" t="s">
        <v>27</v>
      </c>
      <c r="E1232" s="307">
        <v>13</v>
      </c>
      <c r="F1232" s="268">
        <f>H1232+J1232+R1232</f>
        <v>6.1205961900000005</v>
      </c>
      <c r="G1232" s="269">
        <v>0.35</v>
      </c>
      <c r="H1232" s="200">
        <f>G1232*$P$8/1000</f>
        <v>0.66454499999999994</v>
      </c>
      <c r="I1232" s="269">
        <v>8.9999999999999993E-3</v>
      </c>
      <c r="J1232" s="200">
        <f>I1232*$P$9/1000</f>
        <v>2.1197429999999996E-2</v>
      </c>
      <c r="K1232" s="122" t="s">
        <v>214</v>
      </c>
      <c r="L1232" s="23" t="s">
        <v>27</v>
      </c>
      <c r="M1232" s="23">
        <v>1</v>
      </c>
      <c r="N1232" s="122">
        <v>4.8</v>
      </c>
      <c r="O1232" s="45">
        <f t="shared" si="1938"/>
        <v>4.8</v>
      </c>
      <c r="P1232" s="200">
        <f>E1232*F1232</f>
        <v>79.567750470000007</v>
      </c>
      <c r="Q1232" s="200">
        <f>SUM(O1232:O1235)</f>
        <v>4.8</v>
      </c>
      <c r="R1232" s="200">
        <f t="shared" ref="R1232" si="1981">Q1232*1.02*1.05*$R$14</f>
        <v>5.4348537600000002</v>
      </c>
      <c r="S1232" s="200">
        <f t="shared" ref="S1232" si="1982">F1232*$S$21</f>
        <v>7.0056878943504399</v>
      </c>
      <c r="T1232" s="200">
        <f t="shared" ref="T1232" si="1983">E1232*S1232</f>
        <v>91.07394262655572</v>
      </c>
    </row>
    <row r="1233" spans="1:20" ht="12.75" customHeight="1" x14ac:dyDescent="0.2">
      <c r="A1233" s="307"/>
      <c r="B1233" s="250"/>
      <c r="C1233" s="250"/>
      <c r="D1233" s="268"/>
      <c r="E1233" s="307"/>
      <c r="F1233" s="268"/>
      <c r="G1233" s="269"/>
      <c r="H1233" s="200"/>
      <c r="I1233" s="269"/>
      <c r="J1233" s="200"/>
      <c r="K1233" s="23"/>
      <c r="L1233" s="23"/>
      <c r="M1233" s="23"/>
      <c r="N1233" s="122"/>
      <c r="O1233" s="45">
        <f t="shared" si="1938"/>
        <v>0</v>
      </c>
      <c r="P1233" s="200"/>
      <c r="Q1233" s="200"/>
      <c r="R1233" s="200"/>
      <c r="S1233" s="200"/>
      <c r="T1233" s="200"/>
    </row>
    <row r="1234" spans="1:20" ht="12.75" customHeight="1" x14ac:dyDescent="0.2">
      <c r="A1234" s="307"/>
      <c r="B1234" s="250"/>
      <c r="C1234" s="250"/>
      <c r="D1234" s="268"/>
      <c r="E1234" s="307"/>
      <c r="F1234" s="268"/>
      <c r="G1234" s="269"/>
      <c r="H1234" s="200"/>
      <c r="I1234" s="269"/>
      <c r="J1234" s="200"/>
      <c r="K1234" s="23"/>
      <c r="L1234" s="23"/>
      <c r="M1234" s="28"/>
      <c r="N1234" s="17"/>
      <c r="O1234" s="45">
        <f t="shared" si="1938"/>
        <v>0</v>
      </c>
      <c r="P1234" s="200"/>
      <c r="Q1234" s="200"/>
      <c r="R1234" s="200"/>
      <c r="S1234" s="200"/>
      <c r="T1234" s="200"/>
    </row>
    <row r="1235" spans="1:20" ht="12.75" customHeight="1" x14ac:dyDescent="0.2">
      <c r="A1235" s="307"/>
      <c r="B1235" s="250"/>
      <c r="C1235" s="250"/>
      <c r="D1235" s="268"/>
      <c r="E1235" s="307"/>
      <c r="F1235" s="268"/>
      <c r="G1235" s="269"/>
      <c r="H1235" s="200"/>
      <c r="I1235" s="269"/>
      <c r="J1235" s="200"/>
      <c r="K1235" s="23"/>
      <c r="L1235" s="23"/>
      <c r="M1235" s="28"/>
      <c r="N1235" s="122"/>
      <c r="O1235" s="45">
        <f t="shared" si="1938"/>
        <v>0</v>
      </c>
      <c r="P1235" s="200"/>
      <c r="Q1235" s="200"/>
      <c r="R1235" s="200"/>
      <c r="S1235" s="200"/>
      <c r="T1235" s="200"/>
    </row>
    <row r="1236" spans="1:20" ht="12.75" customHeight="1" x14ac:dyDescent="0.2">
      <c r="A1236" s="307">
        <v>4</v>
      </c>
      <c r="B1236" s="250" t="s">
        <v>395</v>
      </c>
      <c r="C1236" s="250" t="s">
        <v>398</v>
      </c>
      <c r="D1236" s="268" t="s">
        <v>27</v>
      </c>
      <c r="E1236" s="307">
        <v>17</v>
      </c>
      <c r="F1236" s="268">
        <f>H1236+J1236+R1236</f>
        <v>5.2147872300000007</v>
      </c>
      <c r="G1236" s="269">
        <v>0.35</v>
      </c>
      <c r="H1236" s="200">
        <f>G1236*$P$8/1000</f>
        <v>0.66454499999999994</v>
      </c>
      <c r="I1236" s="269">
        <v>8.9999999999999993E-3</v>
      </c>
      <c r="J1236" s="200">
        <f>I1236*$P$9/1000</f>
        <v>2.1197429999999996E-2</v>
      </c>
      <c r="K1236" s="122" t="s">
        <v>214</v>
      </c>
      <c r="L1236" s="23" t="s">
        <v>27</v>
      </c>
      <c r="M1236" s="23">
        <v>1</v>
      </c>
      <c r="N1236" s="121">
        <v>4</v>
      </c>
      <c r="O1236" s="45">
        <f t="shared" si="1938"/>
        <v>4</v>
      </c>
      <c r="P1236" s="200">
        <f>E1236*F1236</f>
        <v>88.651382910000009</v>
      </c>
      <c r="Q1236" s="200">
        <f>SUM(O1236:O1239)</f>
        <v>4</v>
      </c>
      <c r="R1236" s="200">
        <f t="shared" ref="R1236" si="1984">Q1236*1.02*1.05*$R$14</f>
        <v>4.5290448000000003</v>
      </c>
      <c r="S1236" s="200">
        <f t="shared" ref="S1236" si="1985">F1236*$S$21</f>
        <v>5.9688910417768088</v>
      </c>
      <c r="T1236" s="200">
        <f t="shared" ref="T1236" si="1986">E1236*S1236</f>
        <v>101.47114771020576</v>
      </c>
    </row>
    <row r="1237" spans="1:20" ht="12.75" customHeight="1" x14ac:dyDescent="0.2">
      <c r="A1237" s="307"/>
      <c r="B1237" s="250"/>
      <c r="C1237" s="250"/>
      <c r="D1237" s="268"/>
      <c r="E1237" s="307"/>
      <c r="F1237" s="268"/>
      <c r="G1237" s="269"/>
      <c r="H1237" s="200"/>
      <c r="I1237" s="269"/>
      <c r="J1237" s="200"/>
      <c r="K1237" s="23"/>
      <c r="L1237" s="23"/>
      <c r="M1237" s="23"/>
      <c r="N1237" s="122"/>
      <c r="O1237" s="45">
        <f t="shared" ref="O1237:O1319" si="1987">M1237*N1237</f>
        <v>0</v>
      </c>
      <c r="P1237" s="200"/>
      <c r="Q1237" s="200"/>
      <c r="R1237" s="200"/>
      <c r="S1237" s="200"/>
      <c r="T1237" s="200"/>
    </row>
    <row r="1238" spans="1:20" ht="12.75" customHeight="1" x14ac:dyDescent="0.2">
      <c r="A1238" s="307"/>
      <c r="B1238" s="250"/>
      <c r="C1238" s="250"/>
      <c r="D1238" s="268"/>
      <c r="E1238" s="307"/>
      <c r="F1238" s="268"/>
      <c r="G1238" s="269"/>
      <c r="H1238" s="200"/>
      <c r="I1238" s="269"/>
      <c r="J1238" s="200"/>
      <c r="K1238" s="23"/>
      <c r="L1238" s="23"/>
      <c r="M1238" s="28"/>
      <c r="N1238" s="17"/>
      <c r="O1238" s="45">
        <f t="shared" si="1987"/>
        <v>0</v>
      </c>
      <c r="P1238" s="200"/>
      <c r="Q1238" s="200"/>
      <c r="R1238" s="200"/>
      <c r="S1238" s="200"/>
      <c r="T1238" s="200"/>
    </row>
    <row r="1239" spans="1:20" ht="12.75" customHeight="1" x14ac:dyDescent="0.2">
      <c r="A1239" s="307"/>
      <c r="B1239" s="250"/>
      <c r="C1239" s="250"/>
      <c r="D1239" s="268"/>
      <c r="E1239" s="307"/>
      <c r="F1239" s="268"/>
      <c r="G1239" s="269"/>
      <c r="H1239" s="200"/>
      <c r="I1239" s="269"/>
      <c r="J1239" s="200"/>
      <c r="K1239" s="23"/>
      <c r="L1239" s="23"/>
      <c r="M1239" s="28"/>
      <c r="N1239" s="122"/>
      <c r="O1239" s="45">
        <f t="shared" si="1987"/>
        <v>0</v>
      </c>
      <c r="P1239" s="200"/>
      <c r="Q1239" s="200"/>
      <c r="R1239" s="200"/>
      <c r="S1239" s="200"/>
      <c r="T1239" s="200"/>
    </row>
    <row r="1240" spans="1:20" ht="12.75" customHeight="1" x14ac:dyDescent="0.2">
      <c r="A1240" s="307">
        <v>5</v>
      </c>
      <c r="B1240" s="250" t="s">
        <v>395</v>
      </c>
      <c r="C1240" s="250" t="s">
        <v>399</v>
      </c>
      <c r="D1240" s="268" t="s">
        <v>27</v>
      </c>
      <c r="E1240" s="307">
        <v>11</v>
      </c>
      <c r="F1240" s="268">
        <f>H1240+J1240+R1240</f>
        <v>2.9502648300000001</v>
      </c>
      <c r="G1240" s="269">
        <v>0.35</v>
      </c>
      <c r="H1240" s="200">
        <f>G1240*$P$8/1000</f>
        <v>0.66454499999999994</v>
      </c>
      <c r="I1240" s="269">
        <v>8.9999999999999993E-3</v>
      </c>
      <c r="J1240" s="200">
        <f>I1240*$P$9/1000</f>
        <v>2.1197429999999996E-2</v>
      </c>
      <c r="K1240" s="122" t="s">
        <v>214</v>
      </c>
      <c r="L1240" s="23" t="s">
        <v>27</v>
      </c>
      <c r="M1240" s="23">
        <v>1</v>
      </c>
      <c r="N1240" s="135">
        <v>2</v>
      </c>
      <c r="O1240" s="45">
        <f t="shared" si="1987"/>
        <v>2</v>
      </c>
      <c r="P1240" s="200">
        <f>E1240*F1240</f>
        <v>32.452913129999999</v>
      </c>
      <c r="Q1240" s="200">
        <f>SUM(O1240:O1243)</f>
        <v>2</v>
      </c>
      <c r="R1240" s="200">
        <f t="shared" ref="R1240" si="1988">Q1240*1.02*1.05*$R$14</f>
        <v>2.2645224000000002</v>
      </c>
      <c r="S1240" s="200">
        <f t="shared" ref="S1240" si="1989">F1240*$S$21</f>
        <v>3.3768989103427289</v>
      </c>
      <c r="T1240" s="200">
        <f t="shared" ref="T1240" si="1990">E1240*S1240</f>
        <v>37.145888013770019</v>
      </c>
    </row>
    <row r="1241" spans="1:20" ht="12.75" customHeight="1" x14ac:dyDescent="0.2">
      <c r="A1241" s="307"/>
      <c r="B1241" s="250"/>
      <c r="C1241" s="250"/>
      <c r="D1241" s="268"/>
      <c r="E1241" s="307"/>
      <c r="F1241" s="268"/>
      <c r="G1241" s="269"/>
      <c r="H1241" s="200"/>
      <c r="I1241" s="269"/>
      <c r="J1241" s="200"/>
      <c r="K1241" s="23"/>
      <c r="L1241" s="23"/>
      <c r="M1241" s="23"/>
      <c r="N1241" s="122"/>
      <c r="O1241" s="45">
        <f t="shared" si="1987"/>
        <v>0</v>
      </c>
      <c r="P1241" s="200"/>
      <c r="Q1241" s="200"/>
      <c r="R1241" s="200"/>
      <c r="S1241" s="200"/>
      <c r="T1241" s="200"/>
    </row>
    <row r="1242" spans="1:20" ht="12.75" customHeight="1" x14ac:dyDescent="0.2">
      <c r="A1242" s="307"/>
      <c r="B1242" s="250"/>
      <c r="C1242" s="250"/>
      <c r="D1242" s="268"/>
      <c r="E1242" s="307"/>
      <c r="F1242" s="268"/>
      <c r="G1242" s="269"/>
      <c r="H1242" s="200"/>
      <c r="I1242" s="269"/>
      <c r="J1242" s="200"/>
      <c r="K1242" s="23"/>
      <c r="L1242" s="23"/>
      <c r="M1242" s="28"/>
      <c r="N1242" s="17"/>
      <c r="O1242" s="45">
        <f t="shared" si="1987"/>
        <v>0</v>
      </c>
      <c r="P1242" s="200"/>
      <c r="Q1242" s="200"/>
      <c r="R1242" s="200"/>
      <c r="S1242" s="200"/>
      <c r="T1242" s="200"/>
    </row>
    <row r="1243" spans="1:20" ht="12.75" customHeight="1" x14ac:dyDescent="0.2">
      <c r="A1243" s="307"/>
      <c r="B1243" s="250"/>
      <c r="C1243" s="250"/>
      <c r="D1243" s="268"/>
      <c r="E1243" s="307"/>
      <c r="F1243" s="268"/>
      <c r="G1243" s="269"/>
      <c r="H1243" s="200"/>
      <c r="I1243" s="269"/>
      <c r="J1243" s="200"/>
      <c r="K1243" s="23"/>
      <c r="L1243" s="23"/>
      <c r="M1243" s="28"/>
      <c r="N1243" s="122"/>
      <c r="O1243" s="45">
        <f t="shared" si="1987"/>
        <v>0</v>
      </c>
      <c r="P1243" s="200"/>
      <c r="Q1243" s="200"/>
      <c r="R1243" s="200"/>
      <c r="S1243" s="200"/>
      <c r="T1243" s="200"/>
    </row>
    <row r="1244" spans="1:20" ht="12.75" customHeight="1" x14ac:dyDescent="0.2">
      <c r="A1244" s="307">
        <v>6</v>
      </c>
      <c r="B1244" s="250" t="s">
        <v>395</v>
      </c>
      <c r="C1244" s="250" t="s">
        <v>400</v>
      </c>
      <c r="D1244" s="268" t="s">
        <v>27</v>
      </c>
      <c r="E1244" s="307">
        <v>77</v>
      </c>
      <c r="F1244" s="268">
        <f>H1244+J1244+R1244</f>
        <v>2.8370387099999999</v>
      </c>
      <c r="G1244" s="269">
        <v>0.35</v>
      </c>
      <c r="H1244" s="200">
        <f>G1244*$P$8/1000</f>
        <v>0.66454499999999994</v>
      </c>
      <c r="I1244" s="269">
        <v>8.9999999999999993E-3</v>
      </c>
      <c r="J1244" s="200">
        <f>I1244*$P$9/1000</f>
        <v>2.1197429999999996E-2</v>
      </c>
      <c r="K1244" s="122" t="s">
        <v>214</v>
      </c>
      <c r="L1244" s="23" t="s">
        <v>27</v>
      </c>
      <c r="M1244" s="28">
        <v>1</v>
      </c>
      <c r="N1244" s="122">
        <v>1.9</v>
      </c>
      <c r="O1244" s="45">
        <f t="shared" si="1987"/>
        <v>1.9</v>
      </c>
      <c r="P1244" s="200">
        <f>E1244*F1244</f>
        <v>218.45198066999998</v>
      </c>
      <c r="Q1244" s="200">
        <f>SUM(O1244:O1247)</f>
        <v>1.9</v>
      </c>
      <c r="R1244" s="200">
        <f t="shared" ref="R1244" si="1991">Q1244*1.02*1.05*$R$14</f>
        <v>2.1512962799999999</v>
      </c>
      <c r="S1244" s="200">
        <f t="shared" ref="S1244" si="1992">F1244*$S$21</f>
        <v>3.2472993037710247</v>
      </c>
      <c r="T1244" s="200">
        <f t="shared" ref="T1244" si="1993">E1244*S1244</f>
        <v>250.04204639036891</v>
      </c>
    </row>
    <row r="1245" spans="1:20" ht="12.75" customHeight="1" x14ac:dyDescent="0.2">
      <c r="A1245" s="307"/>
      <c r="B1245" s="250"/>
      <c r="C1245" s="250"/>
      <c r="D1245" s="268"/>
      <c r="E1245" s="307"/>
      <c r="F1245" s="268"/>
      <c r="G1245" s="269"/>
      <c r="H1245" s="200"/>
      <c r="I1245" s="269"/>
      <c r="J1245" s="200"/>
      <c r="K1245" s="23"/>
      <c r="L1245" s="23"/>
      <c r="M1245" s="28"/>
      <c r="N1245" s="122"/>
      <c r="O1245" s="45">
        <f t="shared" si="1987"/>
        <v>0</v>
      </c>
      <c r="P1245" s="200"/>
      <c r="Q1245" s="200"/>
      <c r="R1245" s="200"/>
      <c r="S1245" s="200"/>
      <c r="T1245" s="200"/>
    </row>
    <row r="1246" spans="1:20" ht="12.75" customHeight="1" x14ac:dyDescent="0.2">
      <c r="A1246" s="307"/>
      <c r="B1246" s="250"/>
      <c r="C1246" s="250"/>
      <c r="D1246" s="268"/>
      <c r="E1246" s="307"/>
      <c r="F1246" s="268"/>
      <c r="G1246" s="269"/>
      <c r="H1246" s="200"/>
      <c r="I1246" s="269"/>
      <c r="J1246" s="200"/>
      <c r="K1246" s="23"/>
      <c r="L1246" s="23"/>
      <c r="M1246" s="28"/>
      <c r="N1246" s="17"/>
      <c r="O1246" s="45">
        <f t="shared" si="1987"/>
        <v>0</v>
      </c>
      <c r="P1246" s="200"/>
      <c r="Q1246" s="200"/>
      <c r="R1246" s="200"/>
      <c r="S1246" s="200"/>
      <c r="T1246" s="200"/>
    </row>
    <row r="1247" spans="1:20" ht="12.75" customHeight="1" x14ac:dyDescent="0.2">
      <c r="A1247" s="307"/>
      <c r="B1247" s="250"/>
      <c r="C1247" s="250"/>
      <c r="D1247" s="268"/>
      <c r="E1247" s="307"/>
      <c r="F1247" s="268"/>
      <c r="G1247" s="269"/>
      <c r="H1247" s="200"/>
      <c r="I1247" s="269"/>
      <c r="J1247" s="200"/>
      <c r="K1247" s="23"/>
      <c r="L1247" s="23"/>
      <c r="M1247" s="28"/>
      <c r="N1247" s="122"/>
      <c r="O1247" s="45">
        <f t="shared" si="1987"/>
        <v>0</v>
      </c>
      <c r="P1247" s="200"/>
      <c r="Q1247" s="200"/>
      <c r="R1247" s="200"/>
      <c r="S1247" s="200"/>
      <c r="T1247" s="200"/>
    </row>
    <row r="1248" spans="1:20" ht="12.75" customHeight="1" x14ac:dyDescent="0.2">
      <c r="A1248" s="307">
        <v>5</v>
      </c>
      <c r="B1248" s="250" t="s">
        <v>395</v>
      </c>
      <c r="C1248" s="250" t="s">
        <v>1411</v>
      </c>
      <c r="D1248" s="268" t="s">
        <v>27</v>
      </c>
      <c r="E1248" s="307">
        <v>15</v>
      </c>
      <c r="F1248" s="268">
        <f>H1248+J1248+R1248</f>
        <v>3.7428476700000002</v>
      </c>
      <c r="G1248" s="269">
        <v>0.35</v>
      </c>
      <c r="H1248" s="200">
        <f>G1248*$P$8/1000</f>
        <v>0.66454499999999994</v>
      </c>
      <c r="I1248" s="269">
        <v>8.9999999999999993E-3</v>
      </c>
      <c r="J1248" s="200">
        <f>I1248*$P$9/1000</f>
        <v>2.1197429999999996E-2</v>
      </c>
      <c r="K1248" s="122" t="s">
        <v>214</v>
      </c>
      <c r="L1248" s="23" t="s">
        <v>27</v>
      </c>
      <c r="M1248" s="23">
        <v>1</v>
      </c>
      <c r="N1248" s="121">
        <v>2.7</v>
      </c>
      <c r="O1248" s="45">
        <f t="shared" si="1987"/>
        <v>2.7</v>
      </c>
      <c r="P1248" s="200">
        <f>E1248*F1248</f>
        <v>56.14271505</v>
      </c>
      <c r="Q1248" s="200">
        <f>SUM(O1248:O1251)</f>
        <v>2.7</v>
      </c>
      <c r="R1248" s="200">
        <f t="shared" ref="R1248" si="1994">Q1248*1.02*1.05*$R$14</f>
        <v>3.0571052400000003</v>
      </c>
      <c r="S1248" s="200">
        <f t="shared" ref="S1248" si="1995">F1248*$S$21</f>
        <v>4.2840961563446562</v>
      </c>
      <c r="T1248" s="200">
        <f t="shared" ref="T1248" si="1996">E1248*S1248</f>
        <v>64.26144234516984</v>
      </c>
    </row>
    <row r="1249" spans="1:20" ht="12.75" customHeight="1" x14ac:dyDescent="0.2">
      <c r="A1249" s="307"/>
      <c r="B1249" s="250"/>
      <c r="C1249" s="250"/>
      <c r="D1249" s="268"/>
      <c r="E1249" s="307"/>
      <c r="F1249" s="268"/>
      <c r="G1249" s="269"/>
      <c r="H1249" s="200"/>
      <c r="I1249" s="269"/>
      <c r="J1249" s="200"/>
      <c r="K1249" s="23"/>
      <c r="L1249" s="23"/>
      <c r="M1249" s="23"/>
      <c r="N1249" s="122"/>
      <c r="O1249" s="45">
        <f t="shared" si="1987"/>
        <v>0</v>
      </c>
      <c r="P1249" s="200"/>
      <c r="Q1249" s="200"/>
      <c r="R1249" s="200"/>
      <c r="S1249" s="200"/>
      <c r="T1249" s="200"/>
    </row>
    <row r="1250" spans="1:20" ht="12.75" customHeight="1" x14ac:dyDescent="0.2">
      <c r="A1250" s="307"/>
      <c r="B1250" s="250"/>
      <c r="C1250" s="250"/>
      <c r="D1250" s="268"/>
      <c r="E1250" s="307"/>
      <c r="F1250" s="268"/>
      <c r="G1250" s="269"/>
      <c r="H1250" s="200"/>
      <c r="I1250" s="269"/>
      <c r="J1250" s="200"/>
      <c r="K1250" s="23"/>
      <c r="L1250" s="23"/>
      <c r="M1250" s="28"/>
      <c r="N1250" s="17"/>
      <c r="O1250" s="45">
        <f t="shared" si="1987"/>
        <v>0</v>
      </c>
      <c r="P1250" s="200"/>
      <c r="Q1250" s="200"/>
      <c r="R1250" s="200"/>
      <c r="S1250" s="200"/>
      <c r="T1250" s="200"/>
    </row>
    <row r="1251" spans="1:20" ht="12.75" customHeight="1" x14ac:dyDescent="0.2">
      <c r="A1251" s="307"/>
      <c r="B1251" s="250"/>
      <c r="C1251" s="250"/>
      <c r="D1251" s="268"/>
      <c r="E1251" s="307"/>
      <c r="F1251" s="268"/>
      <c r="G1251" s="269"/>
      <c r="H1251" s="200"/>
      <c r="I1251" s="269"/>
      <c r="J1251" s="200"/>
      <c r="K1251" s="23"/>
      <c r="L1251" s="23"/>
      <c r="M1251" s="28"/>
      <c r="N1251" s="122"/>
      <c r="O1251" s="45">
        <f t="shared" si="1987"/>
        <v>0</v>
      </c>
      <c r="P1251" s="200"/>
      <c r="Q1251" s="200"/>
      <c r="R1251" s="200"/>
      <c r="S1251" s="200"/>
      <c r="T1251" s="200"/>
    </row>
    <row r="1252" spans="1:20" ht="12.75" customHeight="1" x14ac:dyDescent="0.2">
      <c r="A1252" s="307">
        <v>7</v>
      </c>
      <c r="B1252" s="250" t="s">
        <v>215</v>
      </c>
      <c r="C1252" s="250" t="s">
        <v>401</v>
      </c>
      <c r="D1252" s="307" t="s">
        <v>27</v>
      </c>
      <c r="E1252" s="307">
        <v>142</v>
      </c>
      <c r="F1252" s="268">
        <f>H1252+J1252+R1252</f>
        <v>1.0870044540000001</v>
      </c>
      <c r="G1252" s="269">
        <v>0.125</v>
      </c>
      <c r="H1252" s="200">
        <f>G1252*$P$8/1000</f>
        <v>0.23733750000000001</v>
      </c>
      <c r="I1252" s="314">
        <v>2.0000000000000001E-4</v>
      </c>
      <c r="J1252" s="200">
        <f>I1252*$P$9/1000</f>
        <v>4.7105400000000005E-4</v>
      </c>
      <c r="K1252" s="122" t="s">
        <v>216</v>
      </c>
      <c r="L1252" s="23" t="s">
        <v>27</v>
      </c>
      <c r="M1252" s="23">
        <v>1</v>
      </c>
      <c r="N1252" s="135">
        <v>0.75</v>
      </c>
      <c r="O1252" s="45">
        <f t="shared" si="1987"/>
        <v>0.75</v>
      </c>
      <c r="P1252" s="200">
        <f>E1252*F1252</f>
        <v>154.35463246800001</v>
      </c>
      <c r="Q1252" s="200">
        <f>SUM(O1252:O1255)</f>
        <v>0.75</v>
      </c>
      <c r="R1252" s="200">
        <f t="shared" ref="R1252" si="1997">Q1252*1.02*1.05*$R$14</f>
        <v>0.8491959</v>
      </c>
      <c r="S1252" s="200">
        <f t="shared" ref="S1252" si="1998">F1252*$S$21</f>
        <v>1.2441947986921205</v>
      </c>
      <c r="T1252" s="200">
        <f t="shared" ref="T1252" si="1999">E1252*S1252</f>
        <v>176.67566141428111</v>
      </c>
    </row>
    <row r="1253" spans="1:20" ht="12.75" customHeight="1" x14ac:dyDescent="0.2">
      <c r="A1253" s="307"/>
      <c r="B1253" s="250"/>
      <c r="C1253" s="250"/>
      <c r="D1253" s="307"/>
      <c r="E1253" s="307"/>
      <c r="F1253" s="268"/>
      <c r="G1253" s="269"/>
      <c r="H1253" s="200"/>
      <c r="I1253" s="314"/>
      <c r="J1253" s="200"/>
      <c r="K1253" s="23"/>
      <c r="L1253" s="23"/>
      <c r="M1253" s="23"/>
      <c r="N1253" s="122"/>
      <c r="O1253" s="45">
        <f t="shared" si="1987"/>
        <v>0</v>
      </c>
      <c r="P1253" s="200"/>
      <c r="Q1253" s="200"/>
      <c r="R1253" s="200"/>
      <c r="S1253" s="200"/>
      <c r="T1253" s="200"/>
    </row>
    <row r="1254" spans="1:20" ht="12.75" customHeight="1" x14ac:dyDescent="0.2">
      <c r="A1254" s="307"/>
      <c r="B1254" s="250"/>
      <c r="C1254" s="250"/>
      <c r="D1254" s="307"/>
      <c r="E1254" s="307"/>
      <c r="F1254" s="268"/>
      <c r="G1254" s="269"/>
      <c r="H1254" s="200"/>
      <c r="I1254" s="314"/>
      <c r="J1254" s="200"/>
      <c r="K1254" s="23"/>
      <c r="L1254" s="23"/>
      <c r="M1254" s="24"/>
      <c r="N1254" s="122"/>
      <c r="O1254" s="45">
        <f t="shared" si="1987"/>
        <v>0</v>
      </c>
      <c r="P1254" s="200"/>
      <c r="Q1254" s="200"/>
      <c r="R1254" s="200"/>
      <c r="S1254" s="200"/>
      <c r="T1254" s="200"/>
    </row>
    <row r="1255" spans="1:20" ht="12.75" customHeight="1" x14ac:dyDescent="0.2">
      <c r="A1255" s="307"/>
      <c r="B1255" s="250"/>
      <c r="C1255" s="250"/>
      <c r="D1255" s="307"/>
      <c r="E1255" s="307"/>
      <c r="F1255" s="268"/>
      <c r="G1255" s="269"/>
      <c r="H1255" s="200"/>
      <c r="I1255" s="314"/>
      <c r="J1255" s="200"/>
      <c r="K1255" s="23"/>
      <c r="L1255" s="23"/>
      <c r="M1255" s="23"/>
      <c r="N1255" s="122"/>
      <c r="O1255" s="45">
        <f t="shared" si="1987"/>
        <v>0</v>
      </c>
      <c r="P1255" s="200"/>
      <c r="Q1255" s="200"/>
      <c r="R1255" s="200"/>
      <c r="S1255" s="200"/>
      <c r="T1255" s="200"/>
    </row>
    <row r="1256" spans="1:20" ht="12.75" customHeight="1" x14ac:dyDescent="0.2">
      <c r="A1256" s="307">
        <v>8</v>
      </c>
      <c r="B1256" s="250" t="s">
        <v>215</v>
      </c>
      <c r="C1256" s="250" t="s">
        <v>402</v>
      </c>
      <c r="D1256" s="307" t="s">
        <v>27</v>
      </c>
      <c r="E1256" s="307">
        <v>94</v>
      </c>
      <c r="F1256" s="268">
        <f>H1256+J1256+R1256</f>
        <v>1.3700697540000002</v>
      </c>
      <c r="G1256" s="269">
        <v>0.125</v>
      </c>
      <c r="H1256" s="200">
        <f>G1256*$P$8/1000</f>
        <v>0.23733750000000001</v>
      </c>
      <c r="I1256" s="314">
        <v>2.0000000000000001E-4</v>
      </c>
      <c r="J1256" s="200">
        <f>I1256*$P$9/1000</f>
        <v>4.7105400000000005E-4</v>
      </c>
      <c r="K1256" s="122" t="s">
        <v>216</v>
      </c>
      <c r="L1256" s="23" t="s">
        <v>27</v>
      </c>
      <c r="M1256" s="23">
        <v>1</v>
      </c>
      <c r="N1256" s="135">
        <v>1</v>
      </c>
      <c r="O1256" s="45">
        <f t="shared" si="1987"/>
        <v>1</v>
      </c>
      <c r="P1256" s="200">
        <f>E1256*F1256</f>
        <v>128.78655687600002</v>
      </c>
      <c r="Q1256" s="200">
        <f>SUM(O1256:O1259)</f>
        <v>1</v>
      </c>
      <c r="R1256" s="200">
        <f t="shared" ref="R1256" si="2000">Q1256*1.02*1.05*$R$14</f>
        <v>1.1322612000000001</v>
      </c>
      <c r="S1256" s="200">
        <f t="shared" ref="S1256" si="2001">F1256*$S$21</f>
        <v>1.5681938151213806</v>
      </c>
      <c r="T1256" s="200">
        <f t="shared" ref="T1256" si="2002">E1256*S1256</f>
        <v>147.41021862140977</v>
      </c>
    </row>
    <row r="1257" spans="1:20" ht="12.75" customHeight="1" x14ac:dyDescent="0.2">
      <c r="A1257" s="307"/>
      <c r="B1257" s="250"/>
      <c r="C1257" s="250"/>
      <c r="D1257" s="307"/>
      <c r="E1257" s="307"/>
      <c r="F1257" s="268"/>
      <c r="G1257" s="269"/>
      <c r="H1257" s="200"/>
      <c r="I1257" s="314"/>
      <c r="J1257" s="200"/>
      <c r="K1257" s="23"/>
      <c r="L1257" s="23"/>
      <c r="M1257" s="23"/>
      <c r="N1257" s="122"/>
      <c r="O1257" s="45">
        <f t="shared" si="1987"/>
        <v>0</v>
      </c>
      <c r="P1257" s="200"/>
      <c r="Q1257" s="200"/>
      <c r="R1257" s="200"/>
      <c r="S1257" s="200"/>
      <c r="T1257" s="200"/>
    </row>
    <row r="1258" spans="1:20" ht="12.75" customHeight="1" x14ac:dyDescent="0.2">
      <c r="A1258" s="307"/>
      <c r="B1258" s="250"/>
      <c r="C1258" s="250"/>
      <c r="D1258" s="307"/>
      <c r="E1258" s="307"/>
      <c r="F1258" s="268"/>
      <c r="G1258" s="269"/>
      <c r="H1258" s="200"/>
      <c r="I1258" s="314"/>
      <c r="J1258" s="200"/>
      <c r="K1258" s="23"/>
      <c r="L1258" s="23"/>
      <c r="M1258" s="24"/>
      <c r="N1258" s="122"/>
      <c r="O1258" s="45">
        <f t="shared" si="1987"/>
        <v>0</v>
      </c>
      <c r="P1258" s="200"/>
      <c r="Q1258" s="200"/>
      <c r="R1258" s="200"/>
      <c r="S1258" s="200"/>
      <c r="T1258" s="200"/>
    </row>
    <row r="1259" spans="1:20" ht="12.75" customHeight="1" x14ac:dyDescent="0.2">
      <c r="A1259" s="307"/>
      <c r="B1259" s="250"/>
      <c r="C1259" s="250"/>
      <c r="D1259" s="307"/>
      <c r="E1259" s="307"/>
      <c r="F1259" s="268"/>
      <c r="G1259" s="269"/>
      <c r="H1259" s="200"/>
      <c r="I1259" s="314"/>
      <c r="J1259" s="200"/>
      <c r="K1259" s="23"/>
      <c r="L1259" s="23"/>
      <c r="M1259" s="23"/>
      <c r="N1259" s="122"/>
      <c r="O1259" s="45">
        <f t="shared" si="1987"/>
        <v>0</v>
      </c>
      <c r="P1259" s="200"/>
      <c r="Q1259" s="200"/>
      <c r="R1259" s="200"/>
      <c r="S1259" s="200"/>
      <c r="T1259" s="200"/>
    </row>
    <row r="1260" spans="1:20" ht="12.75" customHeight="1" x14ac:dyDescent="0.2">
      <c r="A1260" s="307">
        <v>9</v>
      </c>
      <c r="B1260" s="250" t="s">
        <v>403</v>
      </c>
      <c r="C1260" s="250" t="s">
        <v>404</v>
      </c>
      <c r="D1260" s="307" t="s">
        <v>27</v>
      </c>
      <c r="E1260" s="307">
        <v>55</v>
      </c>
      <c r="F1260" s="268">
        <f>H1260+J1260+R1260</f>
        <v>1.6990159080000002</v>
      </c>
      <c r="G1260" s="269">
        <v>0.29799999999999999</v>
      </c>
      <c r="H1260" s="200">
        <f>G1260*$P$8/1000</f>
        <v>0.5658126</v>
      </c>
      <c r="I1260" s="314">
        <v>4.0000000000000002E-4</v>
      </c>
      <c r="J1260" s="200">
        <f>I1260*$P$9/1000</f>
        <v>9.4210800000000009E-4</v>
      </c>
      <c r="K1260" s="122" t="s">
        <v>218</v>
      </c>
      <c r="L1260" s="23" t="s">
        <v>27</v>
      </c>
      <c r="M1260" s="23">
        <v>1</v>
      </c>
      <c r="N1260" s="135">
        <v>1</v>
      </c>
      <c r="O1260" s="45">
        <f t="shared" si="1987"/>
        <v>1</v>
      </c>
      <c r="P1260" s="200">
        <f>E1260*F1260</f>
        <v>93.44587494000001</v>
      </c>
      <c r="Q1260" s="200">
        <f>SUM(O1260:O1263)</f>
        <v>1</v>
      </c>
      <c r="R1260" s="200">
        <f t="shared" ref="R1260" si="2003">Q1260*1.02*1.05*$R$14</f>
        <v>1.1322612000000001</v>
      </c>
      <c r="S1260" s="200">
        <f t="shared" ref="S1260" si="2004">F1260*$S$21</f>
        <v>1.9447084580471925</v>
      </c>
      <c r="T1260" s="200">
        <f t="shared" ref="T1260" si="2005">E1260*S1260</f>
        <v>106.95896519259558</v>
      </c>
    </row>
    <row r="1261" spans="1:20" ht="12.75" customHeight="1" x14ac:dyDescent="0.2">
      <c r="A1261" s="307"/>
      <c r="B1261" s="250"/>
      <c r="C1261" s="250"/>
      <c r="D1261" s="307"/>
      <c r="E1261" s="307"/>
      <c r="F1261" s="268"/>
      <c r="G1261" s="269"/>
      <c r="H1261" s="200"/>
      <c r="I1261" s="314"/>
      <c r="J1261" s="200"/>
      <c r="K1261" s="23"/>
      <c r="L1261" s="23"/>
      <c r="M1261" s="23"/>
      <c r="N1261" s="122"/>
      <c r="O1261" s="45">
        <f t="shared" si="1987"/>
        <v>0</v>
      </c>
      <c r="P1261" s="200"/>
      <c r="Q1261" s="200"/>
      <c r="R1261" s="200"/>
      <c r="S1261" s="200"/>
      <c r="T1261" s="200"/>
    </row>
    <row r="1262" spans="1:20" ht="12.75" customHeight="1" x14ac:dyDescent="0.2">
      <c r="A1262" s="307"/>
      <c r="B1262" s="250"/>
      <c r="C1262" s="250"/>
      <c r="D1262" s="307"/>
      <c r="E1262" s="307"/>
      <c r="F1262" s="268"/>
      <c r="G1262" s="269"/>
      <c r="H1262" s="200"/>
      <c r="I1262" s="314"/>
      <c r="J1262" s="200"/>
      <c r="K1262" s="23"/>
      <c r="L1262" s="23"/>
      <c r="M1262" s="24"/>
      <c r="N1262" s="122"/>
      <c r="O1262" s="45">
        <f t="shared" si="1987"/>
        <v>0</v>
      </c>
      <c r="P1262" s="200"/>
      <c r="Q1262" s="200"/>
      <c r="R1262" s="200"/>
      <c r="S1262" s="200"/>
      <c r="T1262" s="200"/>
    </row>
    <row r="1263" spans="1:20" ht="12.75" customHeight="1" x14ac:dyDescent="0.2">
      <c r="A1263" s="307"/>
      <c r="B1263" s="250"/>
      <c r="C1263" s="250"/>
      <c r="D1263" s="307"/>
      <c r="E1263" s="307"/>
      <c r="F1263" s="268"/>
      <c r="G1263" s="269"/>
      <c r="H1263" s="200"/>
      <c r="I1263" s="314"/>
      <c r="J1263" s="200"/>
      <c r="K1263" s="23"/>
      <c r="L1263" s="23"/>
      <c r="M1263" s="23"/>
      <c r="N1263" s="122"/>
      <c r="O1263" s="45">
        <f t="shared" si="1987"/>
        <v>0</v>
      </c>
      <c r="P1263" s="200"/>
      <c r="Q1263" s="200"/>
      <c r="R1263" s="200"/>
      <c r="S1263" s="200"/>
      <c r="T1263" s="200"/>
    </row>
    <row r="1264" spans="1:20" ht="12.75" customHeight="1" x14ac:dyDescent="0.2">
      <c r="A1264" s="307">
        <v>10</v>
      </c>
      <c r="B1264" s="250" t="s">
        <v>217</v>
      </c>
      <c r="C1264" s="250" t="s">
        <v>405</v>
      </c>
      <c r="D1264" s="307" t="s">
        <v>27</v>
      </c>
      <c r="E1264" s="307">
        <v>84</v>
      </c>
      <c r="F1264" s="268">
        <f>H1264+J1264+R1264</f>
        <v>1.1668301429999999</v>
      </c>
      <c r="G1264" s="269">
        <v>0.113</v>
      </c>
      <c r="H1264" s="200">
        <f>G1264*$P$8/1000</f>
        <v>0.2145531</v>
      </c>
      <c r="I1264" s="314">
        <v>5.0000000000000001E-4</v>
      </c>
      <c r="J1264" s="200">
        <f>I1264*$P$9/1000</f>
        <v>1.177635E-3</v>
      </c>
      <c r="K1264" s="122" t="s">
        <v>218</v>
      </c>
      <c r="L1264" s="23" t="s">
        <v>27</v>
      </c>
      <c r="M1264" s="23">
        <v>1</v>
      </c>
      <c r="N1264" s="122">
        <v>0.84</v>
      </c>
      <c r="O1264" s="45">
        <f t="shared" si="1987"/>
        <v>0.84</v>
      </c>
      <c r="P1264" s="200">
        <f>E1264*F1264</f>
        <v>98.013732011999991</v>
      </c>
      <c r="Q1264" s="200">
        <f>SUM(O1264:O1267)</f>
        <v>0.84</v>
      </c>
      <c r="R1264" s="200">
        <f t="shared" ref="R1264" si="2006">Q1264*1.02*1.05*$R$14</f>
        <v>0.95109940799999992</v>
      </c>
      <c r="S1264" s="200">
        <f t="shared" ref="S1264" si="2007">F1264*$S$21</f>
        <v>1.33556398001455</v>
      </c>
      <c r="T1264" s="200">
        <f t="shared" ref="T1264" si="2008">E1264*S1264</f>
        <v>112.18737432122219</v>
      </c>
    </row>
    <row r="1265" spans="1:20" ht="12.75" customHeight="1" x14ac:dyDescent="0.2">
      <c r="A1265" s="307"/>
      <c r="B1265" s="250"/>
      <c r="C1265" s="250"/>
      <c r="D1265" s="307"/>
      <c r="E1265" s="307"/>
      <c r="F1265" s="268"/>
      <c r="G1265" s="269"/>
      <c r="H1265" s="200"/>
      <c r="I1265" s="314"/>
      <c r="J1265" s="200"/>
      <c r="K1265" s="23"/>
      <c r="L1265" s="23"/>
      <c r="M1265" s="23"/>
      <c r="N1265" s="122"/>
      <c r="O1265" s="45">
        <f t="shared" si="1987"/>
        <v>0</v>
      </c>
      <c r="P1265" s="200"/>
      <c r="Q1265" s="200"/>
      <c r="R1265" s="200"/>
      <c r="S1265" s="200"/>
      <c r="T1265" s="200"/>
    </row>
    <row r="1266" spans="1:20" ht="12.75" customHeight="1" x14ac:dyDescent="0.2">
      <c r="A1266" s="307"/>
      <c r="B1266" s="250"/>
      <c r="C1266" s="250"/>
      <c r="D1266" s="307"/>
      <c r="E1266" s="307"/>
      <c r="F1266" s="268"/>
      <c r="G1266" s="269"/>
      <c r="H1266" s="200"/>
      <c r="I1266" s="314"/>
      <c r="J1266" s="200"/>
      <c r="K1266" s="23"/>
      <c r="L1266" s="23"/>
      <c r="M1266" s="24"/>
      <c r="N1266" s="122"/>
      <c r="O1266" s="45">
        <f t="shared" si="1987"/>
        <v>0</v>
      </c>
      <c r="P1266" s="200"/>
      <c r="Q1266" s="200"/>
      <c r="R1266" s="200"/>
      <c r="S1266" s="200"/>
      <c r="T1266" s="200"/>
    </row>
    <row r="1267" spans="1:20" ht="12.75" customHeight="1" x14ac:dyDescent="0.2">
      <c r="A1267" s="307"/>
      <c r="B1267" s="250"/>
      <c r="C1267" s="250"/>
      <c r="D1267" s="307"/>
      <c r="E1267" s="307"/>
      <c r="F1267" s="268"/>
      <c r="G1267" s="269"/>
      <c r="H1267" s="200"/>
      <c r="I1267" s="314"/>
      <c r="J1267" s="200"/>
      <c r="K1267" s="23"/>
      <c r="L1267" s="23"/>
      <c r="M1267" s="23"/>
      <c r="N1267" s="122"/>
      <c r="O1267" s="45">
        <f t="shared" si="1987"/>
        <v>0</v>
      </c>
      <c r="P1267" s="200"/>
      <c r="Q1267" s="200"/>
      <c r="R1267" s="200"/>
      <c r="S1267" s="200"/>
      <c r="T1267" s="200"/>
    </row>
    <row r="1268" spans="1:20" ht="12.75" customHeight="1" x14ac:dyDescent="0.2">
      <c r="A1268" s="307">
        <v>11</v>
      </c>
      <c r="B1268" s="250" t="s">
        <v>217</v>
      </c>
      <c r="C1268" s="250" t="s">
        <v>406</v>
      </c>
      <c r="D1268" s="307" t="s">
        <v>27</v>
      </c>
      <c r="E1268" s="307">
        <v>15</v>
      </c>
      <c r="F1268" s="268">
        <f>H1268+J1268+R1268</f>
        <v>0.45350558699999999</v>
      </c>
      <c r="G1268" s="269">
        <v>0.113</v>
      </c>
      <c r="H1268" s="200">
        <f>G1268*$P$8/1000</f>
        <v>0.2145531</v>
      </c>
      <c r="I1268" s="314">
        <v>5.0000000000000001E-4</v>
      </c>
      <c r="J1268" s="200">
        <f>I1268*$P$9/1000</f>
        <v>1.177635E-3</v>
      </c>
      <c r="K1268" s="122" t="s">
        <v>218</v>
      </c>
      <c r="L1268" s="23" t="s">
        <v>27</v>
      </c>
      <c r="M1268" s="23">
        <v>1</v>
      </c>
      <c r="N1268" s="122">
        <v>0.21</v>
      </c>
      <c r="O1268" s="45">
        <f t="shared" si="1987"/>
        <v>0.21</v>
      </c>
      <c r="P1268" s="200">
        <f>E1268*F1268</f>
        <v>6.8025838049999994</v>
      </c>
      <c r="Q1268" s="200">
        <f>SUM(O1268:O1271)</f>
        <v>0.21</v>
      </c>
      <c r="R1268" s="200">
        <f t="shared" ref="R1268" si="2009">Q1268*1.02*1.05*$R$14</f>
        <v>0.23777485199999998</v>
      </c>
      <c r="S1268" s="200">
        <f t="shared" ref="S1268" si="2010">F1268*$S$21</f>
        <v>0.51908645861281533</v>
      </c>
      <c r="T1268" s="200">
        <f t="shared" ref="T1268" si="2011">E1268*S1268</f>
        <v>7.7862968791922302</v>
      </c>
    </row>
    <row r="1269" spans="1:20" ht="12.75" customHeight="1" x14ac:dyDescent="0.2">
      <c r="A1269" s="307"/>
      <c r="B1269" s="250"/>
      <c r="C1269" s="250"/>
      <c r="D1269" s="307"/>
      <c r="E1269" s="307"/>
      <c r="F1269" s="268"/>
      <c r="G1269" s="269"/>
      <c r="H1269" s="200"/>
      <c r="I1269" s="314"/>
      <c r="J1269" s="200"/>
      <c r="K1269" s="23"/>
      <c r="L1269" s="23"/>
      <c r="M1269" s="23"/>
      <c r="N1269" s="122"/>
      <c r="O1269" s="45">
        <f t="shared" si="1987"/>
        <v>0</v>
      </c>
      <c r="P1269" s="200"/>
      <c r="Q1269" s="200"/>
      <c r="R1269" s="200"/>
      <c r="S1269" s="200"/>
      <c r="T1269" s="200"/>
    </row>
    <row r="1270" spans="1:20" ht="12.75" customHeight="1" x14ac:dyDescent="0.2">
      <c r="A1270" s="307"/>
      <c r="B1270" s="250"/>
      <c r="C1270" s="250"/>
      <c r="D1270" s="307"/>
      <c r="E1270" s="307"/>
      <c r="F1270" s="268"/>
      <c r="G1270" s="269"/>
      <c r="H1270" s="200"/>
      <c r="I1270" s="314"/>
      <c r="J1270" s="200"/>
      <c r="K1270" s="23"/>
      <c r="L1270" s="23"/>
      <c r="M1270" s="24"/>
      <c r="N1270" s="122"/>
      <c r="O1270" s="45">
        <f t="shared" si="1987"/>
        <v>0</v>
      </c>
      <c r="P1270" s="200"/>
      <c r="Q1270" s="200"/>
      <c r="R1270" s="200"/>
      <c r="S1270" s="200"/>
      <c r="T1270" s="200"/>
    </row>
    <row r="1271" spans="1:20" ht="12.75" customHeight="1" x14ac:dyDescent="0.2">
      <c r="A1271" s="307"/>
      <c r="B1271" s="250"/>
      <c r="C1271" s="250"/>
      <c r="D1271" s="307"/>
      <c r="E1271" s="307"/>
      <c r="F1271" s="268"/>
      <c r="G1271" s="269"/>
      <c r="H1271" s="200"/>
      <c r="I1271" s="314"/>
      <c r="J1271" s="200"/>
      <c r="K1271" s="23"/>
      <c r="L1271" s="23"/>
      <c r="M1271" s="23"/>
      <c r="N1271" s="122"/>
      <c r="O1271" s="45">
        <f t="shared" si="1987"/>
        <v>0</v>
      </c>
      <c r="P1271" s="200"/>
      <c r="Q1271" s="200"/>
      <c r="R1271" s="200"/>
      <c r="S1271" s="200"/>
      <c r="T1271" s="200"/>
    </row>
    <row r="1272" spans="1:20" ht="12.75" customHeight="1" x14ac:dyDescent="0.2">
      <c r="A1272" s="307">
        <v>12</v>
      </c>
      <c r="B1272" s="250" t="s">
        <v>46</v>
      </c>
      <c r="C1272" s="250" t="s">
        <v>407</v>
      </c>
      <c r="D1272" s="307" t="s">
        <v>27</v>
      </c>
      <c r="E1272" s="307">
        <v>375</v>
      </c>
      <c r="F1272" s="268">
        <f>H1272+J1272+R1272</f>
        <v>8.4919590000000003E-2</v>
      </c>
      <c r="G1272" s="269"/>
      <c r="H1272" s="200">
        <f>G1272*$P$8/1000</f>
        <v>0</v>
      </c>
      <c r="I1272" s="269"/>
      <c r="J1272" s="200">
        <f>I1272*$P$9/1000</f>
        <v>0</v>
      </c>
      <c r="K1272" s="122" t="s">
        <v>219</v>
      </c>
      <c r="L1272" s="122" t="s">
        <v>27</v>
      </c>
      <c r="M1272" s="122">
        <v>1</v>
      </c>
      <c r="N1272" s="122">
        <v>7.4999999999999997E-2</v>
      </c>
      <c r="O1272" s="45">
        <f t="shared" si="1987"/>
        <v>7.4999999999999997E-2</v>
      </c>
      <c r="P1272" s="200">
        <f>E1272*F1272</f>
        <v>31.84484625</v>
      </c>
      <c r="Q1272" s="200">
        <f>SUM(O1272:O1275)</f>
        <v>7.4999999999999997E-2</v>
      </c>
      <c r="R1272" s="200">
        <f t="shared" ref="R1272" si="2012">Q1272*1.02*1.05*$R$14</f>
        <v>8.4919590000000003E-2</v>
      </c>
      <c r="S1272" s="200">
        <f t="shared" ref="S1272" si="2013">F1272*$S$21</f>
        <v>9.7199704928777969E-2</v>
      </c>
      <c r="T1272" s="200">
        <f t="shared" ref="T1272" si="2014">E1272*S1272</f>
        <v>36.449889348291741</v>
      </c>
    </row>
    <row r="1273" spans="1:20" ht="12.75" customHeight="1" x14ac:dyDescent="0.2">
      <c r="A1273" s="307"/>
      <c r="B1273" s="250"/>
      <c r="C1273" s="250"/>
      <c r="D1273" s="307"/>
      <c r="E1273" s="307"/>
      <c r="F1273" s="268"/>
      <c r="G1273" s="269"/>
      <c r="H1273" s="200"/>
      <c r="I1273" s="269"/>
      <c r="J1273" s="200"/>
      <c r="K1273" s="23"/>
      <c r="L1273" s="23"/>
      <c r="M1273" s="23"/>
      <c r="N1273" s="122"/>
      <c r="O1273" s="45">
        <f t="shared" si="1987"/>
        <v>0</v>
      </c>
      <c r="P1273" s="200"/>
      <c r="Q1273" s="200"/>
      <c r="R1273" s="200"/>
      <c r="S1273" s="200"/>
      <c r="T1273" s="200"/>
    </row>
    <row r="1274" spans="1:20" ht="12.75" customHeight="1" x14ac:dyDescent="0.2">
      <c r="A1274" s="307"/>
      <c r="B1274" s="250"/>
      <c r="C1274" s="250"/>
      <c r="D1274" s="307"/>
      <c r="E1274" s="307"/>
      <c r="F1274" s="268"/>
      <c r="G1274" s="269"/>
      <c r="H1274" s="200"/>
      <c r="I1274" s="269"/>
      <c r="J1274" s="200"/>
      <c r="K1274" s="23"/>
      <c r="L1274" s="23"/>
      <c r="M1274" s="24"/>
      <c r="N1274" s="122"/>
      <c r="O1274" s="45">
        <f t="shared" si="1987"/>
        <v>0</v>
      </c>
      <c r="P1274" s="200"/>
      <c r="Q1274" s="200"/>
      <c r="R1274" s="200"/>
      <c r="S1274" s="200"/>
      <c r="T1274" s="200"/>
    </row>
    <row r="1275" spans="1:20" ht="12.75" customHeight="1" x14ac:dyDescent="0.2">
      <c r="A1275" s="307"/>
      <c r="B1275" s="250"/>
      <c r="C1275" s="250"/>
      <c r="D1275" s="307"/>
      <c r="E1275" s="307"/>
      <c r="F1275" s="268"/>
      <c r="G1275" s="269"/>
      <c r="H1275" s="200"/>
      <c r="I1275" s="269"/>
      <c r="J1275" s="200"/>
      <c r="K1275" s="23"/>
      <c r="L1275" s="23"/>
      <c r="M1275" s="23"/>
      <c r="N1275" s="122"/>
      <c r="O1275" s="45">
        <f t="shared" si="1987"/>
        <v>0</v>
      </c>
      <c r="P1275" s="200"/>
      <c r="Q1275" s="200"/>
      <c r="R1275" s="200"/>
      <c r="S1275" s="200"/>
      <c r="T1275" s="200"/>
    </row>
    <row r="1276" spans="1:20" ht="12.75" customHeight="1" x14ac:dyDescent="0.2">
      <c r="A1276" s="307">
        <v>13</v>
      </c>
      <c r="B1276" s="250" t="s">
        <v>46</v>
      </c>
      <c r="C1276" s="250" t="s">
        <v>220</v>
      </c>
      <c r="D1276" s="307" t="s">
        <v>27</v>
      </c>
      <c r="E1276" s="307">
        <v>76</v>
      </c>
      <c r="F1276" s="268">
        <f>H1276+J1276+R1276</f>
        <v>0.14153265000000001</v>
      </c>
      <c r="G1276" s="269"/>
      <c r="H1276" s="200">
        <f>G1276*$P$8/1000</f>
        <v>0</v>
      </c>
      <c r="I1276" s="269"/>
      <c r="J1276" s="200">
        <f>I1276*$P$9/1000</f>
        <v>0</v>
      </c>
      <c r="K1276" s="122" t="s">
        <v>219</v>
      </c>
      <c r="L1276" s="122" t="s">
        <v>27</v>
      </c>
      <c r="M1276" s="122">
        <v>1</v>
      </c>
      <c r="N1276" s="122">
        <v>0.125</v>
      </c>
      <c r="O1276" s="45">
        <f t="shared" si="1987"/>
        <v>0.125</v>
      </c>
      <c r="P1276" s="200">
        <f>E1276*F1276</f>
        <v>10.7564814</v>
      </c>
      <c r="Q1276" s="200">
        <f>SUM(O1276:O1279)</f>
        <v>0.125</v>
      </c>
      <c r="R1276" s="200">
        <f t="shared" ref="R1276" si="2015">Q1276*1.02*1.05*$R$14</f>
        <v>0.14153265000000001</v>
      </c>
      <c r="S1276" s="200">
        <f t="shared" ref="S1276" si="2016">F1276*$S$21</f>
        <v>0.16199950821462994</v>
      </c>
      <c r="T1276" s="200">
        <f t="shared" ref="T1276" si="2017">E1276*S1276</f>
        <v>12.311962624311874</v>
      </c>
    </row>
    <row r="1277" spans="1:20" ht="12.75" customHeight="1" x14ac:dyDescent="0.2">
      <c r="A1277" s="307"/>
      <c r="B1277" s="250"/>
      <c r="C1277" s="250"/>
      <c r="D1277" s="307"/>
      <c r="E1277" s="307"/>
      <c r="F1277" s="268"/>
      <c r="G1277" s="269"/>
      <c r="H1277" s="200"/>
      <c r="I1277" s="269"/>
      <c r="J1277" s="200"/>
      <c r="K1277" s="23"/>
      <c r="L1277" s="23"/>
      <c r="M1277" s="23"/>
      <c r="N1277" s="122"/>
      <c r="O1277" s="45">
        <f t="shared" si="1987"/>
        <v>0</v>
      </c>
      <c r="P1277" s="200"/>
      <c r="Q1277" s="200"/>
      <c r="R1277" s="200"/>
      <c r="S1277" s="200"/>
      <c r="T1277" s="200"/>
    </row>
    <row r="1278" spans="1:20" ht="12.75" customHeight="1" x14ac:dyDescent="0.2">
      <c r="A1278" s="307"/>
      <c r="B1278" s="250"/>
      <c r="C1278" s="250"/>
      <c r="D1278" s="307"/>
      <c r="E1278" s="307"/>
      <c r="F1278" s="268"/>
      <c r="G1278" s="269"/>
      <c r="H1278" s="200"/>
      <c r="I1278" s="269"/>
      <c r="J1278" s="200"/>
      <c r="K1278" s="23"/>
      <c r="L1278" s="23"/>
      <c r="M1278" s="24"/>
      <c r="N1278" s="122"/>
      <c r="O1278" s="45">
        <f t="shared" si="1987"/>
        <v>0</v>
      </c>
      <c r="P1278" s="200"/>
      <c r="Q1278" s="200"/>
      <c r="R1278" s="200"/>
      <c r="S1278" s="200"/>
      <c r="T1278" s="200"/>
    </row>
    <row r="1279" spans="1:20" ht="12.75" customHeight="1" x14ac:dyDescent="0.2">
      <c r="A1279" s="307"/>
      <c r="B1279" s="250"/>
      <c r="C1279" s="250"/>
      <c r="D1279" s="307"/>
      <c r="E1279" s="307"/>
      <c r="F1279" s="268"/>
      <c r="G1279" s="269"/>
      <c r="H1279" s="200"/>
      <c r="I1279" s="269"/>
      <c r="J1279" s="200"/>
      <c r="K1279" s="23"/>
      <c r="L1279" s="23"/>
      <c r="M1279" s="23"/>
      <c r="N1279" s="122"/>
      <c r="O1279" s="45">
        <f t="shared" si="1987"/>
        <v>0</v>
      </c>
      <c r="P1279" s="200"/>
      <c r="Q1279" s="200"/>
      <c r="R1279" s="200"/>
      <c r="S1279" s="200"/>
      <c r="T1279" s="200"/>
    </row>
    <row r="1280" spans="1:20" ht="12.75" customHeight="1" x14ac:dyDescent="0.2">
      <c r="A1280" s="307">
        <v>14</v>
      </c>
      <c r="B1280" s="250" t="s">
        <v>673</v>
      </c>
      <c r="C1280" s="250" t="s">
        <v>408</v>
      </c>
      <c r="D1280" s="307" t="s">
        <v>27</v>
      </c>
      <c r="E1280" s="307">
        <v>451</v>
      </c>
      <c r="F1280" s="268">
        <f>H1280+J1280+R1280</f>
        <v>0.72156587999999999</v>
      </c>
      <c r="G1280" s="269">
        <v>0.189</v>
      </c>
      <c r="H1280" s="200">
        <f>G1280*$P$8/1000</f>
        <v>0.35885430000000001</v>
      </c>
      <c r="I1280" s="269">
        <v>0.154</v>
      </c>
      <c r="J1280" s="200">
        <f>I1280*$P$9/1000</f>
        <v>0.36271157999999998</v>
      </c>
      <c r="K1280" s="122"/>
      <c r="L1280" s="122"/>
      <c r="M1280" s="122"/>
      <c r="N1280" s="122"/>
      <c r="O1280" s="45">
        <f t="shared" si="1987"/>
        <v>0</v>
      </c>
      <c r="P1280" s="200">
        <f>E1280*F1280</f>
        <v>325.42621187999998</v>
      </c>
      <c r="Q1280" s="200">
        <f>SUM(O1280:O1283)</f>
        <v>0</v>
      </c>
      <c r="R1280" s="200">
        <f t="shared" ref="R1280" si="2018">Q1280*1.02*1.05*$R$14</f>
        <v>0</v>
      </c>
      <c r="S1280" s="200">
        <f t="shared" ref="S1280" si="2019">F1280*$S$21</f>
        <v>0.82591061288301093</v>
      </c>
      <c r="T1280" s="200">
        <f t="shared" ref="T1280" si="2020">E1280*S1280</f>
        <v>372.48568641023792</v>
      </c>
    </row>
    <row r="1281" spans="1:20" ht="12.75" customHeight="1" x14ac:dyDescent="0.2">
      <c r="A1281" s="307"/>
      <c r="B1281" s="250"/>
      <c r="C1281" s="250"/>
      <c r="D1281" s="307"/>
      <c r="E1281" s="307"/>
      <c r="F1281" s="268"/>
      <c r="G1281" s="269"/>
      <c r="H1281" s="200"/>
      <c r="I1281" s="269"/>
      <c r="J1281" s="200"/>
      <c r="K1281" s="23"/>
      <c r="L1281" s="23"/>
      <c r="M1281" s="23"/>
      <c r="N1281" s="122"/>
      <c r="O1281" s="45">
        <f t="shared" si="1987"/>
        <v>0</v>
      </c>
      <c r="P1281" s="200"/>
      <c r="Q1281" s="200"/>
      <c r="R1281" s="200"/>
      <c r="S1281" s="200"/>
      <c r="T1281" s="200"/>
    </row>
    <row r="1282" spans="1:20" ht="12.75" customHeight="1" x14ac:dyDescent="0.2">
      <c r="A1282" s="307"/>
      <c r="B1282" s="250"/>
      <c r="C1282" s="250"/>
      <c r="D1282" s="307"/>
      <c r="E1282" s="307"/>
      <c r="F1282" s="268"/>
      <c r="G1282" s="269"/>
      <c r="H1282" s="200"/>
      <c r="I1282" s="269"/>
      <c r="J1282" s="200"/>
      <c r="K1282" s="23"/>
      <c r="L1282" s="23"/>
      <c r="M1282" s="24"/>
      <c r="N1282" s="122"/>
      <c r="O1282" s="45">
        <f t="shared" si="1987"/>
        <v>0</v>
      </c>
      <c r="P1282" s="200"/>
      <c r="Q1282" s="200"/>
      <c r="R1282" s="200"/>
      <c r="S1282" s="200"/>
      <c r="T1282" s="200"/>
    </row>
    <row r="1283" spans="1:20" ht="12.75" customHeight="1" x14ac:dyDescent="0.2">
      <c r="A1283" s="307"/>
      <c r="B1283" s="250"/>
      <c r="C1283" s="250"/>
      <c r="D1283" s="307"/>
      <c r="E1283" s="307"/>
      <c r="F1283" s="268"/>
      <c r="G1283" s="269"/>
      <c r="H1283" s="200"/>
      <c r="I1283" s="269"/>
      <c r="J1283" s="200"/>
      <c r="K1283" s="23"/>
      <c r="L1283" s="23"/>
      <c r="M1283" s="23"/>
      <c r="N1283" s="122"/>
      <c r="O1283" s="45">
        <f t="shared" si="1987"/>
        <v>0</v>
      </c>
      <c r="P1283" s="200"/>
      <c r="Q1283" s="200"/>
      <c r="R1283" s="200"/>
      <c r="S1283" s="200"/>
      <c r="T1283" s="200"/>
    </row>
    <row r="1284" spans="1:20" ht="12.75" customHeight="1" x14ac:dyDescent="0.2">
      <c r="A1284" s="307">
        <v>15</v>
      </c>
      <c r="B1284" s="313" t="s">
        <v>380</v>
      </c>
      <c r="C1284" s="250" t="s">
        <v>381</v>
      </c>
      <c r="D1284" s="307" t="s">
        <v>32</v>
      </c>
      <c r="E1284" s="312">
        <v>2682</v>
      </c>
      <c r="F1284" s="268">
        <f>H1284+J1284+R1284</f>
        <v>0.504504187296</v>
      </c>
      <c r="G1284" s="309">
        <v>2.07E-2</v>
      </c>
      <c r="H1284" s="200">
        <f>G1284*$P$8/1000</f>
        <v>3.9303089999999999E-2</v>
      </c>
      <c r="I1284" s="309">
        <v>5.5899999999999998E-2</v>
      </c>
      <c r="J1284" s="200">
        <f>I1284*$P$9/1000</f>
        <v>0.13165959299999999</v>
      </c>
      <c r="K1284" s="23" t="s">
        <v>227</v>
      </c>
      <c r="L1284" s="23" t="s">
        <v>32</v>
      </c>
      <c r="M1284" s="23">
        <v>1.03</v>
      </c>
      <c r="N1284" s="17">
        <v>0.28599999999999998</v>
      </c>
      <c r="O1284" s="45">
        <f t="shared" si="1987"/>
        <v>0.29458000000000001</v>
      </c>
      <c r="P1284" s="200">
        <f>E1284*F1284</f>
        <v>1353.080230327872</v>
      </c>
      <c r="Q1284" s="200">
        <f>SUM(O1284:O1287)</f>
        <v>0.29458000000000001</v>
      </c>
      <c r="R1284" s="200">
        <f t="shared" ref="R1284" si="2021">Q1284*1.02*1.05*$R$14</f>
        <v>0.33354150429599999</v>
      </c>
      <c r="S1284" s="200">
        <f t="shared" ref="S1284" si="2022">F1284*$S$21</f>
        <v>0.57745990224992994</v>
      </c>
      <c r="T1284" s="200">
        <f t="shared" ref="T1284" si="2023">E1284*S1284</f>
        <v>1548.7474578343122</v>
      </c>
    </row>
    <row r="1285" spans="1:20" ht="12.75" customHeight="1" x14ac:dyDescent="0.2">
      <c r="A1285" s="307"/>
      <c r="B1285" s="250"/>
      <c r="C1285" s="250"/>
      <c r="D1285" s="307"/>
      <c r="E1285" s="312"/>
      <c r="F1285" s="268"/>
      <c r="G1285" s="309"/>
      <c r="H1285" s="200"/>
      <c r="I1285" s="309"/>
      <c r="J1285" s="200"/>
      <c r="K1285" s="23"/>
      <c r="L1285" s="23"/>
      <c r="M1285" s="23"/>
      <c r="N1285" s="17">
        <v>0</v>
      </c>
      <c r="O1285" s="45">
        <f t="shared" si="1987"/>
        <v>0</v>
      </c>
      <c r="P1285" s="200"/>
      <c r="Q1285" s="200"/>
      <c r="R1285" s="200"/>
      <c r="S1285" s="200"/>
      <c r="T1285" s="200"/>
    </row>
    <row r="1286" spans="1:20" ht="12.75" customHeight="1" x14ac:dyDescent="0.2">
      <c r="A1286" s="307"/>
      <c r="B1286" s="250"/>
      <c r="C1286" s="250"/>
      <c r="D1286" s="307"/>
      <c r="E1286" s="312"/>
      <c r="F1286" s="268"/>
      <c r="G1286" s="309"/>
      <c r="H1286" s="200"/>
      <c r="I1286" s="309"/>
      <c r="J1286" s="200"/>
      <c r="K1286" s="23"/>
      <c r="L1286" s="23"/>
      <c r="M1286" s="24"/>
      <c r="N1286" s="17">
        <v>0</v>
      </c>
      <c r="O1286" s="45">
        <f t="shared" si="1987"/>
        <v>0</v>
      </c>
      <c r="P1286" s="200"/>
      <c r="Q1286" s="200"/>
      <c r="R1286" s="200"/>
      <c r="S1286" s="200"/>
      <c r="T1286" s="200"/>
    </row>
    <row r="1287" spans="1:20" ht="12.75" customHeight="1" x14ac:dyDescent="0.2">
      <c r="A1287" s="307"/>
      <c r="B1287" s="250"/>
      <c r="C1287" s="250"/>
      <c r="D1287" s="307"/>
      <c r="E1287" s="312"/>
      <c r="F1287" s="268"/>
      <c r="G1287" s="309"/>
      <c r="H1287" s="200"/>
      <c r="I1287" s="309"/>
      <c r="J1287" s="200"/>
      <c r="K1287" s="23"/>
      <c r="L1287" s="23"/>
      <c r="M1287" s="23"/>
      <c r="N1287" s="17">
        <v>0</v>
      </c>
      <c r="O1287" s="45">
        <f t="shared" si="1987"/>
        <v>0</v>
      </c>
      <c r="P1287" s="200"/>
      <c r="Q1287" s="200"/>
      <c r="R1287" s="200"/>
      <c r="S1287" s="200"/>
      <c r="T1287" s="200"/>
    </row>
    <row r="1288" spans="1:20" ht="12.75" customHeight="1" x14ac:dyDescent="0.2">
      <c r="A1288" s="307">
        <v>16</v>
      </c>
      <c r="B1288" s="313" t="s">
        <v>380</v>
      </c>
      <c r="C1288" s="250" t="s">
        <v>382</v>
      </c>
      <c r="D1288" s="307" t="s">
        <v>32</v>
      </c>
      <c r="E1288" s="312">
        <v>2035</v>
      </c>
      <c r="F1288" s="268">
        <f>H1288+J1288+R1288</f>
        <v>0.39616943568000007</v>
      </c>
      <c r="G1288" s="309">
        <v>2.07E-2</v>
      </c>
      <c r="H1288" s="200">
        <f>G1288*$P$8/1000</f>
        <v>3.9303089999999999E-2</v>
      </c>
      <c r="I1288" s="309">
        <v>5.5899999999999998E-2</v>
      </c>
      <c r="J1288" s="200">
        <f>I1288*$P$9/1000</f>
        <v>0.13165959299999999</v>
      </c>
      <c r="K1288" s="23" t="s">
        <v>227</v>
      </c>
      <c r="L1288" s="23" t="s">
        <v>32</v>
      </c>
      <c r="M1288" s="23">
        <v>1.02</v>
      </c>
      <c r="N1288" s="17">
        <v>0.19500000000000001</v>
      </c>
      <c r="O1288" s="45">
        <f t="shared" si="1987"/>
        <v>0.19890000000000002</v>
      </c>
      <c r="P1288" s="200">
        <f>E1288*F1288</f>
        <v>806.20480160880015</v>
      </c>
      <c r="Q1288" s="200">
        <f>SUM(O1288:O1291)</f>
        <v>0.19890000000000002</v>
      </c>
      <c r="R1288" s="200">
        <f t="shared" ref="R1288" si="2024">Q1288*1.02*1.05*$R$14</f>
        <v>0.22520675268000004</v>
      </c>
      <c r="S1288" s="200">
        <f t="shared" ref="S1288" si="2025">F1288*$S$21</f>
        <v>0.45345899868212375</v>
      </c>
      <c r="T1288" s="200">
        <f t="shared" ref="T1288" si="2026">E1288*S1288</f>
        <v>922.78906231812186</v>
      </c>
    </row>
    <row r="1289" spans="1:20" ht="12.75" customHeight="1" x14ac:dyDescent="0.2">
      <c r="A1289" s="307"/>
      <c r="B1289" s="250"/>
      <c r="C1289" s="250"/>
      <c r="D1289" s="307"/>
      <c r="E1289" s="312"/>
      <c r="F1289" s="268"/>
      <c r="G1289" s="309"/>
      <c r="H1289" s="200"/>
      <c r="I1289" s="309"/>
      <c r="J1289" s="200"/>
      <c r="K1289" s="23"/>
      <c r="L1289" s="23"/>
      <c r="M1289" s="23"/>
      <c r="N1289" s="17">
        <v>0</v>
      </c>
      <c r="O1289" s="45">
        <f t="shared" si="1987"/>
        <v>0</v>
      </c>
      <c r="P1289" s="200"/>
      <c r="Q1289" s="200"/>
      <c r="R1289" s="200"/>
      <c r="S1289" s="200"/>
      <c r="T1289" s="200"/>
    </row>
    <row r="1290" spans="1:20" ht="12.75" customHeight="1" x14ac:dyDescent="0.2">
      <c r="A1290" s="307"/>
      <c r="B1290" s="250"/>
      <c r="C1290" s="250"/>
      <c r="D1290" s="307"/>
      <c r="E1290" s="312"/>
      <c r="F1290" s="268"/>
      <c r="G1290" s="309"/>
      <c r="H1290" s="200"/>
      <c r="I1290" s="309"/>
      <c r="J1290" s="200"/>
      <c r="K1290" s="23"/>
      <c r="L1290" s="23"/>
      <c r="M1290" s="24"/>
      <c r="N1290" s="17">
        <v>0</v>
      </c>
      <c r="O1290" s="45">
        <f t="shared" si="1987"/>
        <v>0</v>
      </c>
      <c r="P1290" s="200"/>
      <c r="Q1290" s="200"/>
      <c r="R1290" s="200"/>
      <c r="S1290" s="200"/>
      <c r="T1290" s="200"/>
    </row>
    <row r="1291" spans="1:20" ht="12.75" customHeight="1" x14ac:dyDescent="0.2">
      <c r="A1291" s="307"/>
      <c r="B1291" s="250"/>
      <c r="C1291" s="250"/>
      <c r="D1291" s="307"/>
      <c r="E1291" s="312"/>
      <c r="F1291" s="268"/>
      <c r="G1291" s="309"/>
      <c r="H1291" s="200"/>
      <c r="I1291" s="309"/>
      <c r="J1291" s="200"/>
      <c r="K1291" s="23"/>
      <c r="L1291" s="23"/>
      <c r="M1291" s="23"/>
      <c r="N1291" s="17">
        <v>0</v>
      </c>
      <c r="O1291" s="45">
        <f t="shared" si="1987"/>
        <v>0</v>
      </c>
      <c r="P1291" s="200"/>
      <c r="Q1291" s="200"/>
      <c r="R1291" s="200"/>
      <c r="S1291" s="200"/>
      <c r="T1291" s="200"/>
    </row>
    <row r="1292" spans="1:20" ht="12.75" customHeight="1" x14ac:dyDescent="0.2">
      <c r="A1292" s="307">
        <v>17</v>
      </c>
      <c r="B1292" s="250" t="s">
        <v>385</v>
      </c>
      <c r="C1292" s="250" t="s">
        <v>409</v>
      </c>
      <c r="D1292" s="307" t="s">
        <v>32</v>
      </c>
      <c r="E1292" s="312">
        <v>200</v>
      </c>
      <c r="F1292" s="268">
        <f>H1292+J1292+R1292</f>
        <v>0.24667434600000004</v>
      </c>
      <c r="G1292" s="309">
        <v>7.6499999999999999E-2</v>
      </c>
      <c r="H1292" s="200">
        <f>G1292*$P$8/1000</f>
        <v>0.14525055000000001</v>
      </c>
      <c r="I1292" s="309">
        <v>2.2000000000000001E-3</v>
      </c>
      <c r="J1292" s="200">
        <f>I1292*$P$9/1000</f>
        <v>5.1815940000000003E-3</v>
      </c>
      <c r="K1292" s="122" t="s">
        <v>387</v>
      </c>
      <c r="L1292" s="122" t="s">
        <v>32</v>
      </c>
      <c r="M1292" s="122">
        <v>1</v>
      </c>
      <c r="N1292" s="122">
        <v>8.5000000000000006E-2</v>
      </c>
      <c r="O1292" s="45">
        <f t="shared" si="1987"/>
        <v>8.5000000000000006E-2</v>
      </c>
      <c r="P1292" s="200">
        <f>E1292*F1292</f>
        <v>49.334869200000007</v>
      </c>
      <c r="Q1292" s="200">
        <f>SUM(O1292:O1295)</f>
        <v>8.5000000000000006E-2</v>
      </c>
      <c r="R1292" s="200">
        <f t="shared" ref="R1292" si="2027">Q1292*1.02*1.05*$R$14</f>
        <v>9.6242202000000013E-2</v>
      </c>
      <c r="S1292" s="200">
        <f t="shared" ref="S1292" si="2028">F1292*$S$21</f>
        <v>0.28234561241639633</v>
      </c>
      <c r="T1292" s="200">
        <f t="shared" ref="T1292" si="2029">E1292*S1292</f>
        <v>56.469122483279264</v>
      </c>
    </row>
    <row r="1293" spans="1:20" ht="12.75" customHeight="1" x14ac:dyDescent="0.2">
      <c r="A1293" s="307"/>
      <c r="B1293" s="250"/>
      <c r="C1293" s="250"/>
      <c r="D1293" s="307"/>
      <c r="E1293" s="312"/>
      <c r="F1293" s="268"/>
      <c r="G1293" s="309"/>
      <c r="H1293" s="200"/>
      <c r="I1293" s="309"/>
      <c r="J1293" s="200"/>
      <c r="K1293" s="23"/>
      <c r="L1293" s="23"/>
      <c r="M1293" s="23"/>
      <c r="N1293" s="122"/>
      <c r="O1293" s="45">
        <f t="shared" si="1987"/>
        <v>0</v>
      </c>
      <c r="P1293" s="200"/>
      <c r="Q1293" s="200"/>
      <c r="R1293" s="200"/>
      <c r="S1293" s="200"/>
      <c r="T1293" s="200"/>
    </row>
    <row r="1294" spans="1:20" ht="12.75" customHeight="1" x14ac:dyDescent="0.2">
      <c r="A1294" s="307"/>
      <c r="B1294" s="250"/>
      <c r="C1294" s="250"/>
      <c r="D1294" s="307"/>
      <c r="E1294" s="312"/>
      <c r="F1294" s="268"/>
      <c r="G1294" s="309"/>
      <c r="H1294" s="200"/>
      <c r="I1294" s="309"/>
      <c r="J1294" s="200"/>
      <c r="K1294" s="23"/>
      <c r="L1294" s="23"/>
      <c r="M1294" s="24"/>
      <c r="N1294" s="122"/>
      <c r="O1294" s="45">
        <f t="shared" si="1987"/>
        <v>0</v>
      </c>
      <c r="P1294" s="200"/>
      <c r="Q1294" s="200"/>
      <c r="R1294" s="200"/>
      <c r="S1294" s="200"/>
      <c r="T1294" s="200"/>
    </row>
    <row r="1295" spans="1:20" ht="12.75" customHeight="1" x14ac:dyDescent="0.2">
      <c r="A1295" s="307"/>
      <c r="B1295" s="250"/>
      <c r="C1295" s="250"/>
      <c r="D1295" s="307"/>
      <c r="E1295" s="312"/>
      <c r="F1295" s="268"/>
      <c r="G1295" s="309"/>
      <c r="H1295" s="200"/>
      <c r="I1295" s="309"/>
      <c r="J1295" s="200"/>
      <c r="K1295" s="23"/>
      <c r="L1295" s="23"/>
      <c r="M1295" s="23"/>
      <c r="N1295" s="122"/>
      <c r="O1295" s="45">
        <f t="shared" si="1987"/>
        <v>0</v>
      </c>
      <c r="P1295" s="200"/>
      <c r="Q1295" s="200"/>
      <c r="R1295" s="200"/>
      <c r="S1295" s="200"/>
      <c r="T1295" s="200"/>
    </row>
    <row r="1296" spans="1:20" ht="12.75" customHeight="1" x14ac:dyDescent="0.2">
      <c r="A1296" s="307">
        <v>18</v>
      </c>
      <c r="B1296" s="250" t="s">
        <v>410</v>
      </c>
      <c r="C1296" s="250" t="s">
        <v>411</v>
      </c>
      <c r="D1296" s="307" t="s">
        <v>32</v>
      </c>
      <c r="E1296" s="312">
        <v>4717</v>
      </c>
      <c r="F1296" s="280">
        <f t="shared" ref="F1296" si="2030">H1296+J1296+R1296</f>
        <v>0.28516083000000003</v>
      </c>
      <c r="G1296" s="269">
        <v>7.6999999999999999E-2</v>
      </c>
      <c r="H1296" s="282">
        <f t="shared" ref="H1296" si="2031">G1296*$P$8/1000</f>
        <v>0.14619990000000002</v>
      </c>
      <c r="I1296" s="269">
        <v>5.8999999999999997E-2</v>
      </c>
      <c r="J1296" s="282">
        <f t="shared" ref="J1296" si="2032">I1296*$P$9/1000</f>
        <v>0.13896092999999998</v>
      </c>
      <c r="K1296" s="23"/>
      <c r="L1296" s="23"/>
      <c r="M1296" s="23"/>
      <c r="N1296" s="122"/>
      <c r="O1296" s="31">
        <f t="shared" si="1987"/>
        <v>0</v>
      </c>
      <c r="P1296" s="282">
        <f t="shared" ref="P1296" si="2033">E1296*F1296</f>
        <v>1345.1036351100001</v>
      </c>
      <c r="Q1296" s="282">
        <f t="shared" ref="Q1296" si="2034">SUM(O1296:O1299)</f>
        <v>0</v>
      </c>
      <c r="R1296" s="200">
        <f t="shared" ref="R1296" si="2035">Q1296*1.02*1.05*$R$14</f>
        <v>0</v>
      </c>
      <c r="S1296" s="200">
        <f t="shared" ref="S1296" si="2036">F1296*$S$21</f>
        <v>0.32639757838262545</v>
      </c>
      <c r="T1296" s="200">
        <f t="shared" ref="T1296" si="2037">E1296*S1296</f>
        <v>1539.6173772308443</v>
      </c>
    </row>
    <row r="1297" spans="1:20" ht="12.75" customHeight="1" x14ac:dyDescent="0.2">
      <c r="A1297" s="307"/>
      <c r="B1297" s="250"/>
      <c r="C1297" s="250"/>
      <c r="D1297" s="307"/>
      <c r="E1297" s="307"/>
      <c r="F1297" s="280"/>
      <c r="G1297" s="269"/>
      <c r="H1297" s="282"/>
      <c r="I1297" s="269"/>
      <c r="J1297" s="282"/>
      <c r="K1297" s="23"/>
      <c r="L1297" s="23"/>
      <c r="M1297" s="23"/>
      <c r="N1297" s="122"/>
      <c r="O1297" s="31">
        <f t="shared" si="1987"/>
        <v>0</v>
      </c>
      <c r="P1297" s="282"/>
      <c r="Q1297" s="282"/>
      <c r="R1297" s="200"/>
      <c r="S1297" s="200"/>
      <c r="T1297" s="200"/>
    </row>
    <row r="1298" spans="1:20" ht="12.75" customHeight="1" x14ac:dyDescent="0.2">
      <c r="A1298" s="307"/>
      <c r="B1298" s="250"/>
      <c r="C1298" s="250"/>
      <c r="D1298" s="307"/>
      <c r="E1298" s="307"/>
      <c r="F1298" s="280"/>
      <c r="G1298" s="269"/>
      <c r="H1298" s="282"/>
      <c r="I1298" s="269"/>
      <c r="J1298" s="282"/>
      <c r="K1298" s="23"/>
      <c r="L1298" s="23"/>
      <c r="M1298" s="28"/>
      <c r="N1298" s="122"/>
      <c r="O1298" s="31">
        <f t="shared" si="1987"/>
        <v>0</v>
      </c>
      <c r="P1298" s="282"/>
      <c r="Q1298" s="282"/>
      <c r="R1298" s="200"/>
      <c r="S1298" s="200"/>
      <c r="T1298" s="200"/>
    </row>
    <row r="1299" spans="1:20" ht="12.75" customHeight="1" x14ac:dyDescent="0.2">
      <c r="A1299" s="307"/>
      <c r="B1299" s="250"/>
      <c r="C1299" s="250"/>
      <c r="D1299" s="307"/>
      <c r="E1299" s="307"/>
      <c r="F1299" s="280"/>
      <c r="G1299" s="269"/>
      <c r="H1299" s="282"/>
      <c r="I1299" s="269"/>
      <c r="J1299" s="282"/>
      <c r="K1299" s="23"/>
      <c r="L1299" s="23"/>
      <c r="M1299" s="23"/>
      <c r="N1299" s="122"/>
      <c r="O1299" s="31">
        <f t="shared" si="1987"/>
        <v>0</v>
      </c>
      <c r="P1299" s="282"/>
      <c r="Q1299" s="282"/>
      <c r="R1299" s="200"/>
      <c r="S1299" s="200"/>
      <c r="T1299" s="200"/>
    </row>
    <row r="1300" spans="1:20" ht="12.75" customHeight="1" x14ac:dyDescent="0.2">
      <c r="A1300" s="307">
        <v>19</v>
      </c>
      <c r="B1300" s="250" t="s">
        <v>412</v>
      </c>
      <c r="C1300" s="250" t="s">
        <v>413</v>
      </c>
      <c r="D1300" s="307" t="s">
        <v>39</v>
      </c>
      <c r="E1300" s="268">
        <v>141.51</v>
      </c>
      <c r="F1300" s="280">
        <f t="shared" ref="F1300" si="2038">H1300+J1300+R1300</f>
        <v>1.9028644742849998</v>
      </c>
      <c r="G1300" s="269">
        <v>0.57999999999999996</v>
      </c>
      <c r="H1300" s="282">
        <f t="shared" ref="H1300" si="2039">G1300*$P$8/1000</f>
        <v>1.1012459999999999</v>
      </c>
      <c r="I1300" s="269">
        <v>0.12</v>
      </c>
      <c r="J1300" s="282">
        <f t="shared" ref="J1300" si="2040">I1300*$P$9/1000</f>
        <v>0.28263239999999995</v>
      </c>
      <c r="K1300" s="23" t="s">
        <v>101</v>
      </c>
      <c r="L1300" s="23" t="s">
        <v>28</v>
      </c>
      <c r="M1300" s="122">
        <v>2.41E-2</v>
      </c>
      <c r="N1300" s="122">
        <v>18.975000000000001</v>
      </c>
      <c r="O1300" s="31">
        <f t="shared" si="1987"/>
        <v>0.45729750000000002</v>
      </c>
      <c r="P1300" s="282">
        <f t="shared" ref="P1300" si="2041">E1300*F1300</f>
        <v>269.2743517560703</v>
      </c>
      <c r="Q1300" s="282">
        <f t="shared" ref="Q1300" si="2042">SUM(O1300:O1303)</f>
        <v>0.45836250000000001</v>
      </c>
      <c r="R1300" s="200">
        <f t="shared" ref="R1300" si="2043">Q1300*1.02*1.05*$R$14</f>
        <v>0.51898607428499999</v>
      </c>
      <c r="S1300" s="200">
        <f t="shared" ref="S1300" si="2044">F1300*$S$21</f>
        <v>2.1780353086956281</v>
      </c>
      <c r="T1300" s="200">
        <f t="shared" ref="T1300" si="2045">E1300*S1300</f>
        <v>308.21377653351834</v>
      </c>
    </row>
    <row r="1301" spans="1:20" ht="12.75" customHeight="1" x14ac:dyDescent="0.2">
      <c r="A1301" s="307"/>
      <c r="B1301" s="250"/>
      <c r="C1301" s="250"/>
      <c r="D1301" s="307"/>
      <c r="E1301" s="268"/>
      <c r="F1301" s="280"/>
      <c r="G1301" s="269"/>
      <c r="H1301" s="282"/>
      <c r="I1301" s="269"/>
      <c r="J1301" s="282"/>
      <c r="K1301" s="40"/>
      <c r="L1301" s="23"/>
      <c r="M1301" s="122"/>
      <c r="N1301" s="122"/>
      <c r="O1301" s="31">
        <f t="shared" si="1987"/>
        <v>0</v>
      </c>
      <c r="P1301" s="282"/>
      <c r="Q1301" s="282"/>
      <c r="R1301" s="200"/>
      <c r="S1301" s="200"/>
      <c r="T1301" s="200"/>
    </row>
    <row r="1302" spans="1:20" ht="12.75" customHeight="1" x14ac:dyDescent="0.2">
      <c r="A1302" s="307"/>
      <c r="B1302" s="250"/>
      <c r="C1302" s="250"/>
      <c r="D1302" s="307"/>
      <c r="E1302" s="268"/>
      <c r="F1302" s="280"/>
      <c r="G1302" s="269"/>
      <c r="H1302" s="282"/>
      <c r="I1302" s="269"/>
      <c r="J1302" s="282"/>
      <c r="K1302" s="23" t="s">
        <v>48</v>
      </c>
      <c r="L1302" s="23" t="s">
        <v>31</v>
      </c>
      <c r="M1302" s="122">
        <v>7.1000000000000004E-3</v>
      </c>
      <c r="N1302" s="122">
        <v>0.15</v>
      </c>
      <c r="O1302" s="31">
        <f t="shared" si="1987"/>
        <v>1.065E-3</v>
      </c>
      <c r="P1302" s="282"/>
      <c r="Q1302" s="282"/>
      <c r="R1302" s="200"/>
      <c r="S1302" s="200"/>
      <c r="T1302" s="200"/>
    </row>
    <row r="1303" spans="1:20" ht="12.75" customHeight="1" x14ac:dyDescent="0.2">
      <c r="A1303" s="307"/>
      <c r="B1303" s="250"/>
      <c r="C1303" s="250"/>
      <c r="D1303" s="307"/>
      <c r="E1303" s="268"/>
      <c r="F1303" s="280"/>
      <c r="G1303" s="269"/>
      <c r="H1303" s="282"/>
      <c r="I1303" s="269"/>
      <c r="J1303" s="282"/>
      <c r="K1303" s="23"/>
      <c r="L1303" s="23"/>
      <c r="M1303" s="23"/>
      <c r="N1303" s="122"/>
      <c r="O1303" s="31">
        <f t="shared" si="1987"/>
        <v>0</v>
      </c>
      <c r="P1303" s="282"/>
      <c r="Q1303" s="282"/>
      <c r="R1303" s="200"/>
      <c r="S1303" s="200"/>
      <c r="T1303" s="200"/>
    </row>
    <row r="1304" spans="1:20" ht="12.75" customHeight="1" x14ac:dyDescent="0.2">
      <c r="A1304" s="307"/>
      <c r="B1304" s="250"/>
      <c r="C1304" s="311" t="s">
        <v>414</v>
      </c>
      <c r="D1304" s="307"/>
      <c r="E1304" s="310"/>
      <c r="F1304" s="268">
        <f>H1304+J1304+R1304</f>
        <v>0</v>
      </c>
      <c r="G1304" s="309"/>
      <c r="H1304" s="200">
        <f>G1304*$P$8/1000</f>
        <v>0</v>
      </c>
      <c r="I1304" s="309"/>
      <c r="J1304" s="200">
        <f>I1304*$P$9/1000</f>
        <v>0</v>
      </c>
      <c r="K1304" s="122"/>
      <c r="L1304" s="122"/>
      <c r="M1304" s="122"/>
      <c r="N1304" s="122"/>
      <c r="O1304" s="45">
        <f t="shared" si="1987"/>
        <v>0</v>
      </c>
      <c r="P1304" s="200">
        <f>E1304*F1304</f>
        <v>0</v>
      </c>
      <c r="Q1304" s="200">
        <f>SUM(O1304:O1307)</f>
        <v>0</v>
      </c>
      <c r="R1304" s="200">
        <f t="shared" ref="R1304" si="2046">Q1304*1.02*1.05*$R$14</f>
        <v>0</v>
      </c>
      <c r="S1304" s="200">
        <f t="shared" ref="S1304" si="2047">F1304*$S$21</f>
        <v>0</v>
      </c>
      <c r="T1304" s="200">
        <f t="shared" ref="T1304" si="2048">E1304*S1304</f>
        <v>0</v>
      </c>
    </row>
    <row r="1305" spans="1:20" ht="12.75" customHeight="1" x14ac:dyDescent="0.2">
      <c r="A1305" s="307"/>
      <c r="B1305" s="250"/>
      <c r="C1305" s="311"/>
      <c r="D1305" s="307"/>
      <c r="E1305" s="310"/>
      <c r="F1305" s="268"/>
      <c r="G1305" s="309"/>
      <c r="H1305" s="200"/>
      <c r="I1305" s="309"/>
      <c r="J1305" s="200"/>
      <c r="K1305" s="23"/>
      <c r="L1305" s="23"/>
      <c r="M1305" s="23"/>
      <c r="N1305" s="122"/>
      <c r="O1305" s="45">
        <f t="shared" si="1987"/>
        <v>0</v>
      </c>
      <c r="P1305" s="200"/>
      <c r="Q1305" s="200"/>
      <c r="R1305" s="200"/>
      <c r="S1305" s="200"/>
      <c r="T1305" s="200"/>
    </row>
    <row r="1306" spans="1:20" ht="12.75" customHeight="1" x14ac:dyDescent="0.2">
      <c r="A1306" s="307"/>
      <c r="B1306" s="250"/>
      <c r="C1306" s="311"/>
      <c r="D1306" s="307"/>
      <c r="E1306" s="310"/>
      <c r="F1306" s="268"/>
      <c r="G1306" s="309"/>
      <c r="H1306" s="200"/>
      <c r="I1306" s="309"/>
      <c r="J1306" s="200"/>
      <c r="K1306" s="23"/>
      <c r="L1306" s="23"/>
      <c r="M1306" s="24"/>
      <c r="N1306" s="122"/>
      <c r="O1306" s="45">
        <f t="shared" si="1987"/>
        <v>0</v>
      </c>
      <c r="P1306" s="200"/>
      <c r="Q1306" s="200"/>
      <c r="R1306" s="200"/>
      <c r="S1306" s="200"/>
      <c r="T1306" s="200"/>
    </row>
    <row r="1307" spans="1:20" ht="12.75" customHeight="1" x14ac:dyDescent="0.2">
      <c r="A1307" s="307"/>
      <c r="B1307" s="250"/>
      <c r="C1307" s="311"/>
      <c r="D1307" s="307"/>
      <c r="E1307" s="310"/>
      <c r="F1307" s="268"/>
      <c r="G1307" s="309"/>
      <c r="H1307" s="200"/>
      <c r="I1307" s="309"/>
      <c r="J1307" s="200"/>
      <c r="K1307" s="23"/>
      <c r="L1307" s="23"/>
      <c r="M1307" s="23"/>
      <c r="N1307" s="122"/>
      <c r="O1307" s="45">
        <f t="shared" si="1987"/>
        <v>0</v>
      </c>
      <c r="P1307" s="200"/>
      <c r="Q1307" s="200"/>
      <c r="R1307" s="200"/>
      <c r="S1307" s="200"/>
      <c r="T1307" s="200"/>
    </row>
    <row r="1308" spans="1:20" ht="12.75" customHeight="1" x14ac:dyDescent="0.2">
      <c r="A1308" s="307">
        <v>1</v>
      </c>
      <c r="B1308" s="250" t="s">
        <v>674</v>
      </c>
      <c r="C1308" s="250" t="s">
        <v>415</v>
      </c>
      <c r="D1308" s="268" t="s">
        <v>27</v>
      </c>
      <c r="E1308" s="310">
        <v>1</v>
      </c>
      <c r="F1308" s="268">
        <f>H1308+J1308+R1308</f>
        <v>1.6275921</v>
      </c>
      <c r="G1308" s="269">
        <v>0.82</v>
      </c>
      <c r="H1308" s="200">
        <f>G1308*$P$8/1000</f>
        <v>1.556934</v>
      </c>
      <c r="I1308" s="269">
        <v>0.03</v>
      </c>
      <c r="J1308" s="200">
        <f>I1308*$P$9/1000</f>
        <v>7.0658099999999988E-2</v>
      </c>
      <c r="K1308" s="23"/>
      <c r="L1308" s="23"/>
      <c r="M1308" s="23"/>
      <c r="N1308" s="122"/>
      <c r="O1308" s="45">
        <f t="shared" si="1987"/>
        <v>0</v>
      </c>
      <c r="P1308" s="200">
        <f>E1308*F1308</f>
        <v>1.6275921</v>
      </c>
      <c r="Q1308" s="200">
        <f>SUM(O1308:O1311)</f>
        <v>0</v>
      </c>
      <c r="R1308" s="200">
        <f t="shared" ref="R1308" si="2049">Q1308*1.02*1.05*$R$14</f>
        <v>0</v>
      </c>
      <c r="S1308" s="200">
        <f t="shared" ref="S1308" si="2050">F1308*$S$21</f>
        <v>1.86295614315154</v>
      </c>
      <c r="T1308" s="200">
        <f t="shared" ref="T1308" si="2051">E1308*S1308</f>
        <v>1.86295614315154</v>
      </c>
    </row>
    <row r="1309" spans="1:20" ht="12.75" customHeight="1" x14ac:dyDescent="0.2">
      <c r="A1309" s="307"/>
      <c r="B1309" s="250"/>
      <c r="C1309" s="250"/>
      <c r="D1309" s="268"/>
      <c r="E1309" s="310"/>
      <c r="F1309" s="268"/>
      <c r="G1309" s="269"/>
      <c r="H1309" s="200"/>
      <c r="I1309" s="269"/>
      <c r="J1309" s="200"/>
      <c r="K1309" s="23"/>
      <c r="L1309" s="23"/>
      <c r="M1309" s="23"/>
      <c r="N1309" s="122"/>
      <c r="O1309" s="45">
        <f t="shared" si="1987"/>
        <v>0</v>
      </c>
      <c r="P1309" s="200"/>
      <c r="Q1309" s="200"/>
      <c r="R1309" s="200"/>
      <c r="S1309" s="200"/>
      <c r="T1309" s="200"/>
    </row>
    <row r="1310" spans="1:20" ht="12.75" customHeight="1" x14ac:dyDescent="0.2">
      <c r="A1310" s="307"/>
      <c r="B1310" s="250"/>
      <c r="C1310" s="250"/>
      <c r="D1310" s="268"/>
      <c r="E1310" s="310"/>
      <c r="F1310" s="268"/>
      <c r="G1310" s="269"/>
      <c r="H1310" s="200"/>
      <c r="I1310" s="269"/>
      <c r="J1310" s="200"/>
      <c r="K1310" s="23"/>
      <c r="L1310" s="23"/>
      <c r="M1310" s="24"/>
      <c r="N1310" s="122"/>
      <c r="O1310" s="45">
        <f t="shared" si="1987"/>
        <v>0</v>
      </c>
      <c r="P1310" s="200"/>
      <c r="Q1310" s="200"/>
      <c r="R1310" s="200"/>
      <c r="S1310" s="200"/>
      <c r="T1310" s="200"/>
    </row>
    <row r="1311" spans="1:20" ht="12.75" customHeight="1" x14ac:dyDescent="0.2">
      <c r="A1311" s="307"/>
      <c r="B1311" s="250"/>
      <c r="C1311" s="250"/>
      <c r="D1311" s="268"/>
      <c r="E1311" s="310"/>
      <c r="F1311" s="268"/>
      <c r="G1311" s="269"/>
      <c r="H1311" s="200"/>
      <c r="I1311" s="269"/>
      <c r="J1311" s="200"/>
      <c r="K1311" s="23"/>
      <c r="L1311" s="23"/>
      <c r="M1311" s="23"/>
      <c r="N1311" s="122"/>
      <c r="O1311" s="45">
        <f t="shared" si="1987"/>
        <v>0</v>
      </c>
      <c r="P1311" s="200"/>
      <c r="Q1311" s="200"/>
      <c r="R1311" s="200"/>
      <c r="S1311" s="200"/>
      <c r="T1311" s="200"/>
    </row>
    <row r="1312" spans="1:20" ht="12.75" customHeight="1" x14ac:dyDescent="0.2">
      <c r="A1312" s="307">
        <v>2</v>
      </c>
      <c r="B1312" s="250" t="s">
        <v>675</v>
      </c>
      <c r="C1312" s="250" t="s">
        <v>213</v>
      </c>
      <c r="D1312" s="307" t="s">
        <v>27</v>
      </c>
      <c r="E1312" s="307">
        <v>164</v>
      </c>
      <c r="F1312" s="268">
        <f>H1312+J1312+R1312</f>
        <v>0.68579128499999997</v>
      </c>
      <c r="G1312" s="269">
        <v>0.17449999999999999</v>
      </c>
      <c r="H1312" s="200">
        <f>G1312*$P$8/1000</f>
        <v>0.33132315000000001</v>
      </c>
      <c r="I1312" s="269">
        <v>0.15049999999999999</v>
      </c>
      <c r="J1312" s="200">
        <f>I1312*$P$9/1000</f>
        <v>0.35446813499999996</v>
      </c>
      <c r="K1312" s="122"/>
      <c r="L1312" s="23"/>
      <c r="M1312" s="23"/>
      <c r="N1312" s="122"/>
      <c r="O1312" s="45">
        <f t="shared" si="1987"/>
        <v>0</v>
      </c>
      <c r="P1312" s="200">
        <f>E1312*F1312</f>
        <v>112.46977074</v>
      </c>
      <c r="Q1312" s="200">
        <f>SUM(O1312:O1315)</f>
        <v>0</v>
      </c>
      <c r="R1312" s="200">
        <f t="shared" ref="R1312" si="2052">Q1312*1.02*1.05*$R$14</f>
        <v>0</v>
      </c>
      <c r="S1312" s="200">
        <f t="shared" ref="S1312" si="2053">F1312*$S$21</f>
        <v>0.78496269876865243</v>
      </c>
      <c r="T1312" s="200">
        <f t="shared" ref="T1312" si="2054">E1312*S1312</f>
        <v>128.73388259805901</v>
      </c>
    </row>
    <row r="1313" spans="1:20" ht="12.75" customHeight="1" x14ac:dyDescent="0.2">
      <c r="A1313" s="307"/>
      <c r="B1313" s="250"/>
      <c r="C1313" s="250"/>
      <c r="D1313" s="307"/>
      <c r="E1313" s="307"/>
      <c r="F1313" s="268"/>
      <c r="G1313" s="269"/>
      <c r="H1313" s="200"/>
      <c r="I1313" s="269"/>
      <c r="J1313" s="200"/>
      <c r="K1313" s="23"/>
      <c r="L1313" s="23"/>
      <c r="M1313" s="23"/>
      <c r="N1313" s="122"/>
      <c r="O1313" s="45">
        <f t="shared" si="1987"/>
        <v>0</v>
      </c>
      <c r="P1313" s="200"/>
      <c r="Q1313" s="200"/>
      <c r="R1313" s="200"/>
      <c r="S1313" s="200"/>
      <c r="T1313" s="200"/>
    </row>
    <row r="1314" spans="1:20" ht="12.75" customHeight="1" x14ac:dyDescent="0.2">
      <c r="A1314" s="307"/>
      <c r="B1314" s="250"/>
      <c r="C1314" s="250"/>
      <c r="D1314" s="307"/>
      <c r="E1314" s="307"/>
      <c r="F1314" s="268"/>
      <c r="G1314" s="269"/>
      <c r="H1314" s="200"/>
      <c r="I1314" s="269"/>
      <c r="J1314" s="200"/>
      <c r="K1314" s="23"/>
      <c r="L1314" s="23"/>
      <c r="M1314" s="28"/>
      <c r="N1314" s="122"/>
      <c r="O1314" s="45">
        <f t="shared" si="1987"/>
        <v>0</v>
      </c>
      <c r="P1314" s="200"/>
      <c r="Q1314" s="200"/>
      <c r="R1314" s="200"/>
      <c r="S1314" s="200"/>
      <c r="T1314" s="200"/>
    </row>
    <row r="1315" spans="1:20" ht="12.75" customHeight="1" x14ac:dyDescent="0.2">
      <c r="A1315" s="307"/>
      <c r="B1315" s="250"/>
      <c r="C1315" s="250"/>
      <c r="D1315" s="307"/>
      <c r="E1315" s="307"/>
      <c r="F1315" s="268"/>
      <c r="G1315" s="269"/>
      <c r="H1315" s="200"/>
      <c r="I1315" s="269"/>
      <c r="J1315" s="200"/>
      <c r="K1315" s="23"/>
      <c r="L1315" s="23"/>
      <c r="M1315" s="23"/>
      <c r="N1315" s="122"/>
      <c r="O1315" s="45">
        <f t="shared" si="1987"/>
        <v>0</v>
      </c>
      <c r="P1315" s="200"/>
      <c r="Q1315" s="200"/>
      <c r="R1315" s="200"/>
      <c r="S1315" s="200"/>
      <c r="T1315" s="200"/>
    </row>
    <row r="1316" spans="1:20" ht="12.75" customHeight="1" x14ac:dyDescent="0.2">
      <c r="A1316" s="307">
        <v>3</v>
      </c>
      <c r="B1316" s="250" t="s">
        <v>676</v>
      </c>
      <c r="C1316" s="250" t="s">
        <v>416</v>
      </c>
      <c r="D1316" s="307" t="s">
        <v>27</v>
      </c>
      <c r="E1316" s="307">
        <v>98</v>
      </c>
      <c r="F1316" s="268">
        <f>H1316+J1316+R1316</f>
        <v>0.118904277</v>
      </c>
      <c r="G1316" s="308">
        <v>6.25E-2</v>
      </c>
      <c r="H1316" s="200">
        <f>G1316*$P$8/1000</f>
        <v>0.11866875</v>
      </c>
      <c r="I1316" s="309">
        <v>1E-4</v>
      </c>
      <c r="J1316" s="200">
        <f>I1316*$P$9/1000</f>
        <v>2.3552700000000002E-4</v>
      </c>
      <c r="K1316" s="23"/>
      <c r="L1316" s="23"/>
      <c r="M1316" s="23"/>
      <c r="N1316" s="122"/>
      <c r="O1316" s="45">
        <f t="shared" si="1987"/>
        <v>0</v>
      </c>
      <c r="P1316" s="200">
        <f>E1316*F1316</f>
        <v>11.652619146000001</v>
      </c>
      <c r="Q1316" s="200">
        <f>SUM(O1316:O1319)</f>
        <v>0</v>
      </c>
      <c r="R1316" s="200">
        <f t="shared" ref="R1316" si="2055">Q1316*1.02*1.05*$R$14</f>
        <v>0</v>
      </c>
      <c r="S1316" s="200">
        <f t="shared" ref="S1316" si="2056">F1316*$S$21</f>
        <v>0.13609887470217039</v>
      </c>
      <c r="T1316" s="200">
        <f t="shared" ref="T1316" si="2057">E1316*S1316</f>
        <v>13.337689720812698</v>
      </c>
    </row>
    <row r="1317" spans="1:20" ht="12.75" customHeight="1" x14ac:dyDescent="0.2">
      <c r="A1317" s="307"/>
      <c r="B1317" s="250"/>
      <c r="C1317" s="250"/>
      <c r="D1317" s="307"/>
      <c r="E1317" s="307"/>
      <c r="F1317" s="268"/>
      <c r="G1317" s="308"/>
      <c r="H1317" s="200"/>
      <c r="I1317" s="309"/>
      <c r="J1317" s="200"/>
      <c r="K1317" s="23"/>
      <c r="L1317" s="23"/>
      <c r="M1317" s="23"/>
      <c r="N1317" s="122"/>
      <c r="O1317" s="45">
        <f t="shared" si="1987"/>
        <v>0</v>
      </c>
      <c r="P1317" s="200"/>
      <c r="Q1317" s="200"/>
      <c r="R1317" s="200"/>
      <c r="S1317" s="200"/>
      <c r="T1317" s="200"/>
    </row>
    <row r="1318" spans="1:20" ht="12.75" customHeight="1" x14ac:dyDescent="0.2">
      <c r="A1318" s="307"/>
      <c r="B1318" s="250"/>
      <c r="C1318" s="250"/>
      <c r="D1318" s="307"/>
      <c r="E1318" s="307"/>
      <c r="F1318" s="268"/>
      <c r="G1318" s="308"/>
      <c r="H1318" s="200"/>
      <c r="I1318" s="309"/>
      <c r="J1318" s="200"/>
      <c r="K1318" s="23"/>
      <c r="L1318" s="23"/>
      <c r="M1318" s="17"/>
      <c r="N1318" s="122"/>
      <c r="O1318" s="45">
        <f t="shared" si="1987"/>
        <v>0</v>
      </c>
      <c r="P1318" s="200"/>
      <c r="Q1318" s="200"/>
      <c r="R1318" s="200"/>
      <c r="S1318" s="200"/>
      <c r="T1318" s="200"/>
    </row>
    <row r="1319" spans="1:20" ht="12.75" customHeight="1" x14ac:dyDescent="0.2">
      <c r="A1319" s="307"/>
      <c r="B1319" s="250"/>
      <c r="C1319" s="250"/>
      <c r="D1319" s="307"/>
      <c r="E1319" s="307"/>
      <c r="F1319" s="268"/>
      <c r="G1319" s="308"/>
      <c r="H1319" s="200"/>
      <c r="I1319" s="309"/>
      <c r="J1319" s="200"/>
      <c r="K1319" s="23"/>
      <c r="L1319" s="23"/>
      <c r="M1319" s="23"/>
      <c r="N1319" s="122"/>
      <c r="O1319" s="45">
        <f t="shared" si="1987"/>
        <v>0</v>
      </c>
      <c r="P1319" s="200"/>
      <c r="Q1319" s="200"/>
      <c r="R1319" s="200"/>
      <c r="S1319" s="200"/>
      <c r="T1319" s="200"/>
    </row>
    <row r="1320" spans="1:20" ht="12.75" customHeight="1" x14ac:dyDescent="0.2">
      <c r="A1320" s="276"/>
      <c r="B1320" s="277"/>
      <c r="C1320" s="306" t="s">
        <v>418</v>
      </c>
      <c r="D1320" s="276"/>
      <c r="E1320" s="279"/>
      <c r="F1320" s="280">
        <f>H1320+J1320+R1320</f>
        <v>0</v>
      </c>
      <c r="G1320" s="281"/>
      <c r="H1320" s="282">
        <f>G1320*$P$8/1000</f>
        <v>0</v>
      </c>
      <c r="I1320" s="281"/>
      <c r="J1320" s="282">
        <f>I1320*$P$9/1000</f>
        <v>0</v>
      </c>
      <c r="K1320" s="30"/>
      <c r="L1320" s="30"/>
      <c r="M1320" s="125"/>
      <c r="N1320" s="125"/>
      <c r="O1320" s="34">
        <f t="shared" ref="O1320:O1379" si="2058">M1320*N1320</f>
        <v>0</v>
      </c>
      <c r="P1320" s="282">
        <f>E1320*F1320</f>
        <v>0</v>
      </c>
      <c r="Q1320" s="282">
        <f>SUM(O1320:O1323)</f>
        <v>0</v>
      </c>
      <c r="R1320" s="282">
        <f>Q1320*1.02*$R$14</f>
        <v>0</v>
      </c>
      <c r="S1320" s="200">
        <f t="shared" ref="S1320:S1344" si="2059">F1320*$T$21</f>
        <v>0</v>
      </c>
      <c r="T1320" s="200">
        <f t="shared" ref="T1320" si="2060">E1320*S1320</f>
        <v>0</v>
      </c>
    </row>
    <row r="1321" spans="1:20" ht="12.75" customHeight="1" x14ac:dyDescent="0.2">
      <c r="A1321" s="276"/>
      <c r="B1321" s="277"/>
      <c r="C1321" s="306"/>
      <c r="D1321" s="276"/>
      <c r="E1321" s="279"/>
      <c r="F1321" s="280"/>
      <c r="G1321" s="281"/>
      <c r="H1321" s="282"/>
      <c r="I1321" s="281"/>
      <c r="J1321" s="282"/>
      <c r="K1321" s="30"/>
      <c r="L1321" s="30"/>
      <c r="M1321" s="30"/>
      <c r="N1321" s="125"/>
      <c r="O1321" s="34">
        <f t="shared" si="2058"/>
        <v>0</v>
      </c>
      <c r="P1321" s="282"/>
      <c r="Q1321" s="282"/>
      <c r="R1321" s="282"/>
      <c r="S1321" s="200"/>
      <c r="T1321" s="200"/>
    </row>
    <row r="1322" spans="1:20" ht="12.75" customHeight="1" x14ac:dyDescent="0.2">
      <c r="A1322" s="276"/>
      <c r="B1322" s="277"/>
      <c r="C1322" s="306"/>
      <c r="D1322" s="276"/>
      <c r="E1322" s="279"/>
      <c r="F1322" s="280"/>
      <c r="G1322" s="281"/>
      <c r="H1322" s="282"/>
      <c r="I1322" s="281"/>
      <c r="J1322" s="282"/>
      <c r="K1322" s="30"/>
      <c r="L1322" s="30"/>
      <c r="M1322" s="32"/>
      <c r="N1322" s="125"/>
      <c r="O1322" s="34">
        <f t="shared" si="2058"/>
        <v>0</v>
      </c>
      <c r="P1322" s="282"/>
      <c r="Q1322" s="282"/>
      <c r="R1322" s="282"/>
      <c r="S1322" s="200"/>
      <c r="T1322" s="200"/>
    </row>
    <row r="1323" spans="1:20" ht="12.75" customHeight="1" x14ac:dyDescent="0.2">
      <c r="A1323" s="276"/>
      <c r="B1323" s="277"/>
      <c r="C1323" s="306"/>
      <c r="D1323" s="276"/>
      <c r="E1323" s="279"/>
      <c r="F1323" s="280"/>
      <c r="G1323" s="281"/>
      <c r="H1323" s="282"/>
      <c r="I1323" s="281"/>
      <c r="J1323" s="282"/>
      <c r="K1323" s="30"/>
      <c r="L1323" s="30"/>
      <c r="M1323" s="30"/>
      <c r="N1323" s="125"/>
      <c r="O1323" s="34">
        <f t="shared" si="2058"/>
        <v>0</v>
      </c>
      <c r="P1323" s="282"/>
      <c r="Q1323" s="282"/>
      <c r="R1323" s="282"/>
      <c r="S1323" s="200"/>
      <c r="T1323" s="200"/>
    </row>
    <row r="1324" spans="1:20" ht="12.75" customHeight="1" x14ac:dyDescent="0.2">
      <c r="A1324" s="275">
        <v>1</v>
      </c>
      <c r="B1324" s="277" t="s">
        <v>657</v>
      </c>
      <c r="C1324" s="277" t="s">
        <v>1412</v>
      </c>
      <c r="D1324" s="276" t="s">
        <v>27</v>
      </c>
      <c r="E1324" s="279">
        <v>6</v>
      </c>
      <c r="F1324" s="280">
        <f>H1324+J1324+R1324</f>
        <v>149.63153610000001</v>
      </c>
      <c r="G1324" s="281">
        <v>17.399999999999999</v>
      </c>
      <c r="H1324" s="282">
        <f>G1324*$P$8/1000</f>
        <v>33.037379999999999</v>
      </c>
      <c r="I1324" s="281">
        <v>1.43</v>
      </c>
      <c r="J1324" s="282">
        <f>I1324*$P$9/1000</f>
        <v>3.3680360999999999</v>
      </c>
      <c r="K1324" s="30" t="s">
        <v>658</v>
      </c>
      <c r="L1324" s="42" t="s">
        <v>27</v>
      </c>
      <c r="M1324" s="117">
        <v>1</v>
      </c>
      <c r="N1324" s="117">
        <v>105</v>
      </c>
      <c r="O1324" s="34">
        <f t="shared" si="2058"/>
        <v>105</v>
      </c>
      <c r="P1324" s="282">
        <f>E1324*F1324</f>
        <v>897.78921660000003</v>
      </c>
      <c r="Q1324" s="282">
        <f>SUM(O1324:O1327)</f>
        <v>105</v>
      </c>
      <c r="R1324" s="282">
        <f>Q1324*1.02*$R$14</f>
        <v>113.22611999999999</v>
      </c>
      <c r="S1324" s="200">
        <f t="shared" si="2059"/>
        <v>151.13159224940247</v>
      </c>
      <c r="T1324" s="200">
        <f t="shared" ref="T1324" si="2061">E1324*S1324</f>
        <v>906.78955349641478</v>
      </c>
    </row>
    <row r="1325" spans="1:20" ht="12.75" customHeight="1" x14ac:dyDescent="0.2">
      <c r="A1325" s="275"/>
      <c r="B1325" s="277"/>
      <c r="C1325" s="277"/>
      <c r="D1325" s="276"/>
      <c r="E1325" s="279"/>
      <c r="F1325" s="280"/>
      <c r="G1325" s="281"/>
      <c r="H1325" s="282"/>
      <c r="I1325" s="281"/>
      <c r="J1325" s="282"/>
      <c r="K1325" s="30"/>
      <c r="L1325" s="30"/>
      <c r="M1325" s="30"/>
      <c r="N1325" s="125"/>
      <c r="O1325" s="34">
        <f t="shared" si="2058"/>
        <v>0</v>
      </c>
      <c r="P1325" s="282"/>
      <c r="Q1325" s="282"/>
      <c r="R1325" s="282"/>
      <c r="S1325" s="200"/>
      <c r="T1325" s="200"/>
    </row>
    <row r="1326" spans="1:20" ht="12.75" customHeight="1" x14ac:dyDescent="0.2">
      <c r="A1326" s="275"/>
      <c r="B1326" s="277"/>
      <c r="C1326" s="277"/>
      <c r="D1326" s="276"/>
      <c r="E1326" s="279"/>
      <c r="F1326" s="280"/>
      <c r="G1326" s="281"/>
      <c r="H1326" s="282"/>
      <c r="I1326" s="281"/>
      <c r="J1326" s="282"/>
      <c r="K1326" s="30"/>
      <c r="L1326" s="30"/>
      <c r="M1326" s="32"/>
      <c r="N1326" s="125"/>
      <c r="O1326" s="34">
        <f t="shared" si="2058"/>
        <v>0</v>
      </c>
      <c r="P1326" s="282"/>
      <c r="Q1326" s="282"/>
      <c r="R1326" s="282"/>
      <c r="S1326" s="200"/>
      <c r="T1326" s="200"/>
    </row>
    <row r="1327" spans="1:20" ht="12.75" customHeight="1" x14ac:dyDescent="0.2">
      <c r="A1327" s="275"/>
      <c r="B1327" s="277"/>
      <c r="C1327" s="277"/>
      <c r="D1327" s="276"/>
      <c r="E1327" s="279"/>
      <c r="F1327" s="280"/>
      <c r="G1327" s="281"/>
      <c r="H1327" s="282"/>
      <c r="I1327" s="281"/>
      <c r="J1327" s="282"/>
      <c r="K1327" s="30"/>
      <c r="L1327" s="30"/>
      <c r="M1327" s="30"/>
      <c r="N1327" s="125"/>
      <c r="O1327" s="34">
        <f t="shared" si="2058"/>
        <v>0</v>
      </c>
      <c r="P1327" s="282"/>
      <c r="Q1327" s="282"/>
      <c r="R1327" s="282"/>
      <c r="S1327" s="200"/>
      <c r="T1327" s="200"/>
    </row>
    <row r="1328" spans="1:20" ht="12.75" customHeight="1" x14ac:dyDescent="0.2">
      <c r="A1328" s="275">
        <v>2</v>
      </c>
      <c r="B1328" s="277" t="s">
        <v>657</v>
      </c>
      <c r="C1328" s="277" t="s">
        <v>645</v>
      </c>
      <c r="D1328" s="276" t="s">
        <v>27</v>
      </c>
      <c r="E1328" s="279">
        <v>12</v>
      </c>
      <c r="F1328" s="280">
        <f>H1328+J1328+R1328</f>
        <v>133.4563761</v>
      </c>
      <c r="G1328" s="281">
        <v>17.399999999999999</v>
      </c>
      <c r="H1328" s="282">
        <f>G1328*$P$8/1000</f>
        <v>33.037379999999999</v>
      </c>
      <c r="I1328" s="281">
        <v>1.43</v>
      </c>
      <c r="J1328" s="282">
        <f>I1328*$P$9/1000</f>
        <v>3.3680360999999999</v>
      </c>
      <c r="K1328" s="30" t="s">
        <v>658</v>
      </c>
      <c r="L1328" s="42" t="s">
        <v>27</v>
      </c>
      <c r="M1328" s="117">
        <v>1</v>
      </c>
      <c r="N1328" s="117">
        <v>90</v>
      </c>
      <c r="O1328" s="34">
        <f t="shared" si="2058"/>
        <v>90</v>
      </c>
      <c r="P1328" s="282">
        <f>E1328*F1328</f>
        <v>1601.4765132</v>
      </c>
      <c r="Q1328" s="282">
        <f>SUM(O1328:O1331)</f>
        <v>90</v>
      </c>
      <c r="R1328" s="282">
        <f>Q1328*1.02*$R$14</f>
        <v>97.050959999999989</v>
      </c>
      <c r="S1328" s="200">
        <f t="shared" si="2059"/>
        <v>134.79427627040246</v>
      </c>
      <c r="T1328" s="200">
        <f t="shared" ref="T1328" si="2062">E1328*S1328</f>
        <v>1617.5313152448296</v>
      </c>
    </row>
    <row r="1329" spans="1:20" ht="12.75" customHeight="1" x14ac:dyDescent="0.2">
      <c r="A1329" s="275"/>
      <c r="B1329" s="277"/>
      <c r="C1329" s="277"/>
      <c r="D1329" s="276"/>
      <c r="E1329" s="279"/>
      <c r="F1329" s="280"/>
      <c r="G1329" s="281"/>
      <c r="H1329" s="282"/>
      <c r="I1329" s="281"/>
      <c r="J1329" s="282"/>
      <c r="K1329" s="30"/>
      <c r="L1329" s="30"/>
      <c r="M1329" s="30"/>
      <c r="N1329" s="125"/>
      <c r="O1329" s="34">
        <f t="shared" si="2058"/>
        <v>0</v>
      </c>
      <c r="P1329" s="282"/>
      <c r="Q1329" s="282"/>
      <c r="R1329" s="282"/>
      <c r="S1329" s="200"/>
      <c r="T1329" s="200"/>
    </row>
    <row r="1330" spans="1:20" ht="12.75" customHeight="1" x14ac:dyDescent="0.2">
      <c r="A1330" s="275"/>
      <c r="B1330" s="277"/>
      <c r="C1330" s="277"/>
      <c r="D1330" s="276"/>
      <c r="E1330" s="279"/>
      <c r="F1330" s="280"/>
      <c r="G1330" s="281"/>
      <c r="H1330" s="282"/>
      <c r="I1330" s="281"/>
      <c r="J1330" s="282"/>
      <c r="K1330" s="30"/>
      <c r="L1330" s="30"/>
      <c r="M1330" s="32"/>
      <c r="N1330" s="125"/>
      <c r="O1330" s="34">
        <f t="shared" si="2058"/>
        <v>0</v>
      </c>
      <c r="P1330" s="282"/>
      <c r="Q1330" s="282"/>
      <c r="R1330" s="282"/>
      <c r="S1330" s="200"/>
      <c r="T1330" s="200"/>
    </row>
    <row r="1331" spans="1:20" ht="12.75" customHeight="1" x14ac:dyDescent="0.2">
      <c r="A1331" s="275"/>
      <c r="B1331" s="277"/>
      <c r="C1331" s="277"/>
      <c r="D1331" s="276"/>
      <c r="E1331" s="279"/>
      <c r="F1331" s="280"/>
      <c r="G1331" s="281"/>
      <c r="H1331" s="282"/>
      <c r="I1331" s="281"/>
      <c r="J1331" s="282"/>
      <c r="K1331" s="30"/>
      <c r="L1331" s="30"/>
      <c r="M1331" s="30"/>
      <c r="N1331" s="125"/>
      <c r="O1331" s="34">
        <f t="shared" si="2058"/>
        <v>0</v>
      </c>
      <c r="P1331" s="282"/>
      <c r="Q1331" s="282"/>
      <c r="R1331" s="282"/>
      <c r="S1331" s="200"/>
      <c r="T1331" s="200"/>
    </row>
    <row r="1332" spans="1:20" ht="12.75" customHeight="1" x14ac:dyDescent="0.2">
      <c r="A1332" s="275">
        <v>3</v>
      </c>
      <c r="B1332" s="242" t="s">
        <v>657</v>
      </c>
      <c r="C1332" s="242" t="s">
        <v>1325</v>
      </c>
      <c r="D1332" s="243" t="s">
        <v>27</v>
      </c>
      <c r="E1332" s="305">
        <v>1</v>
      </c>
      <c r="F1332" s="274">
        <f t="shared" ref="F1332" si="2063">H1332+J1332+R1332</f>
        <v>128.06465609999998</v>
      </c>
      <c r="G1332" s="258">
        <v>17.399999999999999</v>
      </c>
      <c r="H1332" s="304">
        <f t="shared" ref="H1332" si="2064">G1332*$P$8/1000</f>
        <v>33.037379999999999</v>
      </c>
      <c r="I1332" s="258">
        <v>1.43</v>
      </c>
      <c r="J1332" s="304">
        <f t="shared" ref="J1332" si="2065">I1332*$P$9/1000</f>
        <v>3.3680360999999999</v>
      </c>
      <c r="K1332" s="42" t="s">
        <v>658</v>
      </c>
      <c r="L1332" s="42" t="s">
        <v>27</v>
      </c>
      <c r="M1332" s="117">
        <v>1</v>
      </c>
      <c r="N1332" s="117">
        <v>85</v>
      </c>
      <c r="O1332" s="112">
        <f t="shared" si="2058"/>
        <v>85</v>
      </c>
      <c r="P1332" s="304">
        <f t="shared" ref="P1332" si="2066">E1332*F1332</f>
        <v>128.06465609999998</v>
      </c>
      <c r="Q1332" s="304">
        <f t="shared" ref="Q1332" si="2067">SUM(O1332:O1335)</f>
        <v>85</v>
      </c>
      <c r="R1332" s="304">
        <f t="shared" ref="R1332" si="2068">Q1332*1.02*$R$14</f>
        <v>91.659239999999997</v>
      </c>
      <c r="S1332" s="200">
        <f t="shared" si="2059"/>
        <v>129.34850427740244</v>
      </c>
      <c r="T1332" s="200">
        <f t="shared" ref="T1332" si="2069">E1332*S1332</f>
        <v>129.34850427740244</v>
      </c>
    </row>
    <row r="1333" spans="1:20" ht="12.75" customHeight="1" x14ac:dyDescent="0.2">
      <c r="A1333" s="275"/>
      <c r="B1333" s="242"/>
      <c r="C1333" s="242"/>
      <c r="D1333" s="243"/>
      <c r="E1333" s="305"/>
      <c r="F1333" s="274"/>
      <c r="G1333" s="258"/>
      <c r="H1333" s="304"/>
      <c r="I1333" s="258"/>
      <c r="J1333" s="304"/>
      <c r="K1333" s="42"/>
      <c r="L1333" s="42"/>
      <c r="M1333" s="42"/>
      <c r="N1333" s="117"/>
      <c r="O1333" s="112">
        <f t="shared" si="2058"/>
        <v>0</v>
      </c>
      <c r="P1333" s="304"/>
      <c r="Q1333" s="304"/>
      <c r="R1333" s="304"/>
      <c r="S1333" s="200"/>
      <c r="T1333" s="200"/>
    </row>
    <row r="1334" spans="1:20" ht="12.75" customHeight="1" x14ac:dyDescent="0.2">
      <c r="A1334" s="275"/>
      <c r="B1334" s="242"/>
      <c r="C1334" s="242"/>
      <c r="D1334" s="243"/>
      <c r="E1334" s="305"/>
      <c r="F1334" s="274"/>
      <c r="G1334" s="258"/>
      <c r="H1334" s="304"/>
      <c r="I1334" s="258"/>
      <c r="J1334" s="304"/>
      <c r="K1334" s="42"/>
      <c r="L1334" s="42"/>
      <c r="M1334" s="68"/>
      <c r="N1334" s="117"/>
      <c r="O1334" s="112">
        <f t="shared" si="2058"/>
        <v>0</v>
      </c>
      <c r="P1334" s="304"/>
      <c r="Q1334" s="304"/>
      <c r="R1334" s="304"/>
      <c r="S1334" s="200"/>
      <c r="T1334" s="200"/>
    </row>
    <row r="1335" spans="1:20" ht="12.75" customHeight="1" x14ac:dyDescent="0.2">
      <c r="A1335" s="275"/>
      <c r="B1335" s="242"/>
      <c r="C1335" s="242"/>
      <c r="D1335" s="243"/>
      <c r="E1335" s="305"/>
      <c r="F1335" s="274"/>
      <c r="G1335" s="258"/>
      <c r="H1335" s="304"/>
      <c r="I1335" s="258"/>
      <c r="J1335" s="304"/>
      <c r="K1335" s="42"/>
      <c r="L1335" s="42"/>
      <c r="M1335" s="42"/>
      <c r="N1335" s="117"/>
      <c r="O1335" s="112">
        <f t="shared" si="2058"/>
        <v>0</v>
      </c>
      <c r="P1335" s="304"/>
      <c r="Q1335" s="304"/>
      <c r="R1335" s="304"/>
      <c r="S1335" s="200"/>
      <c r="T1335" s="200"/>
    </row>
    <row r="1336" spans="1:20" ht="12.75" customHeight="1" x14ac:dyDescent="0.2">
      <c r="A1336" s="275">
        <v>4</v>
      </c>
      <c r="B1336" s="277" t="s">
        <v>453</v>
      </c>
      <c r="C1336" s="277" t="s">
        <v>646</v>
      </c>
      <c r="D1336" s="276" t="s">
        <v>27</v>
      </c>
      <c r="E1336" s="279">
        <v>1</v>
      </c>
      <c r="F1336" s="280">
        <f t="shared" ref="F1336" si="2070">H1336+J1336+R1336</f>
        <v>40.508642399999999</v>
      </c>
      <c r="G1336" s="281">
        <v>3.58</v>
      </c>
      <c r="H1336" s="282">
        <f t="shared" ref="H1336" si="2071">G1336*$P$8/1000</f>
        <v>6.7973460000000001</v>
      </c>
      <c r="I1336" s="281">
        <v>0.12</v>
      </c>
      <c r="J1336" s="282">
        <f t="shared" ref="J1336" si="2072">I1336*$P$9/1000</f>
        <v>0.28263239999999995</v>
      </c>
      <c r="K1336" s="42" t="s">
        <v>417</v>
      </c>
      <c r="L1336" s="42" t="s">
        <v>27</v>
      </c>
      <c r="M1336" s="117">
        <v>1</v>
      </c>
      <c r="N1336" s="117">
        <v>31</v>
      </c>
      <c r="O1336" s="34">
        <f t="shared" si="2058"/>
        <v>31</v>
      </c>
      <c r="P1336" s="282">
        <f t="shared" ref="P1336" si="2073">E1336*F1336</f>
        <v>40.508642399999999</v>
      </c>
      <c r="Q1336" s="282">
        <f t="shared" ref="Q1336" si="2074">SUM(O1336:O1339)</f>
        <v>31</v>
      </c>
      <c r="R1336" s="282">
        <f t="shared" ref="R1336" si="2075">Q1336*1.02*$R$14</f>
        <v>33.428663999999998</v>
      </c>
      <c r="S1336" s="200">
        <f t="shared" si="2059"/>
        <v>40.914741540059985</v>
      </c>
      <c r="T1336" s="200">
        <f t="shared" ref="T1336" si="2076">E1336*S1336</f>
        <v>40.914741540059985</v>
      </c>
    </row>
    <row r="1337" spans="1:20" ht="12.75" customHeight="1" x14ac:dyDescent="0.2">
      <c r="A1337" s="275"/>
      <c r="B1337" s="277"/>
      <c r="C1337" s="277"/>
      <c r="D1337" s="276"/>
      <c r="E1337" s="279"/>
      <c r="F1337" s="280"/>
      <c r="G1337" s="281"/>
      <c r="H1337" s="282"/>
      <c r="I1337" s="281"/>
      <c r="J1337" s="282"/>
      <c r="K1337" s="30"/>
      <c r="L1337" s="30"/>
      <c r="M1337" s="30"/>
      <c r="N1337" s="125"/>
      <c r="O1337" s="34">
        <f t="shared" si="2058"/>
        <v>0</v>
      </c>
      <c r="P1337" s="282"/>
      <c r="Q1337" s="282"/>
      <c r="R1337" s="282"/>
      <c r="S1337" s="200"/>
      <c r="T1337" s="200"/>
    </row>
    <row r="1338" spans="1:20" ht="12.75" customHeight="1" x14ac:dyDescent="0.2">
      <c r="A1338" s="275"/>
      <c r="B1338" s="277"/>
      <c r="C1338" s="277"/>
      <c r="D1338" s="276"/>
      <c r="E1338" s="279"/>
      <c r="F1338" s="280"/>
      <c r="G1338" s="281"/>
      <c r="H1338" s="282"/>
      <c r="I1338" s="281"/>
      <c r="J1338" s="282"/>
      <c r="K1338" s="30"/>
      <c r="L1338" s="30"/>
      <c r="M1338" s="32"/>
      <c r="N1338" s="125"/>
      <c r="O1338" s="34">
        <f t="shared" si="2058"/>
        <v>0</v>
      </c>
      <c r="P1338" s="282"/>
      <c r="Q1338" s="282"/>
      <c r="R1338" s="282"/>
      <c r="S1338" s="200"/>
      <c r="T1338" s="200"/>
    </row>
    <row r="1339" spans="1:20" ht="12.75" customHeight="1" x14ac:dyDescent="0.2">
      <c r="A1339" s="275"/>
      <c r="B1339" s="277"/>
      <c r="C1339" s="277"/>
      <c r="D1339" s="276"/>
      <c r="E1339" s="279"/>
      <c r="F1339" s="280"/>
      <c r="G1339" s="281"/>
      <c r="H1339" s="282"/>
      <c r="I1339" s="281"/>
      <c r="J1339" s="282"/>
      <c r="K1339" s="30"/>
      <c r="L1339" s="30"/>
      <c r="M1339" s="30"/>
      <c r="N1339" s="125"/>
      <c r="O1339" s="34">
        <f t="shared" si="2058"/>
        <v>0</v>
      </c>
      <c r="P1339" s="282"/>
      <c r="Q1339" s="282"/>
      <c r="R1339" s="282"/>
      <c r="S1339" s="200"/>
      <c r="T1339" s="200"/>
    </row>
    <row r="1340" spans="1:20" ht="12.75" customHeight="1" x14ac:dyDescent="0.2">
      <c r="A1340" s="275">
        <v>5</v>
      </c>
      <c r="B1340" s="277" t="s">
        <v>453</v>
      </c>
      <c r="C1340" s="277" t="s">
        <v>647</v>
      </c>
      <c r="D1340" s="276" t="s">
        <v>27</v>
      </c>
      <c r="E1340" s="279">
        <v>1</v>
      </c>
      <c r="F1340" s="280">
        <f t="shared" ref="F1340" si="2077">H1340+J1340+R1340</f>
        <v>147.26469839999996</v>
      </c>
      <c r="G1340" s="281">
        <v>3.58</v>
      </c>
      <c r="H1340" s="282">
        <f t="shared" ref="H1340" si="2078">G1340*$P$8/1000</f>
        <v>6.7973460000000001</v>
      </c>
      <c r="I1340" s="281">
        <v>0.12</v>
      </c>
      <c r="J1340" s="282">
        <f t="shared" ref="J1340" si="2079">I1340*$P$9/1000</f>
        <v>0.28263239999999995</v>
      </c>
      <c r="K1340" s="42" t="s">
        <v>417</v>
      </c>
      <c r="L1340" s="42" t="s">
        <v>27</v>
      </c>
      <c r="M1340" s="117">
        <v>1</v>
      </c>
      <c r="N1340" s="117">
        <v>130</v>
      </c>
      <c r="O1340" s="34">
        <f t="shared" si="2058"/>
        <v>130</v>
      </c>
      <c r="P1340" s="282">
        <f t="shared" ref="P1340" si="2080">E1340*F1340</f>
        <v>147.26469839999996</v>
      </c>
      <c r="Q1340" s="282">
        <f t="shared" ref="Q1340" si="2081">SUM(O1340:O1343)</f>
        <v>130</v>
      </c>
      <c r="R1340" s="282">
        <f t="shared" ref="R1340" si="2082">Q1340*1.02*$R$14</f>
        <v>140.18471999999997</v>
      </c>
      <c r="S1340" s="200">
        <f t="shared" si="2059"/>
        <v>148.74102700145991</v>
      </c>
      <c r="T1340" s="200">
        <f t="shared" ref="T1340" si="2083">E1340*S1340</f>
        <v>148.74102700145991</v>
      </c>
    </row>
    <row r="1341" spans="1:20" ht="12.75" customHeight="1" x14ac:dyDescent="0.2">
      <c r="A1341" s="275"/>
      <c r="B1341" s="277"/>
      <c r="C1341" s="277"/>
      <c r="D1341" s="276"/>
      <c r="E1341" s="279"/>
      <c r="F1341" s="280"/>
      <c r="G1341" s="281"/>
      <c r="H1341" s="282"/>
      <c r="I1341" s="281"/>
      <c r="J1341" s="282"/>
      <c r="K1341" s="30"/>
      <c r="L1341" s="30"/>
      <c r="M1341" s="30"/>
      <c r="N1341" s="125"/>
      <c r="O1341" s="34">
        <f t="shared" si="2058"/>
        <v>0</v>
      </c>
      <c r="P1341" s="282"/>
      <c r="Q1341" s="282"/>
      <c r="R1341" s="282"/>
      <c r="S1341" s="200"/>
      <c r="T1341" s="200"/>
    </row>
    <row r="1342" spans="1:20" ht="12.75" customHeight="1" x14ac:dyDescent="0.2">
      <c r="A1342" s="275"/>
      <c r="B1342" s="277"/>
      <c r="C1342" s="277"/>
      <c r="D1342" s="276"/>
      <c r="E1342" s="279"/>
      <c r="F1342" s="280"/>
      <c r="G1342" s="281"/>
      <c r="H1342" s="282"/>
      <c r="I1342" s="281"/>
      <c r="J1342" s="282"/>
      <c r="K1342" s="30"/>
      <c r="L1342" s="30"/>
      <c r="M1342" s="32"/>
      <c r="N1342" s="125"/>
      <c r="O1342" s="34">
        <f t="shared" si="2058"/>
        <v>0</v>
      </c>
      <c r="P1342" s="282"/>
      <c r="Q1342" s="282"/>
      <c r="R1342" s="282"/>
      <c r="S1342" s="200"/>
      <c r="T1342" s="200"/>
    </row>
    <row r="1343" spans="1:20" ht="12.75" customHeight="1" x14ac:dyDescent="0.2">
      <c r="A1343" s="275"/>
      <c r="B1343" s="277"/>
      <c r="C1343" s="277"/>
      <c r="D1343" s="276"/>
      <c r="E1343" s="279"/>
      <c r="F1343" s="280"/>
      <c r="G1343" s="281"/>
      <c r="H1343" s="282"/>
      <c r="I1343" s="281"/>
      <c r="J1343" s="282"/>
      <c r="K1343" s="30"/>
      <c r="L1343" s="30"/>
      <c r="M1343" s="30"/>
      <c r="N1343" s="125"/>
      <c r="O1343" s="34">
        <f t="shared" si="2058"/>
        <v>0</v>
      </c>
      <c r="P1343" s="282"/>
      <c r="Q1343" s="282"/>
      <c r="R1343" s="282"/>
      <c r="S1343" s="200"/>
      <c r="T1343" s="200"/>
    </row>
    <row r="1344" spans="1:20" ht="12.75" customHeight="1" x14ac:dyDescent="0.2">
      <c r="A1344" s="275">
        <v>6</v>
      </c>
      <c r="B1344" s="277" t="s">
        <v>453</v>
      </c>
      <c r="C1344" s="277" t="s">
        <v>648</v>
      </c>
      <c r="D1344" s="276" t="s">
        <v>27</v>
      </c>
      <c r="E1344" s="279">
        <v>18</v>
      </c>
      <c r="F1344" s="280">
        <f t="shared" ref="F1344" si="2084">H1344+J1344+R1344</f>
        <v>20.0201064</v>
      </c>
      <c r="G1344" s="281">
        <v>3.58</v>
      </c>
      <c r="H1344" s="282">
        <f t="shared" ref="H1344" si="2085">G1344*$P$8/1000</f>
        <v>6.7973460000000001</v>
      </c>
      <c r="I1344" s="281">
        <v>0.12</v>
      </c>
      <c r="J1344" s="282">
        <f t="shared" ref="J1344" si="2086">I1344*$P$9/1000</f>
        <v>0.28263239999999995</v>
      </c>
      <c r="K1344" s="42" t="s">
        <v>417</v>
      </c>
      <c r="L1344" s="42" t="s">
        <v>27</v>
      </c>
      <c r="M1344" s="117">
        <v>1</v>
      </c>
      <c r="N1344" s="117">
        <v>12</v>
      </c>
      <c r="O1344" s="34">
        <f t="shared" si="2058"/>
        <v>12</v>
      </c>
      <c r="P1344" s="282">
        <f t="shared" ref="P1344" si="2087">E1344*F1344</f>
        <v>360.3619152</v>
      </c>
      <c r="Q1344" s="282">
        <f t="shared" ref="Q1344" si="2088">SUM(O1344:O1347)</f>
        <v>12</v>
      </c>
      <c r="R1344" s="282">
        <f t="shared" ref="R1344" si="2089">Q1344*1.02*$R$14</f>
        <v>12.940128</v>
      </c>
      <c r="S1344" s="200">
        <f t="shared" si="2059"/>
        <v>20.220807966659994</v>
      </c>
      <c r="T1344" s="200">
        <f t="shared" ref="T1344" si="2090">E1344*S1344</f>
        <v>363.97454339987991</v>
      </c>
    </row>
    <row r="1345" spans="1:20" ht="12.75" customHeight="1" x14ac:dyDescent="0.2">
      <c r="A1345" s="275"/>
      <c r="B1345" s="277"/>
      <c r="C1345" s="277"/>
      <c r="D1345" s="276"/>
      <c r="E1345" s="279"/>
      <c r="F1345" s="280"/>
      <c r="G1345" s="281"/>
      <c r="H1345" s="282"/>
      <c r="I1345" s="281"/>
      <c r="J1345" s="282"/>
      <c r="K1345" s="30"/>
      <c r="L1345" s="30"/>
      <c r="M1345" s="30"/>
      <c r="N1345" s="125"/>
      <c r="O1345" s="34">
        <f t="shared" si="2058"/>
        <v>0</v>
      </c>
      <c r="P1345" s="282"/>
      <c r="Q1345" s="282"/>
      <c r="R1345" s="282"/>
      <c r="S1345" s="200"/>
      <c r="T1345" s="200"/>
    </row>
    <row r="1346" spans="1:20" ht="12.75" customHeight="1" x14ac:dyDescent="0.2">
      <c r="A1346" s="275"/>
      <c r="B1346" s="277"/>
      <c r="C1346" s="277"/>
      <c r="D1346" s="276"/>
      <c r="E1346" s="279"/>
      <c r="F1346" s="280"/>
      <c r="G1346" s="281"/>
      <c r="H1346" s="282"/>
      <c r="I1346" s="281"/>
      <c r="J1346" s="282"/>
      <c r="K1346" s="30"/>
      <c r="L1346" s="30"/>
      <c r="M1346" s="32"/>
      <c r="N1346" s="125"/>
      <c r="O1346" s="34">
        <f t="shared" si="2058"/>
        <v>0</v>
      </c>
      <c r="P1346" s="282"/>
      <c r="Q1346" s="282"/>
      <c r="R1346" s="282"/>
      <c r="S1346" s="200"/>
      <c r="T1346" s="200"/>
    </row>
    <row r="1347" spans="1:20" ht="12.75" customHeight="1" x14ac:dyDescent="0.2">
      <c r="A1347" s="275"/>
      <c r="B1347" s="277"/>
      <c r="C1347" s="277"/>
      <c r="D1347" s="276"/>
      <c r="E1347" s="279"/>
      <c r="F1347" s="280"/>
      <c r="G1347" s="281"/>
      <c r="H1347" s="282"/>
      <c r="I1347" s="281"/>
      <c r="J1347" s="282"/>
      <c r="K1347" s="30"/>
      <c r="L1347" s="30"/>
      <c r="M1347" s="30"/>
      <c r="N1347" s="125"/>
      <c r="O1347" s="34">
        <f t="shared" si="2058"/>
        <v>0</v>
      </c>
      <c r="P1347" s="282"/>
      <c r="Q1347" s="282"/>
      <c r="R1347" s="282"/>
      <c r="S1347" s="200"/>
      <c r="T1347" s="200"/>
    </row>
    <row r="1348" spans="1:20" ht="12.75" customHeight="1" x14ac:dyDescent="0.2">
      <c r="A1348" s="276">
        <v>7</v>
      </c>
      <c r="B1348" s="277" t="s">
        <v>655</v>
      </c>
      <c r="C1348" s="277" t="s">
        <v>1413</v>
      </c>
      <c r="D1348" s="243" t="s">
        <v>23</v>
      </c>
      <c r="E1348" s="280">
        <v>4.22</v>
      </c>
      <c r="F1348" s="280">
        <f t="shared" ref="F1348" si="2091">H1348+J1348+R1348</f>
        <v>27.021365399999997</v>
      </c>
      <c r="G1348" s="281">
        <v>2.2799999999999998</v>
      </c>
      <c r="H1348" s="282">
        <f t="shared" ref="H1348" si="2092">G1348*$P$8/1000</f>
        <v>4.3290360000000003</v>
      </c>
      <c r="I1348" s="281">
        <v>0.02</v>
      </c>
      <c r="J1348" s="282">
        <f t="shared" ref="J1348" si="2093">I1348*$P$9/1000</f>
        <v>4.7105400000000006E-2</v>
      </c>
      <c r="K1348" s="30" t="s">
        <v>259</v>
      </c>
      <c r="L1348" s="42" t="s">
        <v>27</v>
      </c>
      <c r="M1348" s="117">
        <v>1</v>
      </c>
      <c r="N1348" s="125">
        <v>20</v>
      </c>
      <c r="O1348" s="34">
        <f t="shared" si="2058"/>
        <v>20</v>
      </c>
      <c r="P1348" s="282">
        <f t="shared" ref="P1348" si="2094">E1348*F1348</f>
        <v>114.03016198799997</v>
      </c>
      <c r="Q1348" s="282">
        <f t="shared" ref="Q1348" si="2095">SUM(O1348:O1351)</f>
        <v>20</v>
      </c>
      <c r="R1348" s="282">
        <f t="shared" ref="R1348" si="2096">Q1348*1.02*1.05*$R$14</f>
        <v>22.645223999999995</v>
      </c>
      <c r="S1348" s="200">
        <f t="shared" ref="S1348" si="2097">F1348*$S$21</f>
        <v>30.92889100916161</v>
      </c>
      <c r="T1348" s="200">
        <f t="shared" ref="T1348" si="2098">E1348*S1348</f>
        <v>130.519920058662</v>
      </c>
    </row>
    <row r="1349" spans="1:20" ht="12.75" customHeight="1" x14ac:dyDescent="0.2">
      <c r="A1349" s="276"/>
      <c r="B1349" s="277"/>
      <c r="C1349" s="277"/>
      <c r="D1349" s="243"/>
      <c r="E1349" s="280"/>
      <c r="F1349" s="280"/>
      <c r="G1349" s="281"/>
      <c r="H1349" s="282"/>
      <c r="I1349" s="281"/>
      <c r="J1349" s="282"/>
      <c r="K1349" s="30"/>
      <c r="L1349" s="30"/>
      <c r="M1349" s="30"/>
      <c r="N1349" s="125"/>
      <c r="O1349" s="34">
        <f t="shared" si="2058"/>
        <v>0</v>
      </c>
      <c r="P1349" s="282"/>
      <c r="Q1349" s="282"/>
      <c r="R1349" s="282"/>
      <c r="S1349" s="200"/>
      <c r="T1349" s="200"/>
    </row>
    <row r="1350" spans="1:20" ht="12.75" customHeight="1" x14ac:dyDescent="0.2">
      <c r="A1350" s="276"/>
      <c r="B1350" s="277"/>
      <c r="C1350" s="277"/>
      <c r="D1350" s="243"/>
      <c r="E1350" s="280"/>
      <c r="F1350" s="280"/>
      <c r="G1350" s="281"/>
      <c r="H1350" s="282"/>
      <c r="I1350" s="281"/>
      <c r="J1350" s="282"/>
      <c r="K1350" s="30"/>
      <c r="L1350" s="30"/>
      <c r="M1350" s="32"/>
      <c r="N1350" s="125"/>
      <c r="O1350" s="34">
        <f t="shared" si="2058"/>
        <v>0</v>
      </c>
      <c r="P1350" s="282"/>
      <c r="Q1350" s="282"/>
      <c r="R1350" s="282"/>
      <c r="S1350" s="200"/>
      <c r="T1350" s="200"/>
    </row>
    <row r="1351" spans="1:20" ht="12.75" customHeight="1" x14ac:dyDescent="0.2">
      <c r="A1351" s="276"/>
      <c r="B1351" s="277"/>
      <c r="C1351" s="277"/>
      <c r="D1351" s="243"/>
      <c r="E1351" s="280"/>
      <c r="F1351" s="280"/>
      <c r="G1351" s="281"/>
      <c r="H1351" s="282"/>
      <c r="I1351" s="281"/>
      <c r="J1351" s="282"/>
      <c r="K1351" s="30"/>
      <c r="L1351" s="30"/>
      <c r="M1351" s="30"/>
      <c r="N1351" s="125"/>
      <c r="O1351" s="34">
        <f t="shared" si="2058"/>
        <v>0</v>
      </c>
      <c r="P1351" s="282"/>
      <c r="Q1351" s="282"/>
      <c r="R1351" s="282"/>
      <c r="S1351" s="200"/>
      <c r="T1351" s="200"/>
    </row>
    <row r="1352" spans="1:20" ht="12.75" customHeight="1" x14ac:dyDescent="0.2">
      <c r="A1352" s="276">
        <v>8</v>
      </c>
      <c r="B1352" s="277" t="s">
        <v>260</v>
      </c>
      <c r="C1352" s="277" t="s">
        <v>649</v>
      </c>
      <c r="D1352" s="276" t="s">
        <v>27</v>
      </c>
      <c r="E1352" s="279">
        <v>3</v>
      </c>
      <c r="F1352" s="280">
        <f t="shared" ref="F1352" si="2099">H1352+J1352+R1352</f>
        <v>4.9056480839999992</v>
      </c>
      <c r="G1352" s="281">
        <v>0.84</v>
      </c>
      <c r="H1352" s="282">
        <f t="shared" ref="H1352" si="2100">G1352*$P$8/1000</f>
        <v>1.594908</v>
      </c>
      <c r="I1352" s="281">
        <v>0.05</v>
      </c>
      <c r="J1352" s="282">
        <f t="shared" ref="J1352" si="2101">I1352*$P$9/1000</f>
        <v>0.11776350000000001</v>
      </c>
      <c r="K1352" s="30" t="s">
        <v>261</v>
      </c>
      <c r="L1352" s="30" t="s">
        <v>27</v>
      </c>
      <c r="M1352" s="125">
        <v>1</v>
      </c>
      <c r="N1352" s="125">
        <v>2.82</v>
      </c>
      <c r="O1352" s="34">
        <f t="shared" si="2058"/>
        <v>2.82</v>
      </c>
      <c r="P1352" s="282">
        <f t="shared" ref="P1352" si="2102">E1352*F1352</f>
        <v>14.716944251999998</v>
      </c>
      <c r="Q1352" s="282">
        <f t="shared" ref="Q1352" si="2103">SUM(O1352:O1355)</f>
        <v>2.82</v>
      </c>
      <c r="R1352" s="282">
        <f t="shared" ref="R1352" si="2104">Q1352*1.02*1.05*$R$14</f>
        <v>3.1929765839999997</v>
      </c>
      <c r="S1352" s="200">
        <f t="shared" ref="S1352" si="2105">F1352*$S$21</f>
        <v>5.6150476733251411</v>
      </c>
      <c r="T1352" s="200">
        <f t="shared" ref="T1352" si="2106">E1352*S1352</f>
        <v>16.845143019975424</v>
      </c>
    </row>
    <row r="1353" spans="1:20" ht="12.75" customHeight="1" x14ac:dyDescent="0.2">
      <c r="A1353" s="276"/>
      <c r="B1353" s="277"/>
      <c r="C1353" s="277"/>
      <c r="D1353" s="276"/>
      <c r="E1353" s="279"/>
      <c r="F1353" s="280"/>
      <c r="G1353" s="281"/>
      <c r="H1353" s="282"/>
      <c r="I1353" s="281"/>
      <c r="J1353" s="282"/>
      <c r="K1353" s="30"/>
      <c r="L1353" s="30"/>
      <c r="M1353" s="30"/>
      <c r="N1353" s="125"/>
      <c r="O1353" s="34">
        <f t="shared" si="2058"/>
        <v>0</v>
      </c>
      <c r="P1353" s="282"/>
      <c r="Q1353" s="282"/>
      <c r="R1353" s="282"/>
      <c r="S1353" s="200"/>
      <c r="T1353" s="200"/>
    </row>
    <row r="1354" spans="1:20" ht="12.75" customHeight="1" x14ac:dyDescent="0.2">
      <c r="A1354" s="276"/>
      <c r="B1354" s="277"/>
      <c r="C1354" s="277"/>
      <c r="D1354" s="276"/>
      <c r="E1354" s="279"/>
      <c r="F1354" s="280"/>
      <c r="G1354" s="281"/>
      <c r="H1354" s="282"/>
      <c r="I1354" s="281"/>
      <c r="J1354" s="282"/>
      <c r="K1354" s="30"/>
      <c r="L1354" s="30"/>
      <c r="M1354" s="32"/>
      <c r="N1354" s="125"/>
      <c r="O1354" s="34">
        <f t="shared" si="2058"/>
        <v>0</v>
      </c>
      <c r="P1354" s="282"/>
      <c r="Q1354" s="282"/>
      <c r="R1354" s="282"/>
      <c r="S1354" s="200"/>
      <c r="T1354" s="200"/>
    </row>
    <row r="1355" spans="1:20" ht="12.75" customHeight="1" x14ac:dyDescent="0.2">
      <c r="A1355" s="276"/>
      <c r="B1355" s="277"/>
      <c r="C1355" s="277"/>
      <c r="D1355" s="276"/>
      <c r="E1355" s="279"/>
      <c r="F1355" s="280"/>
      <c r="G1355" s="281"/>
      <c r="H1355" s="282"/>
      <c r="I1355" s="281"/>
      <c r="J1355" s="282"/>
      <c r="K1355" s="30"/>
      <c r="L1355" s="30"/>
      <c r="M1355" s="30"/>
      <c r="N1355" s="125"/>
      <c r="O1355" s="34">
        <f t="shared" si="2058"/>
        <v>0</v>
      </c>
      <c r="P1355" s="282"/>
      <c r="Q1355" s="282"/>
      <c r="R1355" s="282"/>
      <c r="S1355" s="200"/>
      <c r="T1355" s="200"/>
    </row>
    <row r="1356" spans="1:20" ht="12.75" customHeight="1" x14ac:dyDescent="0.2">
      <c r="A1356" s="276">
        <v>9</v>
      </c>
      <c r="B1356" s="277" t="s">
        <v>454</v>
      </c>
      <c r="C1356" s="277" t="s">
        <v>1414</v>
      </c>
      <c r="D1356" s="243" t="s">
        <v>23</v>
      </c>
      <c r="E1356" s="303">
        <v>27.5</v>
      </c>
      <c r="F1356" s="280">
        <f t="shared" ref="F1356" si="2107">H1356+J1356+R1356</f>
        <v>4.062185781528</v>
      </c>
      <c r="G1356" s="281">
        <v>0.67</v>
      </c>
      <c r="H1356" s="282">
        <f t="shared" ref="H1356" si="2108">G1356*$P$8/1000</f>
        <v>1.2721290000000001</v>
      </c>
      <c r="I1356" s="281">
        <v>0.04</v>
      </c>
      <c r="J1356" s="282">
        <f t="shared" ref="J1356" si="2109">I1356*$P$9/1000</f>
        <v>9.4210800000000011E-2</v>
      </c>
      <c r="K1356" s="30" t="s">
        <v>258</v>
      </c>
      <c r="L1356" s="30" t="s">
        <v>23</v>
      </c>
      <c r="M1356" s="125">
        <v>1</v>
      </c>
      <c r="N1356" s="125">
        <v>1.921</v>
      </c>
      <c r="O1356" s="34">
        <f t="shared" si="2058"/>
        <v>1.921</v>
      </c>
      <c r="P1356" s="282">
        <f t="shared" ref="P1356" si="2110">E1356*F1356</f>
        <v>111.71010899202</v>
      </c>
      <c r="Q1356" s="282">
        <f t="shared" ref="Q1356" si="2111">SUM(O1356:O1359)</f>
        <v>2.3809399999999998</v>
      </c>
      <c r="R1356" s="282">
        <f t="shared" ref="R1356" si="2112">Q1356*1.02*1.05*$R$14</f>
        <v>2.695845981528</v>
      </c>
      <c r="S1356" s="200">
        <f t="shared" ref="S1356" si="2113">F1356*$S$21</f>
        <v>4.649613349880739</v>
      </c>
      <c r="T1356" s="200">
        <f t="shared" ref="T1356" si="2114">E1356*S1356</f>
        <v>127.86436712172032</v>
      </c>
    </row>
    <row r="1357" spans="1:20" ht="12.75" customHeight="1" x14ac:dyDescent="0.2">
      <c r="A1357" s="276"/>
      <c r="B1357" s="277"/>
      <c r="C1357" s="277"/>
      <c r="D1357" s="243"/>
      <c r="E1357" s="303"/>
      <c r="F1357" s="280"/>
      <c r="G1357" s="281"/>
      <c r="H1357" s="282"/>
      <c r="I1357" s="281"/>
      <c r="J1357" s="282"/>
      <c r="K1357" s="30"/>
      <c r="L1357" s="30"/>
      <c r="M1357" s="30"/>
      <c r="N1357" s="125"/>
      <c r="O1357" s="34">
        <f t="shared" si="2058"/>
        <v>0</v>
      </c>
      <c r="P1357" s="282"/>
      <c r="Q1357" s="282"/>
      <c r="R1357" s="282"/>
      <c r="S1357" s="200"/>
      <c r="T1357" s="200"/>
    </row>
    <row r="1358" spans="1:20" ht="12.75" customHeight="1" x14ac:dyDescent="0.2">
      <c r="A1358" s="276"/>
      <c r="B1358" s="277"/>
      <c r="C1358" s="277"/>
      <c r="D1358" s="243"/>
      <c r="E1358" s="303"/>
      <c r="F1358" s="280"/>
      <c r="G1358" s="281"/>
      <c r="H1358" s="282"/>
      <c r="I1358" s="281"/>
      <c r="J1358" s="282"/>
      <c r="K1358" s="30" t="s">
        <v>199</v>
      </c>
      <c r="L1358" s="30" t="s">
        <v>30</v>
      </c>
      <c r="M1358" s="39">
        <v>1.22</v>
      </c>
      <c r="N1358" s="117">
        <v>0.377</v>
      </c>
      <c r="O1358" s="34">
        <f t="shared" si="2058"/>
        <v>0.45994000000000002</v>
      </c>
      <c r="P1358" s="282"/>
      <c r="Q1358" s="282"/>
      <c r="R1358" s="282"/>
      <c r="S1358" s="200"/>
      <c r="T1358" s="200"/>
    </row>
    <row r="1359" spans="1:20" ht="12.75" customHeight="1" x14ac:dyDescent="0.2">
      <c r="A1359" s="276"/>
      <c r="B1359" s="277"/>
      <c r="C1359" s="277"/>
      <c r="D1359" s="243"/>
      <c r="E1359" s="303"/>
      <c r="F1359" s="280"/>
      <c r="G1359" s="281"/>
      <c r="H1359" s="282"/>
      <c r="I1359" s="281"/>
      <c r="J1359" s="282"/>
      <c r="K1359" s="30"/>
      <c r="L1359" s="30"/>
      <c r="M1359" s="30"/>
      <c r="N1359" s="125"/>
      <c r="O1359" s="34">
        <f t="shared" si="2058"/>
        <v>0</v>
      </c>
      <c r="P1359" s="282"/>
      <c r="Q1359" s="282"/>
      <c r="R1359" s="282"/>
      <c r="S1359" s="200"/>
      <c r="T1359" s="200"/>
    </row>
    <row r="1360" spans="1:20" ht="12.75" customHeight="1" x14ac:dyDescent="0.2">
      <c r="A1360" s="276">
        <v>10</v>
      </c>
      <c r="B1360" s="277" t="s">
        <v>454</v>
      </c>
      <c r="C1360" s="277" t="s">
        <v>1415</v>
      </c>
      <c r="D1360" s="243" t="s">
        <v>23</v>
      </c>
      <c r="E1360" s="303">
        <v>108</v>
      </c>
      <c r="F1360" s="280">
        <f t="shared" ref="F1360" si="2115">H1360+J1360+R1360</f>
        <v>4.062185781528</v>
      </c>
      <c r="G1360" s="281">
        <v>0.67</v>
      </c>
      <c r="H1360" s="282">
        <f t="shared" ref="H1360" si="2116">G1360*$P$8/1000</f>
        <v>1.2721290000000001</v>
      </c>
      <c r="I1360" s="281">
        <v>0.04</v>
      </c>
      <c r="J1360" s="282">
        <f t="shared" ref="J1360" si="2117">I1360*$P$9/1000</f>
        <v>9.4210800000000011E-2</v>
      </c>
      <c r="K1360" s="30" t="s">
        <v>258</v>
      </c>
      <c r="L1360" s="30" t="s">
        <v>23</v>
      </c>
      <c r="M1360" s="125">
        <v>1</v>
      </c>
      <c r="N1360" s="125">
        <v>1.921</v>
      </c>
      <c r="O1360" s="34">
        <f t="shared" si="2058"/>
        <v>1.921</v>
      </c>
      <c r="P1360" s="282">
        <f t="shared" ref="P1360" si="2118">E1360*F1360</f>
        <v>438.71606440502399</v>
      </c>
      <c r="Q1360" s="282">
        <f t="shared" ref="Q1360" si="2119">SUM(O1360:O1363)</f>
        <v>2.3809399999999998</v>
      </c>
      <c r="R1360" s="282">
        <f t="shared" ref="R1360" si="2120">Q1360*1.02*1.05*$R$14</f>
        <v>2.695845981528</v>
      </c>
      <c r="S1360" s="200">
        <f t="shared" ref="S1360" si="2121">F1360*$S$21</f>
        <v>4.649613349880739</v>
      </c>
      <c r="T1360" s="200">
        <f t="shared" ref="T1360" si="2122">E1360*S1360</f>
        <v>502.15824178711983</v>
      </c>
    </row>
    <row r="1361" spans="1:20" ht="12.75" customHeight="1" x14ac:dyDescent="0.2">
      <c r="A1361" s="276"/>
      <c r="B1361" s="277"/>
      <c r="C1361" s="277"/>
      <c r="D1361" s="243"/>
      <c r="E1361" s="303"/>
      <c r="F1361" s="280"/>
      <c r="G1361" s="281"/>
      <c r="H1361" s="282"/>
      <c r="I1361" s="281"/>
      <c r="J1361" s="282"/>
      <c r="K1361" s="30"/>
      <c r="L1361" s="30"/>
      <c r="M1361" s="30"/>
      <c r="N1361" s="125"/>
      <c r="O1361" s="34">
        <f t="shared" si="2058"/>
        <v>0</v>
      </c>
      <c r="P1361" s="282"/>
      <c r="Q1361" s="282"/>
      <c r="R1361" s="282"/>
      <c r="S1361" s="200"/>
      <c r="T1361" s="200"/>
    </row>
    <row r="1362" spans="1:20" ht="12.75" customHeight="1" x14ac:dyDescent="0.2">
      <c r="A1362" s="276"/>
      <c r="B1362" s="277"/>
      <c r="C1362" s="277"/>
      <c r="D1362" s="243"/>
      <c r="E1362" s="303"/>
      <c r="F1362" s="280"/>
      <c r="G1362" s="281"/>
      <c r="H1362" s="282"/>
      <c r="I1362" s="281"/>
      <c r="J1362" s="282"/>
      <c r="K1362" s="30" t="s">
        <v>199</v>
      </c>
      <c r="L1362" s="30" t="s">
        <v>30</v>
      </c>
      <c r="M1362" s="39">
        <v>1.22</v>
      </c>
      <c r="N1362" s="117">
        <v>0.377</v>
      </c>
      <c r="O1362" s="34">
        <f t="shared" si="2058"/>
        <v>0.45994000000000002</v>
      </c>
      <c r="P1362" s="282"/>
      <c r="Q1362" s="282"/>
      <c r="R1362" s="282"/>
      <c r="S1362" s="200"/>
      <c r="T1362" s="200"/>
    </row>
    <row r="1363" spans="1:20" ht="12.75" customHeight="1" x14ac:dyDescent="0.2">
      <c r="A1363" s="276"/>
      <c r="B1363" s="277"/>
      <c r="C1363" s="277"/>
      <c r="D1363" s="243"/>
      <c r="E1363" s="303"/>
      <c r="F1363" s="280"/>
      <c r="G1363" s="281"/>
      <c r="H1363" s="282"/>
      <c r="I1363" s="281"/>
      <c r="J1363" s="282"/>
      <c r="K1363" s="30"/>
      <c r="L1363" s="30"/>
      <c r="M1363" s="30"/>
      <c r="N1363" s="125"/>
      <c r="O1363" s="34">
        <f t="shared" si="2058"/>
        <v>0</v>
      </c>
      <c r="P1363" s="282"/>
      <c r="Q1363" s="282"/>
      <c r="R1363" s="282"/>
      <c r="S1363" s="200"/>
      <c r="T1363" s="200"/>
    </row>
    <row r="1364" spans="1:20" ht="12.75" customHeight="1" x14ac:dyDescent="0.2">
      <c r="A1364" s="276">
        <v>11</v>
      </c>
      <c r="B1364" s="277" t="s">
        <v>305</v>
      </c>
      <c r="C1364" s="277" t="s">
        <v>1416</v>
      </c>
      <c r="D1364" s="276" t="s">
        <v>27</v>
      </c>
      <c r="E1364" s="279">
        <v>31</v>
      </c>
      <c r="F1364" s="280">
        <f t="shared" ref="F1364" si="2123">H1364+J1364+R1364</f>
        <v>2.2969548599999996</v>
      </c>
      <c r="G1364" s="281">
        <v>0.59199999999999997</v>
      </c>
      <c r="H1364" s="282">
        <f t="shared" ref="H1364" si="2124">G1364*$P$8/1000</f>
        <v>1.1240303999999999</v>
      </c>
      <c r="I1364" s="281">
        <v>0.498</v>
      </c>
      <c r="J1364" s="282">
        <f t="shared" ref="J1364" si="2125">I1364*$P$9/1000</f>
        <v>1.1729244599999999</v>
      </c>
      <c r="K1364" s="30"/>
      <c r="L1364" s="30"/>
      <c r="M1364" s="125"/>
      <c r="N1364" s="125"/>
      <c r="O1364" s="34">
        <f t="shared" si="2058"/>
        <v>0</v>
      </c>
      <c r="P1364" s="282">
        <f t="shared" ref="P1364" si="2126">E1364*F1364</f>
        <v>71.205600659999988</v>
      </c>
      <c r="Q1364" s="282">
        <f t="shared" ref="Q1364" si="2127">SUM(O1364:O1367)</f>
        <v>0</v>
      </c>
      <c r="R1364" s="282">
        <f t="shared" ref="R1364" si="2128">Q1364*1.02*1.05*$R$14</f>
        <v>0</v>
      </c>
      <c r="S1364" s="200">
        <f t="shared" ref="S1364" si="2129">F1364*$S$21</f>
        <v>2.629114608616486</v>
      </c>
      <c r="T1364" s="200">
        <f t="shared" ref="T1364" si="2130">E1364*S1364</f>
        <v>81.502552867111064</v>
      </c>
    </row>
    <row r="1365" spans="1:20" ht="12.75" customHeight="1" x14ac:dyDescent="0.2">
      <c r="A1365" s="276"/>
      <c r="B1365" s="277"/>
      <c r="C1365" s="277"/>
      <c r="D1365" s="276"/>
      <c r="E1365" s="279"/>
      <c r="F1365" s="280"/>
      <c r="G1365" s="281"/>
      <c r="H1365" s="282"/>
      <c r="I1365" s="281"/>
      <c r="J1365" s="282"/>
      <c r="K1365" s="30"/>
      <c r="L1365" s="30"/>
      <c r="M1365" s="30"/>
      <c r="N1365" s="125"/>
      <c r="O1365" s="34">
        <f t="shared" si="2058"/>
        <v>0</v>
      </c>
      <c r="P1365" s="282"/>
      <c r="Q1365" s="282"/>
      <c r="R1365" s="282"/>
      <c r="S1365" s="200"/>
      <c r="T1365" s="200"/>
    </row>
    <row r="1366" spans="1:20" ht="12.75" customHeight="1" x14ac:dyDescent="0.2">
      <c r="A1366" s="276"/>
      <c r="B1366" s="277"/>
      <c r="C1366" s="277"/>
      <c r="D1366" s="276"/>
      <c r="E1366" s="279"/>
      <c r="F1366" s="280"/>
      <c r="G1366" s="281"/>
      <c r="H1366" s="282"/>
      <c r="I1366" s="281"/>
      <c r="J1366" s="282"/>
      <c r="K1366" s="30"/>
      <c r="L1366" s="30"/>
      <c r="M1366" s="32"/>
      <c r="N1366" s="125"/>
      <c r="O1366" s="34">
        <f t="shared" si="2058"/>
        <v>0</v>
      </c>
      <c r="P1366" s="282"/>
      <c r="Q1366" s="282"/>
      <c r="R1366" s="282"/>
      <c r="S1366" s="200"/>
      <c r="T1366" s="200"/>
    </row>
    <row r="1367" spans="1:20" ht="12.75" customHeight="1" x14ac:dyDescent="0.2">
      <c r="A1367" s="276"/>
      <c r="B1367" s="277"/>
      <c r="C1367" s="277"/>
      <c r="D1367" s="276"/>
      <c r="E1367" s="279"/>
      <c r="F1367" s="280"/>
      <c r="G1367" s="281"/>
      <c r="H1367" s="282"/>
      <c r="I1367" s="281"/>
      <c r="J1367" s="282"/>
      <c r="K1367" s="30"/>
      <c r="L1367" s="30"/>
      <c r="M1367" s="30"/>
      <c r="N1367" s="125"/>
      <c r="O1367" s="34">
        <f t="shared" si="2058"/>
        <v>0</v>
      </c>
      <c r="P1367" s="282"/>
      <c r="Q1367" s="282"/>
      <c r="R1367" s="282"/>
      <c r="S1367" s="200"/>
      <c r="T1367" s="200"/>
    </row>
    <row r="1368" spans="1:20" ht="12.75" customHeight="1" x14ac:dyDescent="0.2">
      <c r="A1368" s="276">
        <v>12</v>
      </c>
      <c r="B1368" s="277" t="s">
        <v>305</v>
      </c>
      <c r="C1368" s="277" t="s">
        <v>650</v>
      </c>
      <c r="D1368" s="276" t="s">
        <v>27</v>
      </c>
      <c r="E1368" s="279">
        <v>4</v>
      </c>
      <c r="F1368" s="280">
        <f t="shared" ref="F1368" si="2131">H1368+J1368+R1368</f>
        <v>2.2969548599999996</v>
      </c>
      <c r="G1368" s="281">
        <v>0.59199999999999997</v>
      </c>
      <c r="H1368" s="282">
        <f t="shared" ref="H1368" si="2132">G1368*$P$8/1000</f>
        <v>1.1240303999999999</v>
      </c>
      <c r="I1368" s="281">
        <v>0.498</v>
      </c>
      <c r="J1368" s="282">
        <f t="shared" ref="J1368" si="2133">I1368*$P$9/1000</f>
        <v>1.1729244599999999</v>
      </c>
      <c r="K1368" s="30"/>
      <c r="L1368" s="30"/>
      <c r="M1368" s="125"/>
      <c r="N1368" s="125"/>
      <c r="O1368" s="34">
        <f t="shared" si="2058"/>
        <v>0</v>
      </c>
      <c r="P1368" s="282">
        <f t="shared" ref="P1368" si="2134">E1368*F1368</f>
        <v>9.1878194399999984</v>
      </c>
      <c r="Q1368" s="282">
        <f t="shared" ref="Q1368" si="2135">SUM(O1368:O1371)</f>
        <v>0</v>
      </c>
      <c r="R1368" s="282">
        <f t="shared" ref="R1368" si="2136">Q1368*1.02*1.05*$R$14</f>
        <v>0</v>
      </c>
      <c r="S1368" s="200">
        <f t="shared" ref="S1368" si="2137">F1368*$S$21</f>
        <v>2.629114608616486</v>
      </c>
      <c r="T1368" s="200">
        <f t="shared" ref="T1368" si="2138">E1368*S1368</f>
        <v>10.516458434465944</v>
      </c>
    </row>
    <row r="1369" spans="1:20" ht="12.75" customHeight="1" x14ac:dyDescent="0.2">
      <c r="A1369" s="276"/>
      <c r="B1369" s="277"/>
      <c r="C1369" s="277"/>
      <c r="D1369" s="276"/>
      <c r="E1369" s="279"/>
      <c r="F1369" s="280"/>
      <c r="G1369" s="281"/>
      <c r="H1369" s="282"/>
      <c r="I1369" s="281"/>
      <c r="J1369" s="282"/>
      <c r="K1369" s="30"/>
      <c r="L1369" s="30"/>
      <c r="M1369" s="30"/>
      <c r="N1369" s="125"/>
      <c r="O1369" s="34">
        <f t="shared" si="2058"/>
        <v>0</v>
      </c>
      <c r="P1369" s="282"/>
      <c r="Q1369" s="282"/>
      <c r="R1369" s="282"/>
      <c r="S1369" s="200"/>
      <c r="T1369" s="200"/>
    </row>
    <row r="1370" spans="1:20" ht="12.75" customHeight="1" x14ac:dyDescent="0.2">
      <c r="A1370" s="276"/>
      <c r="B1370" s="277"/>
      <c r="C1370" s="277"/>
      <c r="D1370" s="276"/>
      <c r="E1370" s="279"/>
      <c r="F1370" s="280"/>
      <c r="G1370" s="281"/>
      <c r="H1370" s="282"/>
      <c r="I1370" s="281"/>
      <c r="J1370" s="282"/>
      <c r="K1370" s="30"/>
      <c r="L1370" s="30"/>
      <c r="M1370" s="32"/>
      <c r="N1370" s="125"/>
      <c r="O1370" s="34">
        <f t="shared" si="2058"/>
        <v>0</v>
      </c>
      <c r="P1370" s="282"/>
      <c r="Q1370" s="282"/>
      <c r="R1370" s="282"/>
      <c r="S1370" s="200"/>
      <c r="T1370" s="200"/>
    </row>
    <row r="1371" spans="1:20" ht="12.75" customHeight="1" x14ac:dyDescent="0.2">
      <c r="A1371" s="276"/>
      <c r="B1371" s="277"/>
      <c r="C1371" s="277"/>
      <c r="D1371" s="276"/>
      <c r="E1371" s="279"/>
      <c r="F1371" s="280"/>
      <c r="G1371" s="281"/>
      <c r="H1371" s="282"/>
      <c r="I1371" s="281"/>
      <c r="J1371" s="282"/>
      <c r="K1371" s="30"/>
      <c r="L1371" s="30"/>
      <c r="M1371" s="30"/>
      <c r="N1371" s="125"/>
      <c r="O1371" s="34">
        <f t="shared" si="2058"/>
        <v>0</v>
      </c>
      <c r="P1371" s="282"/>
      <c r="Q1371" s="282"/>
      <c r="R1371" s="282"/>
      <c r="S1371" s="200"/>
      <c r="T1371" s="200"/>
    </row>
    <row r="1372" spans="1:20" ht="12.75" customHeight="1" x14ac:dyDescent="0.2">
      <c r="A1372" s="276">
        <v>13</v>
      </c>
      <c r="B1372" s="277" t="s">
        <v>305</v>
      </c>
      <c r="C1372" s="277" t="s">
        <v>651</v>
      </c>
      <c r="D1372" s="276" t="s">
        <v>27</v>
      </c>
      <c r="E1372" s="279">
        <v>6</v>
      </c>
      <c r="F1372" s="280">
        <f t="shared" ref="F1372" si="2139">H1372+J1372+R1372</f>
        <v>2.2969548599999996</v>
      </c>
      <c r="G1372" s="281">
        <v>0.59199999999999997</v>
      </c>
      <c r="H1372" s="282">
        <f t="shared" ref="H1372" si="2140">G1372*$P$8/1000</f>
        <v>1.1240303999999999</v>
      </c>
      <c r="I1372" s="281">
        <v>0.498</v>
      </c>
      <c r="J1372" s="282">
        <f t="shared" ref="J1372" si="2141">I1372*$P$9/1000</f>
        <v>1.1729244599999999</v>
      </c>
      <c r="K1372" s="30"/>
      <c r="L1372" s="30"/>
      <c r="M1372" s="125"/>
      <c r="N1372" s="125"/>
      <c r="O1372" s="34">
        <f t="shared" si="2058"/>
        <v>0</v>
      </c>
      <c r="P1372" s="282">
        <f t="shared" ref="P1372" si="2142">E1372*F1372</f>
        <v>13.781729159999998</v>
      </c>
      <c r="Q1372" s="282">
        <f t="shared" ref="Q1372" si="2143">SUM(O1372:O1375)</f>
        <v>0</v>
      </c>
      <c r="R1372" s="282">
        <f t="shared" ref="R1372" si="2144">Q1372*1.02*1.05*$R$14</f>
        <v>0</v>
      </c>
      <c r="S1372" s="200">
        <f t="shared" ref="S1372" si="2145">F1372*$S$21</f>
        <v>2.629114608616486</v>
      </c>
      <c r="T1372" s="200">
        <f t="shared" ref="T1372" si="2146">E1372*S1372</f>
        <v>15.774687651698915</v>
      </c>
    </row>
    <row r="1373" spans="1:20" ht="12.75" customHeight="1" x14ac:dyDescent="0.2">
      <c r="A1373" s="276"/>
      <c r="B1373" s="277"/>
      <c r="C1373" s="277"/>
      <c r="D1373" s="276"/>
      <c r="E1373" s="279"/>
      <c r="F1373" s="280"/>
      <c r="G1373" s="281"/>
      <c r="H1373" s="282"/>
      <c r="I1373" s="281"/>
      <c r="J1373" s="282"/>
      <c r="K1373" s="30"/>
      <c r="L1373" s="30"/>
      <c r="M1373" s="30"/>
      <c r="N1373" s="125"/>
      <c r="O1373" s="34">
        <f t="shared" si="2058"/>
        <v>0</v>
      </c>
      <c r="P1373" s="282"/>
      <c r="Q1373" s="282"/>
      <c r="R1373" s="282"/>
      <c r="S1373" s="200"/>
      <c r="T1373" s="200"/>
    </row>
    <row r="1374" spans="1:20" ht="12.75" customHeight="1" x14ac:dyDescent="0.2">
      <c r="A1374" s="276"/>
      <c r="B1374" s="277"/>
      <c r="C1374" s="277"/>
      <c r="D1374" s="276"/>
      <c r="E1374" s="279"/>
      <c r="F1374" s="280"/>
      <c r="G1374" s="281"/>
      <c r="H1374" s="282"/>
      <c r="I1374" s="281"/>
      <c r="J1374" s="282"/>
      <c r="K1374" s="30"/>
      <c r="L1374" s="30"/>
      <c r="M1374" s="32"/>
      <c r="N1374" s="125"/>
      <c r="O1374" s="34">
        <f t="shared" si="2058"/>
        <v>0</v>
      </c>
      <c r="P1374" s="282"/>
      <c r="Q1374" s="282"/>
      <c r="R1374" s="282"/>
      <c r="S1374" s="200"/>
      <c r="T1374" s="200"/>
    </row>
    <row r="1375" spans="1:20" ht="12.75" customHeight="1" x14ac:dyDescent="0.2">
      <c r="A1375" s="276"/>
      <c r="B1375" s="277"/>
      <c r="C1375" s="277"/>
      <c r="D1375" s="276"/>
      <c r="E1375" s="279"/>
      <c r="F1375" s="280"/>
      <c r="G1375" s="281"/>
      <c r="H1375" s="282"/>
      <c r="I1375" s="281"/>
      <c r="J1375" s="282"/>
      <c r="K1375" s="30"/>
      <c r="L1375" s="30"/>
      <c r="M1375" s="30"/>
      <c r="N1375" s="125"/>
      <c r="O1375" s="34">
        <f t="shared" si="2058"/>
        <v>0</v>
      </c>
      <c r="P1375" s="282"/>
      <c r="Q1375" s="282"/>
      <c r="R1375" s="282"/>
      <c r="S1375" s="200"/>
      <c r="T1375" s="200"/>
    </row>
    <row r="1376" spans="1:20" ht="12.75" customHeight="1" x14ac:dyDescent="0.2">
      <c r="A1376" s="276">
        <v>14</v>
      </c>
      <c r="B1376" s="277" t="s">
        <v>655</v>
      </c>
      <c r="C1376" s="277" t="s">
        <v>652</v>
      </c>
      <c r="D1376" s="276" t="s">
        <v>27</v>
      </c>
      <c r="E1376" s="279">
        <v>6</v>
      </c>
      <c r="F1376" s="280">
        <f t="shared" ref="F1376" si="2147">H1376+J1376+R1376</f>
        <v>13.309682268</v>
      </c>
      <c r="G1376" s="281">
        <v>2.2799999999999998</v>
      </c>
      <c r="H1376" s="282">
        <f t="shared" ref="H1376:H1380" si="2148">G1376*$P$8/1000</f>
        <v>4.3290360000000003</v>
      </c>
      <c r="I1376" s="281">
        <v>0.02</v>
      </c>
      <c r="J1376" s="282">
        <f t="shared" ref="J1376:J1380" si="2149">I1376*$P$9/1000</f>
        <v>4.7105400000000006E-2</v>
      </c>
      <c r="K1376" s="30" t="s">
        <v>259</v>
      </c>
      <c r="L1376" s="30" t="s">
        <v>27</v>
      </c>
      <c r="M1376" s="125">
        <v>1</v>
      </c>
      <c r="N1376" s="125">
        <v>7.89</v>
      </c>
      <c r="O1376" s="34">
        <f t="shared" si="2058"/>
        <v>7.89</v>
      </c>
      <c r="P1376" s="282">
        <f t="shared" ref="P1376" si="2150">E1376*F1376</f>
        <v>79.85809360799999</v>
      </c>
      <c r="Q1376" s="282">
        <f t="shared" ref="Q1376" si="2151">SUM(O1376:O1379)</f>
        <v>7.89</v>
      </c>
      <c r="R1376" s="282">
        <f t="shared" ref="R1376:R1380" si="2152">Q1376*1.02*1.05*$R$14</f>
        <v>8.9335408679999997</v>
      </c>
      <c r="S1376" s="200">
        <f t="shared" ref="S1376" si="2153">F1376*$S$21</f>
        <v>15.234378653328264</v>
      </c>
      <c r="T1376" s="200">
        <f t="shared" ref="T1376" si="2154">E1376*S1376</f>
        <v>91.406271919969583</v>
      </c>
    </row>
    <row r="1377" spans="1:20" ht="12.75" customHeight="1" x14ac:dyDescent="0.2">
      <c r="A1377" s="276"/>
      <c r="B1377" s="277"/>
      <c r="C1377" s="277"/>
      <c r="D1377" s="276"/>
      <c r="E1377" s="279"/>
      <c r="F1377" s="280"/>
      <c r="G1377" s="281"/>
      <c r="H1377" s="282"/>
      <c r="I1377" s="281"/>
      <c r="J1377" s="282"/>
      <c r="K1377" s="30"/>
      <c r="L1377" s="30"/>
      <c r="M1377" s="30"/>
      <c r="N1377" s="125"/>
      <c r="O1377" s="34">
        <f t="shared" si="2058"/>
        <v>0</v>
      </c>
      <c r="P1377" s="282"/>
      <c r="Q1377" s="282"/>
      <c r="R1377" s="282"/>
      <c r="S1377" s="200"/>
      <c r="T1377" s="200"/>
    </row>
    <row r="1378" spans="1:20" ht="12.75" customHeight="1" x14ac:dyDescent="0.2">
      <c r="A1378" s="276"/>
      <c r="B1378" s="277"/>
      <c r="C1378" s="277"/>
      <c r="D1378" s="276"/>
      <c r="E1378" s="279"/>
      <c r="F1378" s="280"/>
      <c r="G1378" s="281"/>
      <c r="H1378" s="282"/>
      <c r="I1378" s="281"/>
      <c r="J1378" s="282"/>
      <c r="K1378" s="30"/>
      <c r="L1378" s="30"/>
      <c r="M1378" s="32"/>
      <c r="N1378" s="125"/>
      <c r="O1378" s="34">
        <f t="shared" si="2058"/>
        <v>0</v>
      </c>
      <c r="P1378" s="282"/>
      <c r="Q1378" s="282"/>
      <c r="R1378" s="282"/>
      <c r="S1378" s="200"/>
      <c r="T1378" s="200"/>
    </row>
    <row r="1379" spans="1:20" ht="12.75" customHeight="1" x14ac:dyDescent="0.2">
      <c r="A1379" s="276"/>
      <c r="B1379" s="277"/>
      <c r="C1379" s="277"/>
      <c r="D1379" s="276"/>
      <c r="E1379" s="279"/>
      <c r="F1379" s="280"/>
      <c r="G1379" s="281"/>
      <c r="H1379" s="282"/>
      <c r="I1379" s="281"/>
      <c r="J1379" s="282"/>
      <c r="K1379" s="30"/>
      <c r="L1379" s="30"/>
      <c r="M1379" s="30"/>
      <c r="N1379" s="125"/>
      <c r="O1379" s="34">
        <f t="shared" si="2058"/>
        <v>0</v>
      </c>
      <c r="P1379" s="282"/>
      <c r="Q1379" s="282"/>
      <c r="R1379" s="282"/>
      <c r="S1379" s="200"/>
      <c r="T1379" s="200"/>
    </row>
    <row r="1380" spans="1:20" ht="12.75" customHeight="1" x14ac:dyDescent="0.2">
      <c r="A1380" s="276">
        <v>15</v>
      </c>
      <c r="B1380" s="277" t="s">
        <v>654</v>
      </c>
      <c r="C1380" s="277" t="s">
        <v>653</v>
      </c>
      <c r="D1380" s="276" t="s">
        <v>27</v>
      </c>
      <c r="E1380" s="279">
        <v>2</v>
      </c>
      <c r="F1380" s="280">
        <f t="shared" ref="F1380" si="2155">H1380+J1380+R1380</f>
        <v>30.306693743999997</v>
      </c>
      <c r="G1380" s="281">
        <v>5.79</v>
      </c>
      <c r="H1380" s="282">
        <f t="shared" si="2148"/>
        <v>10.993473</v>
      </c>
      <c r="I1380" s="281">
        <v>0.09</v>
      </c>
      <c r="J1380" s="282">
        <f t="shared" si="2149"/>
        <v>0.2119743</v>
      </c>
      <c r="K1380" s="30" t="s">
        <v>259</v>
      </c>
      <c r="L1380" s="30" t="s">
        <v>27</v>
      </c>
      <c r="M1380" s="125">
        <v>1</v>
      </c>
      <c r="N1380" s="125">
        <v>16.87</v>
      </c>
      <c r="O1380" s="34">
        <f t="shared" ref="O1380:O1391" si="2156">M1380*N1380</f>
        <v>16.87</v>
      </c>
      <c r="P1380" s="282">
        <f t="shared" ref="P1380" si="2157">E1380*F1380</f>
        <v>60.613387487999994</v>
      </c>
      <c r="Q1380" s="282">
        <f t="shared" ref="Q1380" si="2158">SUM(O1380:O1383)</f>
        <v>16.87</v>
      </c>
      <c r="R1380" s="282">
        <f t="shared" si="2152"/>
        <v>19.101246443999997</v>
      </c>
      <c r="S1380" s="200">
        <f t="shared" ref="S1380" si="2159">F1380*$S$21</f>
        <v>34.689306546153141</v>
      </c>
      <c r="T1380" s="200">
        <f t="shared" ref="T1380" si="2160">E1380*S1380</f>
        <v>69.378613092306281</v>
      </c>
    </row>
    <row r="1381" spans="1:20" ht="12.75" customHeight="1" x14ac:dyDescent="0.2">
      <c r="A1381" s="276"/>
      <c r="B1381" s="277"/>
      <c r="C1381" s="277"/>
      <c r="D1381" s="276"/>
      <c r="E1381" s="279"/>
      <c r="F1381" s="280"/>
      <c r="G1381" s="281"/>
      <c r="H1381" s="282"/>
      <c r="I1381" s="281"/>
      <c r="J1381" s="282"/>
      <c r="K1381" s="30"/>
      <c r="L1381" s="30"/>
      <c r="M1381" s="30"/>
      <c r="N1381" s="125"/>
      <c r="O1381" s="34">
        <f t="shared" si="2156"/>
        <v>0</v>
      </c>
      <c r="P1381" s="282"/>
      <c r="Q1381" s="282"/>
      <c r="R1381" s="282"/>
      <c r="S1381" s="200"/>
      <c r="T1381" s="200"/>
    </row>
    <row r="1382" spans="1:20" ht="12.75" customHeight="1" x14ac:dyDescent="0.2">
      <c r="A1382" s="276"/>
      <c r="B1382" s="277"/>
      <c r="C1382" s="277"/>
      <c r="D1382" s="276"/>
      <c r="E1382" s="279"/>
      <c r="F1382" s="280"/>
      <c r="G1382" s="281"/>
      <c r="H1382" s="282"/>
      <c r="I1382" s="281"/>
      <c r="J1382" s="282"/>
      <c r="K1382" s="30"/>
      <c r="L1382" s="30"/>
      <c r="M1382" s="32"/>
      <c r="N1382" s="125"/>
      <c r="O1382" s="34">
        <f t="shared" si="2156"/>
        <v>0</v>
      </c>
      <c r="P1382" s="282"/>
      <c r="Q1382" s="282"/>
      <c r="R1382" s="282"/>
      <c r="S1382" s="200"/>
      <c r="T1382" s="200"/>
    </row>
    <row r="1383" spans="1:20" ht="12.75" customHeight="1" x14ac:dyDescent="0.2">
      <c r="A1383" s="276"/>
      <c r="B1383" s="277"/>
      <c r="C1383" s="277"/>
      <c r="D1383" s="276"/>
      <c r="E1383" s="279"/>
      <c r="F1383" s="280"/>
      <c r="G1383" s="281"/>
      <c r="H1383" s="282"/>
      <c r="I1383" s="281"/>
      <c r="J1383" s="282"/>
      <c r="K1383" s="30"/>
      <c r="L1383" s="30"/>
      <c r="M1383" s="30"/>
      <c r="N1383" s="125"/>
      <c r="O1383" s="34">
        <f t="shared" si="2156"/>
        <v>0</v>
      </c>
      <c r="P1383" s="282"/>
      <c r="Q1383" s="282"/>
      <c r="R1383" s="282"/>
      <c r="S1383" s="200"/>
      <c r="T1383" s="200"/>
    </row>
    <row r="1384" spans="1:20" s="43" customFormat="1" ht="12.75" customHeight="1" x14ac:dyDescent="0.2">
      <c r="A1384" s="276">
        <v>16</v>
      </c>
      <c r="B1384" s="283" t="s">
        <v>455</v>
      </c>
      <c r="C1384" s="283" t="s">
        <v>451</v>
      </c>
      <c r="D1384" s="187" t="s">
        <v>31</v>
      </c>
      <c r="E1384" s="192">
        <v>2.1</v>
      </c>
      <c r="F1384" s="193">
        <f t="shared" ref="F1384" si="2161">H1384+J1384+R1384</f>
        <v>34.363628437199999</v>
      </c>
      <c r="G1384" s="284">
        <v>8.3699999999999992</v>
      </c>
      <c r="H1384" s="195">
        <f t="shared" ref="H1384" si="2162">G1384*$P$8/1000</f>
        <v>15.892118999999999</v>
      </c>
      <c r="I1384" s="284">
        <v>0.16</v>
      </c>
      <c r="J1384" s="195">
        <f t="shared" ref="J1384" si="2163">I1384*$P$9/1000</f>
        <v>0.37684320000000004</v>
      </c>
      <c r="K1384" s="47" t="s">
        <v>456</v>
      </c>
      <c r="L1384" s="47" t="s">
        <v>33</v>
      </c>
      <c r="M1384" s="47">
        <v>1.339</v>
      </c>
      <c r="N1384" s="115">
        <v>9</v>
      </c>
      <c r="O1384" s="49">
        <f t="shared" si="2156"/>
        <v>12.051</v>
      </c>
      <c r="P1384" s="195">
        <f t="shared" ref="P1384" si="2164">E1384*F1384</f>
        <v>72.163619718120003</v>
      </c>
      <c r="Q1384" s="195">
        <f t="shared" ref="Q1384" si="2165">SUM(O1384:O1387)</f>
        <v>15.981</v>
      </c>
      <c r="R1384" s="195">
        <f t="shared" ref="R1384" si="2166">Q1384*1.02*1.05*$R$14</f>
        <v>18.094666237199998</v>
      </c>
      <c r="S1384" s="200">
        <f t="shared" ref="S1384" si="2167">F1384*$S$21</f>
        <v>39.332909454438052</v>
      </c>
      <c r="T1384" s="200">
        <f t="shared" ref="T1384" si="2168">E1384*S1384</f>
        <v>82.59910985431992</v>
      </c>
    </row>
    <row r="1385" spans="1:20" s="43" customFormat="1" ht="12.75" customHeight="1" x14ac:dyDescent="0.2">
      <c r="A1385" s="276"/>
      <c r="B1385" s="283"/>
      <c r="C1385" s="283"/>
      <c r="D1385" s="188"/>
      <c r="E1385" s="192"/>
      <c r="F1385" s="193"/>
      <c r="G1385" s="284"/>
      <c r="H1385" s="195"/>
      <c r="I1385" s="284"/>
      <c r="J1385" s="195"/>
      <c r="K1385" s="47" t="s">
        <v>457</v>
      </c>
      <c r="L1385" s="47" t="s">
        <v>30</v>
      </c>
      <c r="M1385" s="47">
        <v>10</v>
      </c>
      <c r="N1385" s="115">
        <v>0.35</v>
      </c>
      <c r="O1385" s="49">
        <f t="shared" si="2156"/>
        <v>3.5</v>
      </c>
      <c r="P1385" s="195"/>
      <c r="Q1385" s="195"/>
      <c r="R1385" s="195"/>
      <c r="S1385" s="200"/>
      <c r="T1385" s="200"/>
    </row>
    <row r="1386" spans="1:20" s="43" customFormat="1" ht="12.75" customHeight="1" x14ac:dyDescent="0.2">
      <c r="A1386" s="276"/>
      <c r="B1386" s="283"/>
      <c r="C1386" s="283"/>
      <c r="D1386" s="188"/>
      <c r="E1386" s="192"/>
      <c r="F1386" s="193"/>
      <c r="G1386" s="284"/>
      <c r="H1386" s="195"/>
      <c r="I1386" s="284"/>
      <c r="J1386" s="195"/>
      <c r="K1386" s="47" t="s">
        <v>458</v>
      </c>
      <c r="L1386" s="47" t="s">
        <v>30</v>
      </c>
      <c r="M1386" s="47">
        <v>1</v>
      </c>
      <c r="N1386" s="115">
        <v>0.43</v>
      </c>
      <c r="O1386" s="49">
        <f t="shared" si="2156"/>
        <v>0.43</v>
      </c>
      <c r="P1386" s="195"/>
      <c r="Q1386" s="195"/>
      <c r="R1386" s="195"/>
      <c r="S1386" s="200"/>
      <c r="T1386" s="200"/>
    </row>
    <row r="1387" spans="1:20" s="43" customFormat="1" ht="12.75" customHeight="1" x14ac:dyDescent="0.2">
      <c r="A1387" s="276"/>
      <c r="B1387" s="283"/>
      <c r="C1387" s="283"/>
      <c r="D1387" s="189"/>
      <c r="E1387" s="192"/>
      <c r="F1387" s="193"/>
      <c r="G1387" s="284"/>
      <c r="H1387" s="195"/>
      <c r="I1387" s="284"/>
      <c r="J1387" s="195"/>
      <c r="K1387" s="47"/>
      <c r="L1387" s="47"/>
      <c r="M1387" s="47"/>
      <c r="N1387" s="115"/>
      <c r="O1387" s="49">
        <f t="shared" si="2156"/>
        <v>0</v>
      </c>
      <c r="P1387" s="195"/>
      <c r="Q1387" s="195"/>
      <c r="R1387" s="195"/>
      <c r="S1387" s="200"/>
      <c r="T1387" s="200"/>
    </row>
    <row r="1388" spans="1:20" s="43" customFormat="1" ht="12.75" customHeight="1" x14ac:dyDescent="0.2">
      <c r="A1388" s="276">
        <v>17</v>
      </c>
      <c r="B1388" s="283" t="s">
        <v>198</v>
      </c>
      <c r="C1388" s="283" t="s">
        <v>452</v>
      </c>
      <c r="D1388" s="285" t="s">
        <v>30</v>
      </c>
      <c r="E1388" s="192">
        <v>36.700000000000003</v>
      </c>
      <c r="F1388" s="193">
        <f t="shared" ref="F1388" si="2169">H1388+J1388+R1388</f>
        <v>0.57955942199999999</v>
      </c>
      <c r="G1388" s="284">
        <v>6.0999999999999999E-2</v>
      </c>
      <c r="H1388" s="195">
        <f t="shared" ref="H1388" si="2170">G1388*$P$8/1000</f>
        <v>0.1158207</v>
      </c>
      <c r="I1388" s="284">
        <v>4.5999999999999999E-3</v>
      </c>
      <c r="J1388" s="195">
        <f t="shared" ref="J1388" si="2171">I1388*$P$9/1000</f>
        <v>1.0834241999999999E-2</v>
      </c>
      <c r="K1388" s="47" t="s">
        <v>459</v>
      </c>
      <c r="L1388" s="47" t="s">
        <v>30</v>
      </c>
      <c r="M1388" s="47">
        <v>1</v>
      </c>
      <c r="N1388" s="115">
        <v>0.4</v>
      </c>
      <c r="O1388" s="49">
        <f t="shared" si="2156"/>
        <v>0.4</v>
      </c>
      <c r="P1388" s="195">
        <f t="shared" ref="P1388" si="2172">E1388*F1388</f>
        <v>21.2698307874</v>
      </c>
      <c r="Q1388" s="195">
        <f t="shared" ref="Q1388" si="2173">SUM(O1388:O1391)</f>
        <v>0.4</v>
      </c>
      <c r="R1388" s="195">
        <f t="shared" ref="R1388" si="2174">Q1388*1.02*1.05*$R$14</f>
        <v>0.45290448000000005</v>
      </c>
      <c r="S1388" s="200">
        <f t="shared" ref="S1388" si="2175">F1388*$S$21</f>
        <v>0.66336877989040111</v>
      </c>
      <c r="T1388" s="200">
        <f t="shared" ref="T1388" si="2176">E1388*S1388</f>
        <v>24.345634221977722</v>
      </c>
    </row>
    <row r="1389" spans="1:20" s="43" customFormat="1" ht="12.75" customHeight="1" x14ac:dyDescent="0.2">
      <c r="A1389" s="276"/>
      <c r="B1389" s="283"/>
      <c r="C1389" s="283"/>
      <c r="D1389" s="285"/>
      <c r="E1389" s="192"/>
      <c r="F1389" s="193"/>
      <c r="G1389" s="284"/>
      <c r="H1389" s="195"/>
      <c r="I1389" s="284"/>
      <c r="J1389" s="195"/>
      <c r="K1389" s="47"/>
      <c r="L1389" s="47"/>
      <c r="M1389" s="47"/>
      <c r="N1389" s="115"/>
      <c r="O1389" s="49">
        <f t="shared" si="2156"/>
        <v>0</v>
      </c>
      <c r="P1389" s="195"/>
      <c r="Q1389" s="195"/>
      <c r="R1389" s="195"/>
      <c r="S1389" s="200"/>
      <c r="T1389" s="200"/>
    </row>
    <row r="1390" spans="1:20" s="43" customFormat="1" ht="12.75" customHeight="1" x14ac:dyDescent="0.2">
      <c r="A1390" s="276"/>
      <c r="B1390" s="283"/>
      <c r="C1390" s="283"/>
      <c r="D1390" s="285"/>
      <c r="E1390" s="192"/>
      <c r="F1390" s="193"/>
      <c r="G1390" s="284"/>
      <c r="H1390" s="195"/>
      <c r="I1390" s="284"/>
      <c r="J1390" s="195"/>
      <c r="K1390" s="47"/>
      <c r="L1390" s="47"/>
      <c r="M1390" s="47"/>
      <c r="N1390" s="115"/>
      <c r="O1390" s="49">
        <f t="shared" si="2156"/>
        <v>0</v>
      </c>
      <c r="P1390" s="195"/>
      <c r="Q1390" s="195"/>
      <c r="R1390" s="195"/>
      <c r="S1390" s="200"/>
      <c r="T1390" s="200"/>
    </row>
    <row r="1391" spans="1:20" s="43" customFormat="1" ht="12.75" customHeight="1" x14ac:dyDescent="0.2">
      <c r="A1391" s="276"/>
      <c r="B1391" s="283"/>
      <c r="C1391" s="283"/>
      <c r="D1391" s="285"/>
      <c r="E1391" s="192"/>
      <c r="F1391" s="193"/>
      <c r="G1391" s="284"/>
      <c r="H1391" s="195"/>
      <c r="I1391" s="284"/>
      <c r="J1391" s="195"/>
      <c r="K1391" s="47"/>
      <c r="L1391" s="47"/>
      <c r="M1391" s="47"/>
      <c r="N1391" s="115"/>
      <c r="O1391" s="49">
        <f t="shared" si="2156"/>
        <v>0</v>
      </c>
      <c r="P1391" s="195"/>
      <c r="Q1391" s="195"/>
      <c r="R1391" s="195"/>
      <c r="S1391" s="200"/>
      <c r="T1391" s="200"/>
    </row>
    <row r="1392" spans="1:20" s="43" customFormat="1" ht="12.75" customHeight="1" x14ac:dyDescent="0.2">
      <c r="A1392" s="276"/>
      <c r="B1392" s="277"/>
      <c r="C1392" s="278" t="s">
        <v>211</v>
      </c>
      <c r="D1392" s="276"/>
      <c r="E1392" s="279"/>
      <c r="F1392" s="280">
        <f t="shared" ref="F1392" si="2177">H1392+J1392+R1392</f>
        <v>0</v>
      </c>
      <c r="G1392" s="281"/>
      <c r="H1392" s="282">
        <f t="shared" ref="H1392" si="2178">G1392*$P$8/1000</f>
        <v>0</v>
      </c>
      <c r="I1392" s="281"/>
      <c r="J1392" s="282">
        <f t="shared" ref="J1392" si="2179">I1392*$P$9/1000</f>
        <v>0</v>
      </c>
      <c r="K1392" s="30"/>
      <c r="L1392" s="30"/>
      <c r="M1392" s="125"/>
      <c r="N1392" s="125"/>
      <c r="O1392" s="34">
        <f t="shared" ref="O1392:O1455" si="2180">M1392*N1392</f>
        <v>0</v>
      </c>
      <c r="P1392" s="282">
        <f t="shared" ref="P1392" si="2181">E1392*F1392</f>
        <v>0</v>
      </c>
      <c r="Q1392" s="282">
        <f t="shared" ref="Q1392" si="2182">SUM(O1392:O1395)</f>
        <v>0</v>
      </c>
      <c r="R1392" s="282">
        <f t="shared" ref="R1392" si="2183">Q1392*1.02*1.05*$R$14</f>
        <v>0</v>
      </c>
      <c r="S1392" s="200">
        <f t="shared" ref="S1392" si="2184">F1392*$S$21</f>
        <v>0</v>
      </c>
      <c r="T1392" s="200">
        <f t="shared" ref="T1392" si="2185">E1392*S1392</f>
        <v>0</v>
      </c>
    </row>
    <row r="1393" spans="1:20" s="43" customFormat="1" ht="12.75" customHeight="1" x14ac:dyDescent="0.2">
      <c r="A1393" s="276"/>
      <c r="B1393" s="277"/>
      <c r="C1393" s="278"/>
      <c r="D1393" s="276"/>
      <c r="E1393" s="279"/>
      <c r="F1393" s="280"/>
      <c r="G1393" s="281"/>
      <c r="H1393" s="282"/>
      <c r="I1393" s="281"/>
      <c r="J1393" s="282"/>
      <c r="K1393" s="30"/>
      <c r="L1393" s="30"/>
      <c r="M1393" s="30"/>
      <c r="N1393" s="125"/>
      <c r="O1393" s="34">
        <f t="shared" si="2180"/>
        <v>0</v>
      </c>
      <c r="P1393" s="282"/>
      <c r="Q1393" s="282"/>
      <c r="R1393" s="282"/>
      <c r="S1393" s="200"/>
      <c r="T1393" s="200"/>
    </row>
    <row r="1394" spans="1:20" s="43" customFormat="1" ht="12.75" customHeight="1" x14ac:dyDescent="0.2">
      <c r="A1394" s="276"/>
      <c r="B1394" s="277"/>
      <c r="C1394" s="278"/>
      <c r="D1394" s="276"/>
      <c r="E1394" s="279"/>
      <c r="F1394" s="280"/>
      <c r="G1394" s="281"/>
      <c r="H1394" s="282"/>
      <c r="I1394" s="281"/>
      <c r="J1394" s="282"/>
      <c r="K1394" s="30"/>
      <c r="L1394" s="30"/>
      <c r="M1394" s="32"/>
      <c r="N1394" s="125"/>
      <c r="O1394" s="34">
        <f t="shared" si="2180"/>
        <v>0</v>
      </c>
      <c r="P1394" s="282"/>
      <c r="Q1394" s="282"/>
      <c r="R1394" s="282"/>
      <c r="S1394" s="200"/>
      <c r="T1394" s="200"/>
    </row>
    <row r="1395" spans="1:20" s="43" customFormat="1" ht="12.75" customHeight="1" x14ac:dyDescent="0.2">
      <c r="A1395" s="276"/>
      <c r="B1395" s="277"/>
      <c r="C1395" s="278"/>
      <c r="D1395" s="276"/>
      <c r="E1395" s="279"/>
      <c r="F1395" s="280"/>
      <c r="G1395" s="281"/>
      <c r="H1395" s="282"/>
      <c r="I1395" s="281"/>
      <c r="J1395" s="282"/>
      <c r="K1395" s="30"/>
      <c r="L1395" s="30"/>
      <c r="M1395" s="30"/>
      <c r="N1395" s="125"/>
      <c r="O1395" s="34">
        <f t="shared" si="2180"/>
        <v>0</v>
      </c>
      <c r="P1395" s="282"/>
      <c r="Q1395" s="282"/>
      <c r="R1395" s="282"/>
      <c r="S1395" s="200"/>
      <c r="T1395" s="200"/>
    </row>
    <row r="1396" spans="1:20" s="43" customFormat="1" ht="12.75" customHeight="1" x14ac:dyDescent="0.2">
      <c r="A1396" s="275">
        <v>1</v>
      </c>
      <c r="B1396" s="242" t="s">
        <v>1230</v>
      </c>
      <c r="C1396" s="242" t="s">
        <v>1231</v>
      </c>
      <c r="D1396" s="243" t="s">
        <v>27</v>
      </c>
      <c r="E1396" s="243">
        <v>1</v>
      </c>
      <c r="F1396" s="193">
        <f t="shared" ref="F1396" si="2186">H1396+J1396+R1396</f>
        <v>92.915909999999997</v>
      </c>
      <c r="G1396" s="258">
        <v>17.7</v>
      </c>
      <c r="H1396" s="195">
        <f t="shared" ref="H1396" si="2187">G1396*$P$8/1000</f>
        <v>33.606989999999996</v>
      </c>
      <c r="I1396" s="258"/>
      <c r="J1396" s="195">
        <f t="shared" ref="J1396" si="2188">I1396*$P$9/1000</f>
        <v>0</v>
      </c>
      <c r="K1396" s="42" t="s">
        <v>1258</v>
      </c>
      <c r="L1396" s="42" t="s">
        <v>27</v>
      </c>
      <c r="M1396" s="42">
        <v>1</v>
      </c>
      <c r="N1396" s="117">
        <v>55</v>
      </c>
      <c r="O1396" s="49">
        <f t="shared" si="2180"/>
        <v>55</v>
      </c>
      <c r="P1396" s="195">
        <f t="shared" ref="P1396" si="2189">E1396*F1396</f>
        <v>92.915909999999997</v>
      </c>
      <c r="Q1396" s="195">
        <f t="shared" ref="Q1396" si="2190">SUM(O1396:O1399)</f>
        <v>55</v>
      </c>
      <c r="R1396" s="195">
        <f>Q1396*1.02*$R$14</f>
        <v>59.308919999999993</v>
      </c>
      <c r="S1396" s="200">
        <f t="shared" ref="S1396:S1416" si="2191">F1396*$T$21</f>
        <v>93.847391997749966</v>
      </c>
      <c r="T1396" s="200">
        <f t="shared" ref="T1396" si="2192">E1396*S1396</f>
        <v>93.847391997749966</v>
      </c>
    </row>
    <row r="1397" spans="1:20" s="43" customFormat="1" ht="12.75" customHeight="1" x14ac:dyDescent="0.2">
      <c r="A1397" s="275"/>
      <c r="B1397" s="242"/>
      <c r="C1397" s="242"/>
      <c r="D1397" s="243"/>
      <c r="E1397" s="243"/>
      <c r="F1397" s="193"/>
      <c r="G1397" s="258"/>
      <c r="H1397" s="195"/>
      <c r="I1397" s="258"/>
      <c r="J1397" s="195"/>
      <c r="K1397" s="42"/>
      <c r="L1397" s="42"/>
      <c r="M1397" s="42"/>
      <c r="N1397" s="117"/>
      <c r="O1397" s="49">
        <f t="shared" si="2180"/>
        <v>0</v>
      </c>
      <c r="P1397" s="195"/>
      <c r="Q1397" s="195"/>
      <c r="R1397" s="195"/>
      <c r="S1397" s="200"/>
      <c r="T1397" s="200"/>
    </row>
    <row r="1398" spans="1:20" s="43" customFormat="1" ht="12.75" customHeight="1" x14ac:dyDescent="0.2">
      <c r="A1398" s="275"/>
      <c r="B1398" s="242"/>
      <c r="C1398" s="242"/>
      <c r="D1398" s="243"/>
      <c r="E1398" s="243"/>
      <c r="F1398" s="193"/>
      <c r="G1398" s="258"/>
      <c r="H1398" s="195"/>
      <c r="I1398" s="258"/>
      <c r="J1398" s="195"/>
      <c r="K1398" s="42"/>
      <c r="L1398" s="42"/>
      <c r="M1398" s="68"/>
      <c r="N1398" s="117"/>
      <c r="O1398" s="49">
        <f t="shared" si="2180"/>
        <v>0</v>
      </c>
      <c r="P1398" s="195"/>
      <c r="Q1398" s="195"/>
      <c r="R1398" s="195"/>
      <c r="S1398" s="200"/>
      <c r="T1398" s="200"/>
    </row>
    <row r="1399" spans="1:20" s="43" customFormat="1" ht="12.75" customHeight="1" x14ac:dyDescent="0.2">
      <c r="A1399" s="275"/>
      <c r="B1399" s="242"/>
      <c r="C1399" s="242"/>
      <c r="D1399" s="243"/>
      <c r="E1399" s="243"/>
      <c r="F1399" s="193"/>
      <c r="G1399" s="258"/>
      <c r="H1399" s="195"/>
      <c r="I1399" s="258"/>
      <c r="J1399" s="195"/>
      <c r="K1399" s="42"/>
      <c r="L1399" s="42"/>
      <c r="M1399" s="42"/>
      <c r="N1399" s="117"/>
      <c r="O1399" s="49">
        <f t="shared" si="2180"/>
        <v>0</v>
      </c>
      <c r="P1399" s="195"/>
      <c r="Q1399" s="195"/>
      <c r="R1399" s="195"/>
      <c r="S1399" s="200"/>
      <c r="T1399" s="200"/>
    </row>
    <row r="1400" spans="1:20" s="43" customFormat="1" ht="12.75" customHeight="1" x14ac:dyDescent="0.2">
      <c r="A1400" s="275">
        <v>2</v>
      </c>
      <c r="B1400" s="242" t="s">
        <v>46</v>
      </c>
      <c r="C1400" s="242" t="s">
        <v>1232</v>
      </c>
      <c r="D1400" s="243" t="s">
        <v>27</v>
      </c>
      <c r="E1400" s="243">
        <v>1</v>
      </c>
      <c r="F1400" s="193">
        <f t="shared" ref="F1400:F1412" si="2193">H1400+J1400+R1400</f>
        <v>56.073887999999997</v>
      </c>
      <c r="G1400" s="258"/>
      <c r="H1400" s="195">
        <f t="shared" ref="H1400:H1412" si="2194">G1400*$P$8/1000</f>
        <v>0</v>
      </c>
      <c r="I1400" s="258"/>
      <c r="J1400" s="195">
        <f t="shared" ref="J1400:J1412" si="2195">I1400*$P$9/1000</f>
        <v>0</v>
      </c>
      <c r="K1400" s="42" t="s">
        <v>1259</v>
      </c>
      <c r="L1400" s="42" t="s">
        <v>27</v>
      </c>
      <c r="M1400" s="42">
        <v>1</v>
      </c>
      <c r="N1400" s="117">
        <v>52</v>
      </c>
      <c r="O1400" s="49">
        <f t="shared" si="2180"/>
        <v>52</v>
      </c>
      <c r="P1400" s="195">
        <f t="shared" ref="P1400" si="2196">E1400*F1400</f>
        <v>56.073887999999997</v>
      </c>
      <c r="Q1400" s="195">
        <f t="shared" ref="Q1400" si="2197">SUM(O1400:O1403)</f>
        <v>52</v>
      </c>
      <c r="R1400" s="195">
        <f t="shared" ref="R1400" si="2198">Q1400*1.02*$R$14</f>
        <v>56.073887999999997</v>
      </c>
      <c r="S1400" s="200">
        <f t="shared" si="2191"/>
        <v>56.636028727199978</v>
      </c>
      <c r="T1400" s="200">
        <f t="shared" ref="T1400" si="2199">E1400*S1400</f>
        <v>56.636028727199978</v>
      </c>
    </row>
    <row r="1401" spans="1:20" s="43" customFormat="1" ht="12.75" customHeight="1" x14ac:dyDescent="0.2">
      <c r="A1401" s="275"/>
      <c r="B1401" s="242"/>
      <c r="C1401" s="242"/>
      <c r="D1401" s="243"/>
      <c r="E1401" s="243"/>
      <c r="F1401" s="193"/>
      <c r="G1401" s="258"/>
      <c r="H1401" s="195"/>
      <c r="I1401" s="258"/>
      <c r="J1401" s="195"/>
      <c r="K1401" s="42"/>
      <c r="L1401" s="42"/>
      <c r="M1401" s="42"/>
      <c r="N1401" s="117"/>
      <c r="O1401" s="49">
        <f t="shared" si="2180"/>
        <v>0</v>
      </c>
      <c r="P1401" s="195"/>
      <c r="Q1401" s="195"/>
      <c r="R1401" s="195"/>
      <c r="S1401" s="200"/>
      <c r="T1401" s="200"/>
    </row>
    <row r="1402" spans="1:20" s="43" customFormat="1" ht="12.75" customHeight="1" x14ac:dyDescent="0.2">
      <c r="A1402" s="275"/>
      <c r="B1402" s="242"/>
      <c r="C1402" s="242"/>
      <c r="D1402" s="243"/>
      <c r="E1402" s="243"/>
      <c r="F1402" s="193"/>
      <c r="G1402" s="258"/>
      <c r="H1402" s="195"/>
      <c r="I1402" s="258"/>
      <c r="J1402" s="195"/>
      <c r="K1402" s="42"/>
      <c r="L1402" s="42"/>
      <c r="M1402" s="68"/>
      <c r="N1402" s="117"/>
      <c r="O1402" s="49">
        <f t="shared" si="2180"/>
        <v>0</v>
      </c>
      <c r="P1402" s="195"/>
      <c r="Q1402" s="195"/>
      <c r="R1402" s="195"/>
      <c r="S1402" s="200"/>
      <c r="T1402" s="200"/>
    </row>
    <row r="1403" spans="1:20" s="43" customFormat="1" ht="12.75" customHeight="1" x14ac:dyDescent="0.2">
      <c r="A1403" s="275"/>
      <c r="B1403" s="242"/>
      <c r="C1403" s="242"/>
      <c r="D1403" s="243"/>
      <c r="E1403" s="243"/>
      <c r="F1403" s="193"/>
      <c r="G1403" s="258"/>
      <c r="H1403" s="195"/>
      <c r="I1403" s="258"/>
      <c r="J1403" s="195"/>
      <c r="K1403" s="42"/>
      <c r="L1403" s="42"/>
      <c r="M1403" s="42"/>
      <c r="N1403" s="117"/>
      <c r="O1403" s="49">
        <f t="shared" si="2180"/>
        <v>0</v>
      </c>
      <c r="P1403" s="195"/>
      <c r="Q1403" s="195"/>
      <c r="R1403" s="195"/>
      <c r="S1403" s="200"/>
      <c r="T1403" s="200"/>
    </row>
    <row r="1404" spans="1:20" s="43" customFormat="1" ht="12.75" customHeight="1" x14ac:dyDescent="0.2">
      <c r="A1404" s="275">
        <v>3</v>
      </c>
      <c r="B1404" s="242" t="s">
        <v>202</v>
      </c>
      <c r="C1404" s="243" t="s">
        <v>1233</v>
      </c>
      <c r="D1404" s="243" t="s">
        <v>27</v>
      </c>
      <c r="E1404" s="243">
        <v>57</v>
      </c>
      <c r="F1404" s="193">
        <f t="shared" si="2193"/>
        <v>4.3667159999999994</v>
      </c>
      <c r="G1404" s="258">
        <v>0.88</v>
      </c>
      <c r="H1404" s="195">
        <f t="shared" si="2194"/>
        <v>1.6708559999999999</v>
      </c>
      <c r="I1404" s="273"/>
      <c r="J1404" s="195">
        <f t="shared" si="2195"/>
        <v>0</v>
      </c>
      <c r="K1404" s="42" t="s">
        <v>203</v>
      </c>
      <c r="L1404" s="108" t="s">
        <v>27</v>
      </c>
      <c r="M1404" s="108">
        <v>1</v>
      </c>
      <c r="N1404" s="117">
        <v>2.5</v>
      </c>
      <c r="O1404" s="49">
        <f t="shared" si="2180"/>
        <v>2.5</v>
      </c>
      <c r="P1404" s="195">
        <f t="shared" ref="P1404" si="2200">E1404*F1404</f>
        <v>248.90281199999995</v>
      </c>
      <c r="Q1404" s="195">
        <f t="shared" ref="Q1404" si="2201">SUM(O1404:O1407)</f>
        <v>2.5</v>
      </c>
      <c r="R1404" s="195">
        <f t="shared" ref="R1404" si="2202">Q1404*1.02*$R$14</f>
        <v>2.6958599999999997</v>
      </c>
      <c r="S1404" s="200">
        <f t="shared" si="2191"/>
        <v>4.4104923278999983</v>
      </c>
      <c r="T1404" s="200">
        <f t="shared" ref="T1404" si="2203">E1404*S1404</f>
        <v>251.39806269029989</v>
      </c>
    </row>
    <row r="1405" spans="1:20" s="43" customFormat="1" ht="12.75" customHeight="1" x14ac:dyDescent="0.2">
      <c r="A1405" s="275"/>
      <c r="B1405" s="242"/>
      <c r="C1405" s="243"/>
      <c r="D1405" s="243"/>
      <c r="E1405" s="243"/>
      <c r="F1405" s="193"/>
      <c r="G1405" s="258"/>
      <c r="H1405" s="195"/>
      <c r="I1405" s="273"/>
      <c r="J1405" s="195"/>
      <c r="K1405" s="42"/>
      <c r="L1405" s="42"/>
      <c r="M1405" s="42"/>
      <c r="N1405" s="117"/>
      <c r="O1405" s="49">
        <f t="shared" si="2180"/>
        <v>0</v>
      </c>
      <c r="P1405" s="195"/>
      <c r="Q1405" s="195"/>
      <c r="R1405" s="195"/>
      <c r="S1405" s="200"/>
      <c r="T1405" s="200"/>
    </row>
    <row r="1406" spans="1:20" s="43" customFormat="1" ht="12.75" customHeight="1" x14ac:dyDescent="0.2">
      <c r="A1406" s="275"/>
      <c r="B1406" s="242"/>
      <c r="C1406" s="243"/>
      <c r="D1406" s="243"/>
      <c r="E1406" s="243"/>
      <c r="F1406" s="193"/>
      <c r="G1406" s="258"/>
      <c r="H1406" s="195"/>
      <c r="I1406" s="273"/>
      <c r="J1406" s="195"/>
      <c r="K1406" s="42"/>
      <c r="L1406" s="42"/>
      <c r="M1406" s="68"/>
      <c r="N1406" s="117"/>
      <c r="O1406" s="49">
        <f t="shared" si="2180"/>
        <v>0</v>
      </c>
      <c r="P1406" s="195"/>
      <c r="Q1406" s="195"/>
      <c r="R1406" s="195"/>
      <c r="S1406" s="200"/>
      <c r="T1406" s="200"/>
    </row>
    <row r="1407" spans="1:20" s="43" customFormat="1" ht="12.75" customHeight="1" x14ac:dyDescent="0.2">
      <c r="A1407" s="275"/>
      <c r="B1407" s="242"/>
      <c r="C1407" s="243"/>
      <c r="D1407" s="243"/>
      <c r="E1407" s="243"/>
      <c r="F1407" s="193"/>
      <c r="G1407" s="258"/>
      <c r="H1407" s="195"/>
      <c r="I1407" s="273"/>
      <c r="J1407" s="195"/>
      <c r="K1407" s="42"/>
      <c r="L1407" s="42"/>
      <c r="M1407" s="42"/>
      <c r="N1407" s="117"/>
      <c r="O1407" s="49">
        <f t="shared" si="2180"/>
        <v>0</v>
      </c>
      <c r="P1407" s="195"/>
      <c r="Q1407" s="195"/>
      <c r="R1407" s="195"/>
      <c r="S1407" s="200"/>
      <c r="T1407" s="200"/>
    </row>
    <row r="1408" spans="1:20" s="43" customFormat="1" ht="12.75" customHeight="1" x14ac:dyDescent="0.2">
      <c r="A1408" s="275">
        <v>4</v>
      </c>
      <c r="B1408" s="242" t="s">
        <v>202</v>
      </c>
      <c r="C1408" s="243" t="s">
        <v>1234</v>
      </c>
      <c r="D1408" s="243" t="s">
        <v>27</v>
      </c>
      <c r="E1408" s="243">
        <v>22</v>
      </c>
      <c r="F1408" s="193">
        <f t="shared" si="2193"/>
        <v>4.3667159999999994</v>
      </c>
      <c r="G1408" s="258">
        <v>0.88</v>
      </c>
      <c r="H1408" s="195">
        <f t="shared" si="2194"/>
        <v>1.6708559999999999</v>
      </c>
      <c r="I1408" s="273"/>
      <c r="J1408" s="195">
        <f t="shared" si="2195"/>
        <v>0</v>
      </c>
      <c r="K1408" s="42" t="s">
        <v>203</v>
      </c>
      <c r="L1408" s="108" t="s">
        <v>27</v>
      </c>
      <c r="M1408" s="108">
        <v>1</v>
      </c>
      <c r="N1408" s="117">
        <v>2.5</v>
      </c>
      <c r="O1408" s="49">
        <f t="shared" si="2180"/>
        <v>2.5</v>
      </c>
      <c r="P1408" s="195">
        <f t="shared" ref="P1408" si="2204">E1408*F1408</f>
        <v>96.067751999999984</v>
      </c>
      <c r="Q1408" s="195">
        <f t="shared" ref="Q1408" si="2205">SUM(O1408:O1411)</f>
        <v>2.5</v>
      </c>
      <c r="R1408" s="195">
        <f t="shared" ref="R1408" si="2206">Q1408*1.02*$R$14</f>
        <v>2.6958599999999997</v>
      </c>
      <c r="S1408" s="200">
        <f t="shared" si="2191"/>
        <v>4.4104923278999983</v>
      </c>
      <c r="T1408" s="200">
        <f t="shared" ref="T1408" si="2207">E1408*S1408</f>
        <v>97.030831213799956</v>
      </c>
    </row>
    <row r="1409" spans="1:20" s="43" customFormat="1" ht="12.75" customHeight="1" x14ac:dyDescent="0.2">
      <c r="A1409" s="275"/>
      <c r="B1409" s="242"/>
      <c r="C1409" s="243"/>
      <c r="D1409" s="243"/>
      <c r="E1409" s="243"/>
      <c r="F1409" s="193"/>
      <c r="G1409" s="258"/>
      <c r="H1409" s="195"/>
      <c r="I1409" s="273"/>
      <c r="J1409" s="195"/>
      <c r="K1409" s="42"/>
      <c r="L1409" s="42"/>
      <c r="M1409" s="42"/>
      <c r="N1409" s="117"/>
      <c r="O1409" s="49">
        <f t="shared" si="2180"/>
        <v>0</v>
      </c>
      <c r="P1409" s="195"/>
      <c r="Q1409" s="195"/>
      <c r="R1409" s="195"/>
      <c r="S1409" s="200"/>
      <c r="T1409" s="200"/>
    </row>
    <row r="1410" spans="1:20" s="43" customFormat="1" ht="12.75" customHeight="1" x14ac:dyDescent="0.2">
      <c r="A1410" s="275"/>
      <c r="B1410" s="242"/>
      <c r="C1410" s="243"/>
      <c r="D1410" s="243"/>
      <c r="E1410" s="243"/>
      <c r="F1410" s="193"/>
      <c r="G1410" s="258"/>
      <c r="H1410" s="195"/>
      <c r="I1410" s="273"/>
      <c r="J1410" s="195"/>
      <c r="K1410" s="42"/>
      <c r="L1410" s="42"/>
      <c r="M1410" s="68"/>
      <c r="N1410" s="117"/>
      <c r="O1410" s="49">
        <f t="shared" si="2180"/>
        <v>0</v>
      </c>
      <c r="P1410" s="195"/>
      <c r="Q1410" s="195"/>
      <c r="R1410" s="195"/>
      <c r="S1410" s="200"/>
      <c r="T1410" s="200"/>
    </row>
    <row r="1411" spans="1:20" s="43" customFormat="1" ht="12.75" customHeight="1" x14ac:dyDescent="0.2">
      <c r="A1411" s="275"/>
      <c r="B1411" s="242"/>
      <c r="C1411" s="243"/>
      <c r="D1411" s="243"/>
      <c r="E1411" s="243"/>
      <c r="F1411" s="193"/>
      <c r="G1411" s="258"/>
      <c r="H1411" s="195"/>
      <c r="I1411" s="273"/>
      <c r="J1411" s="195"/>
      <c r="K1411" s="42"/>
      <c r="L1411" s="42"/>
      <c r="M1411" s="42"/>
      <c r="N1411" s="117"/>
      <c r="O1411" s="49">
        <f t="shared" si="2180"/>
        <v>0</v>
      </c>
      <c r="P1411" s="195"/>
      <c r="Q1411" s="195"/>
      <c r="R1411" s="195"/>
      <c r="S1411" s="200"/>
      <c r="T1411" s="200"/>
    </row>
    <row r="1412" spans="1:20" s="43" customFormat="1" ht="12.75" customHeight="1" x14ac:dyDescent="0.2">
      <c r="A1412" s="275">
        <v>5</v>
      </c>
      <c r="B1412" s="242" t="s">
        <v>1235</v>
      </c>
      <c r="C1412" s="242" t="s">
        <v>1236</v>
      </c>
      <c r="D1412" s="243" t="s">
        <v>27</v>
      </c>
      <c r="E1412" s="243">
        <v>12</v>
      </c>
      <c r="F1412" s="193">
        <f t="shared" si="2193"/>
        <v>4.4806379999999999</v>
      </c>
      <c r="G1412" s="258">
        <v>0.94</v>
      </c>
      <c r="H1412" s="195">
        <f t="shared" si="2194"/>
        <v>1.784778</v>
      </c>
      <c r="I1412" s="258"/>
      <c r="J1412" s="195">
        <f t="shared" si="2195"/>
        <v>0</v>
      </c>
      <c r="K1412" s="42" t="s">
        <v>1260</v>
      </c>
      <c r="L1412" s="108" t="s">
        <v>27</v>
      </c>
      <c r="M1412" s="108">
        <v>1</v>
      </c>
      <c r="N1412" s="117">
        <v>2.5</v>
      </c>
      <c r="O1412" s="49">
        <f t="shared" si="2180"/>
        <v>2.5</v>
      </c>
      <c r="P1412" s="195">
        <f t="shared" ref="P1412" si="2208">E1412*F1412</f>
        <v>53.767656000000002</v>
      </c>
      <c r="Q1412" s="195">
        <f t="shared" ref="Q1412" si="2209">SUM(O1412:O1415)</f>
        <v>2.5</v>
      </c>
      <c r="R1412" s="195">
        <f t="shared" ref="R1412" si="2210">Q1412*1.02*$R$14</f>
        <v>2.6958599999999997</v>
      </c>
      <c r="S1412" s="200">
        <f t="shared" si="2191"/>
        <v>4.5255563959499989</v>
      </c>
      <c r="T1412" s="200">
        <f t="shared" ref="T1412" si="2211">E1412*S1412</f>
        <v>54.306676751399991</v>
      </c>
    </row>
    <row r="1413" spans="1:20" s="43" customFormat="1" ht="12.75" customHeight="1" x14ac:dyDescent="0.2">
      <c r="A1413" s="275"/>
      <c r="B1413" s="242"/>
      <c r="C1413" s="242"/>
      <c r="D1413" s="243"/>
      <c r="E1413" s="243"/>
      <c r="F1413" s="193"/>
      <c r="G1413" s="258"/>
      <c r="H1413" s="195"/>
      <c r="I1413" s="258"/>
      <c r="J1413" s="195"/>
      <c r="K1413" s="42"/>
      <c r="L1413" s="42"/>
      <c r="M1413" s="42"/>
      <c r="N1413" s="117"/>
      <c r="O1413" s="49">
        <f t="shared" si="2180"/>
        <v>0</v>
      </c>
      <c r="P1413" s="195"/>
      <c r="Q1413" s="195"/>
      <c r="R1413" s="195"/>
      <c r="S1413" s="200"/>
      <c r="T1413" s="200"/>
    </row>
    <row r="1414" spans="1:20" s="43" customFormat="1" ht="12.75" customHeight="1" x14ac:dyDescent="0.2">
      <c r="A1414" s="275"/>
      <c r="B1414" s="242"/>
      <c r="C1414" s="242"/>
      <c r="D1414" s="243"/>
      <c r="E1414" s="243"/>
      <c r="F1414" s="193"/>
      <c r="G1414" s="258"/>
      <c r="H1414" s="195"/>
      <c r="I1414" s="258"/>
      <c r="J1414" s="195"/>
      <c r="K1414" s="42"/>
      <c r="L1414" s="42"/>
      <c r="M1414" s="68"/>
      <c r="N1414" s="117"/>
      <c r="O1414" s="49">
        <f t="shared" si="2180"/>
        <v>0</v>
      </c>
      <c r="P1414" s="195"/>
      <c r="Q1414" s="195"/>
      <c r="R1414" s="195"/>
      <c r="S1414" s="200"/>
      <c r="T1414" s="200"/>
    </row>
    <row r="1415" spans="1:20" s="43" customFormat="1" ht="12.75" customHeight="1" x14ac:dyDescent="0.2">
      <c r="A1415" s="275"/>
      <c r="B1415" s="242"/>
      <c r="C1415" s="242"/>
      <c r="D1415" s="243"/>
      <c r="E1415" s="243"/>
      <c r="F1415" s="193"/>
      <c r="G1415" s="258"/>
      <c r="H1415" s="195"/>
      <c r="I1415" s="258"/>
      <c r="J1415" s="195"/>
      <c r="K1415" s="42"/>
      <c r="L1415" s="42"/>
      <c r="M1415" s="42"/>
      <c r="N1415" s="117"/>
      <c r="O1415" s="49">
        <f t="shared" si="2180"/>
        <v>0</v>
      </c>
      <c r="P1415" s="195"/>
      <c r="Q1415" s="195"/>
      <c r="R1415" s="195"/>
      <c r="S1415" s="200"/>
      <c r="T1415" s="200"/>
    </row>
    <row r="1416" spans="1:20" s="43" customFormat="1" ht="12.75" customHeight="1" x14ac:dyDescent="0.2">
      <c r="A1416" s="275">
        <v>6</v>
      </c>
      <c r="B1416" s="242" t="s">
        <v>1237</v>
      </c>
      <c r="C1416" s="242" t="s">
        <v>1238</v>
      </c>
      <c r="D1416" s="243" t="s">
        <v>27</v>
      </c>
      <c r="E1416" s="243">
        <v>5</v>
      </c>
      <c r="F1416" s="193">
        <f t="shared" ref="F1416:F1428" si="2212">H1416+J1416+R1416</f>
        <v>5.4543384000000001</v>
      </c>
      <c r="G1416" s="258">
        <v>1.68</v>
      </c>
      <c r="H1416" s="195">
        <f t="shared" ref="H1416:H1428" si="2213">G1416*$P$8/1000</f>
        <v>3.189816</v>
      </c>
      <c r="I1416" s="258"/>
      <c r="J1416" s="195">
        <f t="shared" ref="J1416:J1428" si="2214">I1416*$P$9/1000</f>
        <v>0</v>
      </c>
      <c r="K1416" s="42" t="s">
        <v>1261</v>
      </c>
      <c r="L1416" s="108" t="s">
        <v>27</v>
      </c>
      <c r="M1416" s="108">
        <v>1</v>
      </c>
      <c r="N1416" s="117">
        <v>2.1</v>
      </c>
      <c r="O1416" s="49">
        <f t="shared" si="2180"/>
        <v>2.1</v>
      </c>
      <c r="P1416" s="195">
        <f t="shared" ref="P1416" si="2215">E1416*F1416</f>
        <v>27.271692000000002</v>
      </c>
      <c r="Q1416" s="195">
        <f t="shared" ref="Q1416" si="2216">SUM(O1416:O1419)</f>
        <v>2.1</v>
      </c>
      <c r="R1416" s="195">
        <f t="shared" ref="R1416" si="2217">Q1416*1.02*$R$14</f>
        <v>2.2645224000000002</v>
      </c>
      <c r="S1416" s="200">
        <f t="shared" si="2191"/>
        <v>5.5090181424599987</v>
      </c>
      <c r="T1416" s="200">
        <f t="shared" ref="T1416" si="2218">E1416*S1416</f>
        <v>27.545090712299995</v>
      </c>
    </row>
    <row r="1417" spans="1:20" s="43" customFormat="1" ht="12.75" customHeight="1" x14ac:dyDescent="0.2">
      <c r="A1417" s="275"/>
      <c r="B1417" s="242"/>
      <c r="C1417" s="242"/>
      <c r="D1417" s="243"/>
      <c r="E1417" s="243"/>
      <c r="F1417" s="193"/>
      <c r="G1417" s="258"/>
      <c r="H1417" s="195"/>
      <c r="I1417" s="258"/>
      <c r="J1417" s="195"/>
      <c r="K1417" s="42"/>
      <c r="L1417" s="42"/>
      <c r="M1417" s="42"/>
      <c r="N1417" s="117"/>
      <c r="O1417" s="49">
        <f t="shared" si="2180"/>
        <v>0</v>
      </c>
      <c r="P1417" s="195"/>
      <c r="Q1417" s="195"/>
      <c r="R1417" s="195"/>
      <c r="S1417" s="200"/>
      <c r="T1417" s="200"/>
    </row>
    <row r="1418" spans="1:20" s="43" customFormat="1" ht="12.75" customHeight="1" x14ac:dyDescent="0.2">
      <c r="A1418" s="275"/>
      <c r="B1418" s="242"/>
      <c r="C1418" s="242"/>
      <c r="D1418" s="243"/>
      <c r="E1418" s="243"/>
      <c r="F1418" s="193"/>
      <c r="G1418" s="258"/>
      <c r="H1418" s="195"/>
      <c r="I1418" s="258"/>
      <c r="J1418" s="195"/>
      <c r="K1418" s="42"/>
      <c r="L1418" s="42"/>
      <c r="M1418" s="68"/>
      <c r="N1418" s="117"/>
      <c r="O1418" s="49">
        <f t="shared" si="2180"/>
        <v>0</v>
      </c>
      <c r="P1418" s="195"/>
      <c r="Q1418" s="195"/>
      <c r="R1418" s="195"/>
      <c r="S1418" s="200"/>
      <c r="T1418" s="200"/>
    </row>
    <row r="1419" spans="1:20" s="43" customFormat="1" ht="12.75" customHeight="1" x14ac:dyDescent="0.2">
      <c r="A1419" s="275"/>
      <c r="B1419" s="242"/>
      <c r="C1419" s="242"/>
      <c r="D1419" s="243"/>
      <c r="E1419" s="243"/>
      <c r="F1419" s="193"/>
      <c r="G1419" s="258"/>
      <c r="H1419" s="195"/>
      <c r="I1419" s="258"/>
      <c r="J1419" s="195"/>
      <c r="K1419" s="42"/>
      <c r="L1419" s="42"/>
      <c r="M1419" s="42"/>
      <c r="N1419" s="117"/>
      <c r="O1419" s="49">
        <f t="shared" si="2180"/>
        <v>0</v>
      </c>
      <c r="P1419" s="195"/>
      <c r="Q1419" s="195"/>
      <c r="R1419" s="195"/>
      <c r="S1419" s="200"/>
      <c r="T1419" s="200"/>
    </row>
    <row r="1420" spans="1:20" s="43" customFormat="1" ht="12.75" customHeight="1" x14ac:dyDescent="0.2">
      <c r="A1420" s="243">
        <v>7</v>
      </c>
      <c r="B1420" s="242" t="s">
        <v>1239</v>
      </c>
      <c r="C1420" s="242" t="s">
        <v>1240</v>
      </c>
      <c r="D1420" s="243" t="s">
        <v>32</v>
      </c>
      <c r="E1420" s="243">
        <v>2620</v>
      </c>
      <c r="F1420" s="193">
        <f t="shared" si="2212"/>
        <v>0.21978123040800002</v>
      </c>
      <c r="G1420" s="258">
        <v>7.4999999999999997E-2</v>
      </c>
      <c r="H1420" s="195">
        <f t="shared" si="2213"/>
        <v>0.14240250000000002</v>
      </c>
      <c r="I1420" s="258"/>
      <c r="J1420" s="195">
        <f t="shared" si="2214"/>
        <v>0</v>
      </c>
      <c r="K1420" s="117" t="s">
        <v>209</v>
      </c>
      <c r="L1420" s="117" t="s">
        <v>32</v>
      </c>
      <c r="M1420" s="117">
        <v>1.02</v>
      </c>
      <c r="N1420" s="117">
        <v>6.7000000000000004E-2</v>
      </c>
      <c r="O1420" s="49">
        <f t="shared" si="2180"/>
        <v>6.8340000000000012E-2</v>
      </c>
      <c r="P1420" s="195">
        <f t="shared" ref="P1420" si="2219">E1420*F1420</f>
        <v>575.82682366896006</v>
      </c>
      <c r="Q1420" s="195">
        <f t="shared" ref="Q1420" si="2220">SUM(O1420:O1423)</f>
        <v>6.8340000000000012E-2</v>
      </c>
      <c r="R1420" s="195">
        <f>Q1420*1.02*1.05*$R$14</f>
        <v>7.7378730408000015E-2</v>
      </c>
      <c r="S1420" s="200">
        <f t="shared" ref="S1420" si="2221">F1420*$S$21</f>
        <v>0.25156351725840131</v>
      </c>
      <c r="T1420" s="200">
        <f t="shared" ref="T1420" si="2222">E1420*S1420</f>
        <v>659.09641521701144</v>
      </c>
    </row>
    <row r="1421" spans="1:20" s="43" customFormat="1" ht="12.75" customHeight="1" x14ac:dyDescent="0.2">
      <c r="A1421" s="243"/>
      <c r="B1421" s="242"/>
      <c r="C1421" s="242"/>
      <c r="D1421" s="243"/>
      <c r="E1421" s="243"/>
      <c r="F1421" s="193"/>
      <c r="G1421" s="258"/>
      <c r="H1421" s="195"/>
      <c r="I1421" s="258"/>
      <c r="J1421" s="195"/>
      <c r="K1421" s="42"/>
      <c r="L1421" s="42"/>
      <c r="M1421" s="42"/>
      <c r="N1421" s="117"/>
      <c r="O1421" s="49">
        <f t="shared" si="2180"/>
        <v>0</v>
      </c>
      <c r="P1421" s="195"/>
      <c r="Q1421" s="195"/>
      <c r="R1421" s="195"/>
      <c r="S1421" s="200"/>
      <c r="T1421" s="200"/>
    </row>
    <row r="1422" spans="1:20" s="43" customFormat="1" ht="12.75" customHeight="1" x14ac:dyDescent="0.2">
      <c r="A1422" s="243"/>
      <c r="B1422" s="242"/>
      <c r="C1422" s="242"/>
      <c r="D1422" s="243"/>
      <c r="E1422" s="243"/>
      <c r="F1422" s="193"/>
      <c r="G1422" s="258"/>
      <c r="H1422" s="195"/>
      <c r="I1422" s="258"/>
      <c r="J1422" s="195"/>
      <c r="K1422" s="42"/>
      <c r="L1422" s="42"/>
      <c r="M1422" s="68"/>
      <c r="N1422" s="117"/>
      <c r="O1422" s="49">
        <f t="shared" si="2180"/>
        <v>0</v>
      </c>
      <c r="P1422" s="195"/>
      <c r="Q1422" s="195"/>
      <c r="R1422" s="195"/>
      <c r="S1422" s="200"/>
      <c r="T1422" s="200"/>
    </row>
    <row r="1423" spans="1:20" s="43" customFormat="1" ht="12.75" customHeight="1" x14ac:dyDescent="0.2">
      <c r="A1423" s="243"/>
      <c r="B1423" s="242"/>
      <c r="C1423" s="242"/>
      <c r="D1423" s="243"/>
      <c r="E1423" s="243"/>
      <c r="F1423" s="193"/>
      <c r="G1423" s="258"/>
      <c r="H1423" s="195"/>
      <c r="I1423" s="258"/>
      <c r="J1423" s="195"/>
      <c r="K1423" s="42"/>
      <c r="L1423" s="42"/>
      <c r="M1423" s="42"/>
      <c r="N1423" s="117"/>
      <c r="O1423" s="49">
        <f t="shared" si="2180"/>
        <v>0</v>
      </c>
      <c r="P1423" s="195"/>
      <c r="Q1423" s="195"/>
      <c r="R1423" s="195"/>
      <c r="S1423" s="200"/>
      <c r="T1423" s="200"/>
    </row>
    <row r="1424" spans="1:20" s="43" customFormat="1" ht="12.75" customHeight="1" x14ac:dyDescent="0.2">
      <c r="A1424" s="243">
        <v>8</v>
      </c>
      <c r="B1424" s="242" t="s">
        <v>1239</v>
      </c>
      <c r="C1424" s="242" t="s">
        <v>1241</v>
      </c>
      <c r="D1424" s="243" t="s">
        <v>32</v>
      </c>
      <c r="E1424" s="243">
        <v>22</v>
      </c>
      <c r="F1424" s="193">
        <f t="shared" si="2212"/>
        <v>0.35028565631999997</v>
      </c>
      <c r="G1424" s="258">
        <v>7.4999999999999997E-2</v>
      </c>
      <c r="H1424" s="195">
        <f t="shared" si="2213"/>
        <v>0.14240250000000002</v>
      </c>
      <c r="I1424" s="258"/>
      <c r="J1424" s="195">
        <f t="shared" si="2214"/>
        <v>0</v>
      </c>
      <c r="K1424" s="117" t="s">
        <v>209</v>
      </c>
      <c r="L1424" s="117" t="s">
        <v>32</v>
      </c>
      <c r="M1424" s="117">
        <v>1.02</v>
      </c>
      <c r="N1424" s="117">
        <v>0.18</v>
      </c>
      <c r="O1424" s="49">
        <f t="shared" si="2180"/>
        <v>0.18359999999999999</v>
      </c>
      <c r="P1424" s="195">
        <f t="shared" ref="P1424" si="2223">E1424*F1424</f>
        <v>7.7062844390399992</v>
      </c>
      <c r="Q1424" s="195">
        <f t="shared" ref="Q1424" si="2224">SUM(O1424:O1427)</f>
        <v>0.18359999999999999</v>
      </c>
      <c r="R1424" s="195">
        <f t="shared" ref="R1424" si="2225">Q1424*1.02*1.05*$R$14</f>
        <v>0.20788315631999998</v>
      </c>
      <c r="S1424" s="200">
        <f t="shared" ref="S1424" si="2226">F1424*$S$21</f>
        <v>0.40094002379294724</v>
      </c>
      <c r="T1424" s="200">
        <f t="shared" ref="T1424" si="2227">E1424*S1424</f>
        <v>8.8206805234448389</v>
      </c>
    </row>
    <row r="1425" spans="1:20" s="43" customFormat="1" ht="12.75" customHeight="1" x14ac:dyDescent="0.2">
      <c r="A1425" s="243"/>
      <c r="B1425" s="242"/>
      <c r="C1425" s="242"/>
      <c r="D1425" s="243"/>
      <c r="E1425" s="243"/>
      <c r="F1425" s="193"/>
      <c r="G1425" s="258"/>
      <c r="H1425" s="195"/>
      <c r="I1425" s="258"/>
      <c r="J1425" s="195"/>
      <c r="K1425" s="42"/>
      <c r="L1425" s="42"/>
      <c r="M1425" s="42"/>
      <c r="N1425" s="117"/>
      <c r="O1425" s="49">
        <f t="shared" si="2180"/>
        <v>0</v>
      </c>
      <c r="P1425" s="195"/>
      <c r="Q1425" s="195"/>
      <c r="R1425" s="195"/>
      <c r="S1425" s="200"/>
      <c r="T1425" s="200"/>
    </row>
    <row r="1426" spans="1:20" s="43" customFormat="1" ht="12.75" customHeight="1" x14ac:dyDescent="0.2">
      <c r="A1426" s="243"/>
      <c r="B1426" s="242"/>
      <c r="C1426" s="242"/>
      <c r="D1426" s="243"/>
      <c r="E1426" s="243"/>
      <c r="F1426" s="193"/>
      <c r="G1426" s="258"/>
      <c r="H1426" s="195"/>
      <c r="I1426" s="258"/>
      <c r="J1426" s="195"/>
      <c r="K1426" s="42"/>
      <c r="L1426" s="42"/>
      <c r="M1426" s="68"/>
      <c r="N1426" s="117"/>
      <c r="O1426" s="49">
        <f t="shared" si="2180"/>
        <v>0</v>
      </c>
      <c r="P1426" s="195"/>
      <c r="Q1426" s="195"/>
      <c r="R1426" s="195"/>
      <c r="S1426" s="200"/>
      <c r="T1426" s="200"/>
    </row>
    <row r="1427" spans="1:20" s="43" customFormat="1" ht="12.75" customHeight="1" x14ac:dyDescent="0.2">
      <c r="A1427" s="243"/>
      <c r="B1427" s="242"/>
      <c r="C1427" s="242"/>
      <c r="D1427" s="243"/>
      <c r="E1427" s="243"/>
      <c r="F1427" s="193"/>
      <c r="G1427" s="258"/>
      <c r="H1427" s="195"/>
      <c r="I1427" s="258"/>
      <c r="J1427" s="195"/>
      <c r="K1427" s="42"/>
      <c r="L1427" s="42"/>
      <c r="M1427" s="42"/>
      <c r="N1427" s="117"/>
      <c r="O1427" s="49">
        <f t="shared" si="2180"/>
        <v>0</v>
      </c>
      <c r="P1427" s="195"/>
      <c r="Q1427" s="195"/>
      <c r="R1427" s="195"/>
      <c r="S1427" s="200"/>
      <c r="T1427" s="200"/>
    </row>
    <row r="1428" spans="1:20" s="43" customFormat="1" ht="12.75" customHeight="1" x14ac:dyDescent="0.2">
      <c r="A1428" s="243">
        <v>9</v>
      </c>
      <c r="B1428" s="242" t="s">
        <v>46</v>
      </c>
      <c r="C1428" s="242" t="s">
        <v>1242</v>
      </c>
      <c r="D1428" s="274" t="s">
        <v>27</v>
      </c>
      <c r="E1428" s="243">
        <v>10</v>
      </c>
      <c r="F1428" s="193">
        <f t="shared" si="2212"/>
        <v>7.9258284000000003</v>
      </c>
      <c r="G1428" s="258"/>
      <c r="H1428" s="195">
        <f t="shared" si="2213"/>
        <v>0</v>
      </c>
      <c r="I1428" s="258"/>
      <c r="J1428" s="195">
        <f t="shared" si="2214"/>
        <v>0</v>
      </c>
      <c r="K1428" s="42" t="s">
        <v>1262</v>
      </c>
      <c r="L1428" s="108" t="s">
        <v>27</v>
      </c>
      <c r="M1428" s="108">
        <v>1</v>
      </c>
      <c r="N1428" s="117">
        <v>7</v>
      </c>
      <c r="O1428" s="49">
        <f t="shared" si="2180"/>
        <v>7</v>
      </c>
      <c r="P1428" s="195">
        <f t="shared" ref="P1428" si="2228">E1428*F1428</f>
        <v>79.258284000000003</v>
      </c>
      <c r="Q1428" s="195">
        <f t="shared" ref="Q1428" si="2229">SUM(O1428:O1431)</f>
        <v>7</v>
      </c>
      <c r="R1428" s="195">
        <f t="shared" ref="R1428" si="2230">Q1428*1.02*1.05*$R$14</f>
        <v>7.9258284000000003</v>
      </c>
      <c r="S1428" s="200">
        <f t="shared" ref="S1428" si="2231">F1428*$S$21</f>
        <v>9.0719724600192766</v>
      </c>
      <c r="T1428" s="200">
        <f t="shared" ref="T1428" si="2232">E1428*S1428</f>
        <v>90.719724600192762</v>
      </c>
    </row>
    <row r="1429" spans="1:20" s="43" customFormat="1" ht="12.75" customHeight="1" x14ac:dyDescent="0.2">
      <c r="A1429" s="243"/>
      <c r="B1429" s="242"/>
      <c r="C1429" s="242"/>
      <c r="D1429" s="274"/>
      <c r="E1429" s="243"/>
      <c r="F1429" s="193"/>
      <c r="G1429" s="258"/>
      <c r="H1429" s="195"/>
      <c r="I1429" s="258"/>
      <c r="J1429" s="195"/>
      <c r="K1429" s="42"/>
      <c r="L1429" s="42"/>
      <c r="M1429" s="42"/>
      <c r="N1429" s="117"/>
      <c r="O1429" s="49">
        <f t="shared" si="2180"/>
        <v>0</v>
      </c>
      <c r="P1429" s="195"/>
      <c r="Q1429" s="195"/>
      <c r="R1429" s="195"/>
      <c r="S1429" s="200"/>
      <c r="T1429" s="200"/>
    </row>
    <row r="1430" spans="1:20" s="43" customFormat="1" ht="12.75" customHeight="1" x14ac:dyDescent="0.2">
      <c r="A1430" s="243"/>
      <c r="B1430" s="242"/>
      <c r="C1430" s="242"/>
      <c r="D1430" s="274"/>
      <c r="E1430" s="243"/>
      <c r="F1430" s="193"/>
      <c r="G1430" s="258"/>
      <c r="H1430" s="195"/>
      <c r="I1430" s="258"/>
      <c r="J1430" s="195"/>
      <c r="K1430" s="42"/>
      <c r="L1430" s="42"/>
      <c r="M1430" s="68"/>
      <c r="N1430" s="117"/>
      <c r="O1430" s="49">
        <f t="shared" si="2180"/>
        <v>0</v>
      </c>
      <c r="P1430" s="195"/>
      <c r="Q1430" s="195"/>
      <c r="R1430" s="195"/>
      <c r="S1430" s="200"/>
      <c r="T1430" s="200"/>
    </row>
    <row r="1431" spans="1:20" s="43" customFormat="1" ht="12.75" customHeight="1" x14ac:dyDescent="0.2">
      <c r="A1431" s="243"/>
      <c r="B1431" s="242"/>
      <c r="C1431" s="242"/>
      <c r="D1431" s="274"/>
      <c r="E1431" s="243"/>
      <c r="F1431" s="193"/>
      <c r="G1431" s="258"/>
      <c r="H1431" s="195"/>
      <c r="I1431" s="258"/>
      <c r="J1431" s="195"/>
      <c r="K1431" s="42"/>
      <c r="L1431" s="42"/>
      <c r="M1431" s="42"/>
      <c r="N1431" s="117"/>
      <c r="O1431" s="49">
        <f t="shared" si="2180"/>
        <v>0</v>
      </c>
      <c r="P1431" s="195"/>
      <c r="Q1431" s="195"/>
      <c r="R1431" s="195"/>
      <c r="S1431" s="200"/>
      <c r="T1431" s="200"/>
    </row>
    <row r="1432" spans="1:20" s="43" customFormat="1" ht="12.75" customHeight="1" x14ac:dyDescent="0.2">
      <c r="A1432" s="243">
        <v>10</v>
      </c>
      <c r="B1432" s="242" t="s">
        <v>1243</v>
      </c>
      <c r="C1432" s="242" t="s">
        <v>1244</v>
      </c>
      <c r="D1432" s="274" t="s">
        <v>50</v>
      </c>
      <c r="E1432" s="243">
        <v>4</v>
      </c>
      <c r="F1432" s="193">
        <f t="shared" ref="F1432" si="2233">H1432+J1432+R1432</f>
        <v>29.7703557</v>
      </c>
      <c r="G1432" s="258">
        <v>1.58</v>
      </c>
      <c r="H1432" s="195">
        <f t="shared" ref="H1432" si="2234">G1432*$P$8/1000</f>
        <v>2.9999460000000004</v>
      </c>
      <c r="I1432" s="258">
        <v>0.79</v>
      </c>
      <c r="J1432" s="195">
        <f t="shared" ref="J1432" si="2235">I1432*$P$9/1000</f>
        <v>1.8606633000000001</v>
      </c>
      <c r="K1432" s="42" t="s">
        <v>1263</v>
      </c>
      <c r="L1432" s="108" t="s">
        <v>27</v>
      </c>
      <c r="M1432" s="108">
        <v>1</v>
      </c>
      <c r="N1432" s="117">
        <v>22</v>
      </c>
      <c r="O1432" s="49">
        <f t="shared" si="2180"/>
        <v>22</v>
      </c>
      <c r="P1432" s="195">
        <f t="shared" ref="P1432" si="2236">E1432*F1432</f>
        <v>119.0814228</v>
      </c>
      <c r="Q1432" s="195">
        <f t="shared" ref="Q1432" si="2237">SUM(O1432:O1435)</f>
        <v>22</v>
      </c>
      <c r="R1432" s="195">
        <f t="shared" ref="R1432" si="2238">Q1432*1.02*1.05*$R$14</f>
        <v>24.9097464</v>
      </c>
      <c r="S1432" s="200">
        <f t="shared" ref="S1432" si="2239">F1432*$S$21</f>
        <v>34.075409333285322</v>
      </c>
      <c r="T1432" s="200">
        <f t="shared" ref="T1432" si="2240">E1432*S1432</f>
        <v>136.30163733314129</v>
      </c>
    </row>
    <row r="1433" spans="1:20" s="43" customFormat="1" ht="12.75" customHeight="1" x14ac:dyDescent="0.2">
      <c r="A1433" s="243"/>
      <c r="B1433" s="242"/>
      <c r="C1433" s="242"/>
      <c r="D1433" s="274"/>
      <c r="E1433" s="243"/>
      <c r="F1433" s="193"/>
      <c r="G1433" s="258"/>
      <c r="H1433" s="195"/>
      <c r="I1433" s="258"/>
      <c r="J1433" s="195"/>
      <c r="K1433" s="42"/>
      <c r="L1433" s="42"/>
      <c r="M1433" s="42"/>
      <c r="N1433" s="117"/>
      <c r="O1433" s="49">
        <f t="shared" si="2180"/>
        <v>0</v>
      </c>
      <c r="P1433" s="195"/>
      <c r="Q1433" s="195"/>
      <c r="R1433" s="195"/>
      <c r="S1433" s="200"/>
      <c r="T1433" s="200"/>
    </row>
    <row r="1434" spans="1:20" s="43" customFormat="1" ht="12.75" customHeight="1" x14ac:dyDescent="0.2">
      <c r="A1434" s="243"/>
      <c r="B1434" s="242"/>
      <c r="C1434" s="242"/>
      <c r="D1434" s="274"/>
      <c r="E1434" s="243"/>
      <c r="F1434" s="193"/>
      <c r="G1434" s="258"/>
      <c r="H1434" s="195"/>
      <c r="I1434" s="258"/>
      <c r="J1434" s="195"/>
      <c r="K1434" s="42"/>
      <c r="L1434" s="42"/>
      <c r="M1434" s="68"/>
      <c r="N1434" s="117"/>
      <c r="O1434" s="49">
        <f t="shared" si="2180"/>
        <v>0</v>
      </c>
      <c r="P1434" s="195"/>
      <c r="Q1434" s="195"/>
      <c r="R1434" s="195"/>
      <c r="S1434" s="200"/>
      <c r="T1434" s="200"/>
    </row>
    <row r="1435" spans="1:20" s="43" customFormat="1" ht="12.75" customHeight="1" x14ac:dyDescent="0.2">
      <c r="A1435" s="243"/>
      <c r="B1435" s="242"/>
      <c r="C1435" s="242"/>
      <c r="D1435" s="274"/>
      <c r="E1435" s="243"/>
      <c r="F1435" s="193"/>
      <c r="G1435" s="258"/>
      <c r="H1435" s="195"/>
      <c r="I1435" s="258"/>
      <c r="J1435" s="195"/>
      <c r="K1435" s="42"/>
      <c r="L1435" s="42"/>
      <c r="M1435" s="42"/>
      <c r="N1435" s="117"/>
      <c r="O1435" s="49">
        <f t="shared" si="2180"/>
        <v>0</v>
      </c>
      <c r="P1435" s="195"/>
      <c r="Q1435" s="195"/>
      <c r="R1435" s="195"/>
      <c r="S1435" s="200"/>
      <c r="T1435" s="200"/>
    </row>
    <row r="1436" spans="1:20" s="43" customFormat="1" ht="12.75" customHeight="1" x14ac:dyDescent="0.2">
      <c r="A1436" s="243">
        <v>11</v>
      </c>
      <c r="B1436" s="242" t="s">
        <v>1245</v>
      </c>
      <c r="C1436" s="242" t="s">
        <v>1246</v>
      </c>
      <c r="D1436" s="274" t="s">
        <v>50</v>
      </c>
      <c r="E1436" s="243">
        <v>10</v>
      </c>
      <c r="F1436" s="193">
        <f t="shared" ref="F1436" si="2241">H1436+J1436+R1436</f>
        <v>19.770827069999999</v>
      </c>
      <c r="G1436" s="258">
        <v>0.34899999999999998</v>
      </c>
      <c r="H1436" s="195">
        <f t="shared" ref="H1436" si="2242">G1436*$P$8/1000</f>
        <v>0.66264630000000002</v>
      </c>
      <c r="I1436" s="258">
        <v>0.30099999999999999</v>
      </c>
      <c r="J1436" s="195">
        <f t="shared" ref="J1436" si="2243">I1436*$P$9/1000</f>
        <v>0.70893626999999992</v>
      </c>
      <c r="K1436" s="117" t="s">
        <v>214</v>
      </c>
      <c r="L1436" s="42" t="s">
        <v>27</v>
      </c>
      <c r="M1436" s="42">
        <v>1</v>
      </c>
      <c r="N1436" s="117">
        <v>16</v>
      </c>
      <c r="O1436" s="49">
        <f t="shared" si="2180"/>
        <v>16</v>
      </c>
      <c r="P1436" s="195">
        <f t="shared" ref="P1436" si="2244">E1436*F1436</f>
        <v>197.70827069999999</v>
      </c>
      <c r="Q1436" s="195">
        <f t="shared" ref="Q1436" si="2245">SUM(O1436:O1439)</f>
        <v>16.25</v>
      </c>
      <c r="R1436" s="195">
        <f t="shared" ref="R1436" si="2246">Q1436*1.02*1.05*$R$14</f>
        <v>18.399244499999998</v>
      </c>
      <c r="S1436" s="200">
        <f t="shared" ref="S1436" si="2247">F1436*$S$21</f>
        <v>22.629861465439195</v>
      </c>
      <c r="T1436" s="200">
        <f t="shared" ref="T1436" si="2248">E1436*S1436</f>
        <v>226.29861465439194</v>
      </c>
    </row>
    <row r="1437" spans="1:20" s="43" customFormat="1" ht="12.75" customHeight="1" x14ac:dyDescent="0.2">
      <c r="A1437" s="243"/>
      <c r="B1437" s="242"/>
      <c r="C1437" s="242"/>
      <c r="D1437" s="274"/>
      <c r="E1437" s="243"/>
      <c r="F1437" s="193"/>
      <c r="G1437" s="258"/>
      <c r="H1437" s="195"/>
      <c r="I1437" s="258"/>
      <c r="J1437" s="195"/>
      <c r="K1437" s="42"/>
      <c r="L1437" s="42"/>
      <c r="M1437" s="42"/>
      <c r="N1437" s="117"/>
      <c r="O1437" s="49">
        <f t="shared" si="2180"/>
        <v>0</v>
      </c>
      <c r="P1437" s="195"/>
      <c r="Q1437" s="195"/>
      <c r="R1437" s="195"/>
      <c r="S1437" s="200"/>
      <c r="T1437" s="200"/>
    </row>
    <row r="1438" spans="1:20" s="43" customFormat="1" ht="12.75" customHeight="1" x14ac:dyDescent="0.2">
      <c r="A1438" s="243"/>
      <c r="B1438" s="242"/>
      <c r="C1438" s="242"/>
      <c r="D1438" s="274"/>
      <c r="E1438" s="243"/>
      <c r="F1438" s="193"/>
      <c r="G1438" s="258"/>
      <c r="H1438" s="195"/>
      <c r="I1438" s="258"/>
      <c r="J1438" s="195"/>
      <c r="K1438" s="42" t="s">
        <v>1264</v>
      </c>
      <c r="L1438" s="42" t="s">
        <v>27</v>
      </c>
      <c r="M1438" s="109">
        <v>1</v>
      </c>
      <c r="N1438" s="117">
        <v>0.25</v>
      </c>
      <c r="O1438" s="49">
        <f t="shared" si="2180"/>
        <v>0.25</v>
      </c>
      <c r="P1438" s="195"/>
      <c r="Q1438" s="195"/>
      <c r="R1438" s="195"/>
      <c r="S1438" s="200"/>
      <c r="T1438" s="200"/>
    </row>
    <row r="1439" spans="1:20" s="43" customFormat="1" ht="12.75" customHeight="1" x14ac:dyDescent="0.2">
      <c r="A1439" s="243"/>
      <c r="B1439" s="242"/>
      <c r="C1439" s="242"/>
      <c r="D1439" s="274"/>
      <c r="E1439" s="243"/>
      <c r="F1439" s="193"/>
      <c r="G1439" s="258"/>
      <c r="H1439" s="195"/>
      <c r="I1439" s="258"/>
      <c r="J1439" s="195"/>
      <c r="K1439" s="42"/>
      <c r="L1439" s="42"/>
      <c r="M1439" s="42"/>
      <c r="N1439" s="117"/>
      <c r="O1439" s="49">
        <f t="shared" si="2180"/>
        <v>0</v>
      </c>
      <c r="P1439" s="195"/>
      <c r="Q1439" s="195"/>
      <c r="R1439" s="195"/>
      <c r="S1439" s="200"/>
      <c r="T1439" s="200"/>
    </row>
    <row r="1440" spans="1:20" s="43" customFormat="1" ht="12.75" customHeight="1" x14ac:dyDescent="0.2">
      <c r="A1440" s="243">
        <v>12</v>
      </c>
      <c r="B1440" s="242" t="s">
        <v>1247</v>
      </c>
      <c r="C1440" s="242" t="s">
        <v>1248</v>
      </c>
      <c r="D1440" s="274" t="s">
        <v>27</v>
      </c>
      <c r="E1440" s="243">
        <v>40</v>
      </c>
      <c r="F1440" s="193">
        <f t="shared" ref="F1440" si="2249">H1440+J1440+R1440</f>
        <v>0.702519</v>
      </c>
      <c r="G1440" s="258">
        <v>0.37</v>
      </c>
      <c r="H1440" s="195">
        <f t="shared" ref="H1440" si="2250">G1440*$P$8/1000</f>
        <v>0.702519</v>
      </c>
      <c r="I1440" s="258"/>
      <c r="J1440" s="195">
        <f t="shared" ref="J1440" si="2251">I1440*$P$9/1000</f>
        <v>0</v>
      </c>
      <c r="K1440" s="42"/>
      <c r="L1440" s="42"/>
      <c r="M1440" s="42"/>
      <c r="N1440" s="117"/>
      <c r="O1440" s="49">
        <f t="shared" si="2180"/>
        <v>0</v>
      </c>
      <c r="P1440" s="195">
        <f t="shared" ref="P1440" si="2252">E1440*F1440</f>
        <v>28.100760000000001</v>
      </c>
      <c r="Q1440" s="195">
        <f t="shared" ref="Q1440" si="2253">SUM(O1440:O1443)</f>
        <v>0</v>
      </c>
      <c r="R1440" s="195">
        <f t="shared" ref="R1440" si="2254">Q1440*1.02*1.05*$R$14</f>
        <v>0</v>
      </c>
      <c r="S1440" s="200">
        <f t="shared" ref="S1440" si="2255">F1440*$S$21</f>
        <v>0.80410938756134087</v>
      </c>
      <c r="T1440" s="200">
        <f t="shared" ref="T1440" si="2256">E1440*S1440</f>
        <v>32.164375502453638</v>
      </c>
    </row>
    <row r="1441" spans="1:20" s="43" customFormat="1" ht="12.75" customHeight="1" x14ac:dyDescent="0.2">
      <c r="A1441" s="243"/>
      <c r="B1441" s="242"/>
      <c r="C1441" s="242"/>
      <c r="D1441" s="274"/>
      <c r="E1441" s="243"/>
      <c r="F1441" s="193"/>
      <c r="G1441" s="258"/>
      <c r="H1441" s="195"/>
      <c r="I1441" s="258"/>
      <c r="J1441" s="195"/>
      <c r="K1441" s="42"/>
      <c r="L1441" s="42"/>
      <c r="M1441" s="42"/>
      <c r="N1441" s="117"/>
      <c r="O1441" s="49">
        <f t="shared" si="2180"/>
        <v>0</v>
      </c>
      <c r="P1441" s="195"/>
      <c r="Q1441" s="195"/>
      <c r="R1441" s="195"/>
      <c r="S1441" s="200"/>
      <c r="T1441" s="200"/>
    </row>
    <row r="1442" spans="1:20" s="43" customFormat="1" ht="12.75" customHeight="1" x14ac:dyDescent="0.2">
      <c r="A1442" s="243"/>
      <c r="B1442" s="242"/>
      <c r="C1442" s="242"/>
      <c r="D1442" s="274"/>
      <c r="E1442" s="243"/>
      <c r="F1442" s="193"/>
      <c r="G1442" s="258"/>
      <c r="H1442" s="195"/>
      <c r="I1442" s="258"/>
      <c r="J1442" s="195"/>
      <c r="K1442" s="42"/>
      <c r="L1442" s="42"/>
      <c r="M1442" s="68"/>
      <c r="N1442" s="117"/>
      <c r="O1442" s="49">
        <f t="shared" si="2180"/>
        <v>0</v>
      </c>
      <c r="P1442" s="195"/>
      <c r="Q1442" s="195"/>
      <c r="R1442" s="195"/>
      <c r="S1442" s="200"/>
      <c r="T1442" s="200"/>
    </row>
    <row r="1443" spans="1:20" s="43" customFormat="1" ht="12.75" customHeight="1" x14ac:dyDescent="0.2">
      <c r="A1443" s="243"/>
      <c r="B1443" s="242"/>
      <c r="C1443" s="242"/>
      <c r="D1443" s="274"/>
      <c r="E1443" s="243"/>
      <c r="F1443" s="193"/>
      <c r="G1443" s="258"/>
      <c r="H1443" s="195"/>
      <c r="I1443" s="258"/>
      <c r="J1443" s="195"/>
      <c r="K1443" s="42"/>
      <c r="L1443" s="42"/>
      <c r="M1443" s="42"/>
      <c r="N1443" s="117"/>
      <c r="O1443" s="49">
        <f t="shared" si="2180"/>
        <v>0</v>
      </c>
      <c r="P1443" s="195"/>
      <c r="Q1443" s="195"/>
      <c r="R1443" s="195"/>
      <c r="S1443" s="200"/>
      <c r="T1443" s="200"/>
    </row>
    <row r="1444" spans="1:20" s="43" customFormat="1" ht="12.75" customHeight="1" x14ac:dyDescent="0.2">
      <c r="A1444" s="243">
        <v>13</v>
      </c>
      <c r="B1444" s="242" t="s">
        <v>303</v>
      </c>
      <c r="C1444" s="242" t="s">
        <v>1249</v>
      </c>
      <c r="D1444" s="274" t="s">
        <v>27</v>
      </c>
      <c r="E1444" s="243">
        <v>20</v>
      </c>
      <c r="F1444" s="193">
        <f t="shared" ref="F1444" si="2257">H1444+J1444+R1444</f>
        <v>0.97783050000000005</v>
      </c>
      <c r="G1444" s="258">
        <v>0.51500000000000001</v>
      </c>
      <c r="H1444" s="195">
        <f t="shared" ref="H1444" si="2258">G1444*$P$8/1000</f>
        <v>0.97783050000000005</v>
      </c>
      <c r="I1444" s="258"/>
      <c r="J1444" s="195">
        <f t="shared" ref="J1444" si="2259">I1444*$P$9/1000</f>
        <v>0</v>
      </c>
      <c r="K1444" s="42"/>
      <c r="L1444" s="42"/>
      <c r="M1444" s="42"/>
      <c r="N1444" s="117"/>
      <c r="O1444" s="49">
        <f t="shared" si="2180"/>
        <v>0</v>
      </c>
      <c r="P1444" s="195">
        <f t="shared" ref="P1444" si="2260">E1444*F1444</f>
        <v>19.556609999999999</v>
      </c>
      <c r="Q1444" s="195">
        <f t="shared" ref="Q1444" si="2261">SUM(O1444:O1447)</f>
        <v>0</v>
      </c>
      <c r="R1444" s="195">
        <f t="shared" ref="R1444" si="2262">Q1444*1.02*1.05*$R$14</f>
        <v>0</v>
      </c>
      <c r="S1444" s="200">
        <f t="shared" ref="S1444" si="2263">F1444*$S$21</f>
        <v>1.1192333367407854</v>
      </c>
      <c r="T1444" s="200">
        <f t="shared" ref="T1444" si="2264">E1444*S1444</f>
        <v>22.38466673481571</v>
      </c>
    </row>
    <row r="1445" spans="1:20" s="43" customFormat="1" ht="12.75" customHeight="1" x14ac:dyDescent="0.2">
      <c r="A1445" s="243"/>
      <c r="B1445" s="242"/>
      <c r="C1445" s="242"/>
      <c r="D1445" s="274"/>
      <c r="E1445" s="243"/>
      <c r="F1445" s="193"/>
      <c r="G1445" s="258"/>
      <c r="H1445" s="195"/>
      <c r="I1445" s="258"/>
      <c r="J1445" s="195"/>
      <c r="K1445" s="42"/>
      <c r="L1445" s="42"/>
      <c r="M1445" s="42"/>
      <c r="N1445" s="117"/>
      <c r="O1445" s="49">
        <f t="shared" si="2180"/>
        <v>0</v>
      </c>
      <c r="P1445" s="195"/>
      <c r="Q1445" s="195"/>
      <c r="R1445" s="195"/>
      <c r="S1445" s="200"/>
      <c r="T1445" s="200"/>
    </row>
    <row r="1446" spans="1:20" s="43" customFormat="1" ht="12.75" customHeight="1" x14ac:dyDescent="0.2">
      <c r="A1446" s="243"/>
      <c r="B1446" s="242"/>
      <c r="C1446" s="242"/>
      <c r="D1446" s="274"/>
      <c r="E1446" s="243"/>
      <c r="F1446" s="193"/>
      <c r="G1446" s="258"/>
      <c r="H1446" s="195"/>
      <c r="I1446" s="258"/>
      <c r="J1446" s="195"/>
      <c r="K1446" s="42"/>
      <c r="L1446" s="42"/>
      <c r="M1446" s="68"/>
      <c r="N1446" s="117"/>
      <c r="O1446" s="49">
        <f t="shared" si="2180"/>
        <v>0</v>
      </c>
      <c r="P1446" s="195"/>
      <c r="Q1446" s="195"/>
      <c r="R1446" s="195"/>
      <c r="S1446" s="200"/>
      <c r="T1446" s="200"/>
    </row>
    <row r="1447" spans="1:20" s="43" customFormat="1" ht="12.75" customHeight="1" x14ac:dyDescent="0.2">
      <c r="A1447" s="243"/>
      <c r="B1447" s="242"/>
      <c r="C1447" s="242"/>
      <c r="D1447" s="274"/>
      <c r="E1447" s="243"/>
      <c r="F1447" s="193"/>
      <c r="G1447" s="258"/>
      <c r="H1447" s="195"/>
      <c r="I1447" s="258"/>
      <c r="J1447" s="195"/>
      <c r="K1447" s="42"/>
      <c r="L1447" s="42"/>
      <c r="M1447" s="42"/>
      <c r="N1447" s="117"/>
      <c r="O1447" s="49">
        <f t="shared" si="2180"/>
        <v>0</v>
      </c>
      <c r="P1447" s="195"/>
      <c r="Q1447" s="195"/>
      <c r="R1447" s="195"/>
      <c r="S1447" s="200"/>
      <c r="T1447" s="200"/>
    </row>
    <row r="1448" spans="1:20" s="43" customFormat="1" ht="12.75" customHeight="1" x14ac:dyDescent="0.2">
      <c r="A1448" s="243">
        <v>14</v>
      </c>
      <c r="B1448" s="242" t="s">
        <v>1250</v>
      </c>
      <c r="C1448" s="242" t="s">
        <v>1251</v>
      </c>
      <c r="D1448" s="243" t="s">
        <v>32</v>
      </c>
      <c r="E1448" s="243">
        <v>260</v>
      </c>
      <c r="F1448" s="193">
        <f t="shared" ref="F1448" si="2265">H1448+J1448+R1448</f>
        <v>0.61166541599999991</v>
      </c>
      <c r="G1448" s="258">
        <v>0.19</v>
      </c>
      <c r="H1448" s="195">
        <f t="shared" ref="H1448" si="2266">G1448*$P$8/1000</f>
        <v>0.36075299999999999</v>
      </c>
      <c r="I1448" s="258">
        <v>0.02</v>
      </c>
      <c r="J1448" s="195">
        <f t="shared" ref="J1448" si="2267">I1448*$P$9/1000</f>
        <v>4.7105400000000006E-2</v>
      </c>
      <c r="K1448" s="42" t="s">
        <v>1265</v>
      </c>
      <c r="L1448" s="117" t="s">
        <v>32</v>
      </c>
      <c r="M1448" s="117">
        <v>1</v>
      </c>
      <c r="N1448" s="117">
        <v>0.18</v>
      </c>
      <c r="O1448" s="49">
        <f t="shared" si="2180"/>
        <v>0.18</v>
      </c>
      <c r="P1448" s="195">
        <f t="shared" ref="P1448" si="2268">E1448*F1448</f>
        <v>159.03300815999998</v>
      </c>
      <c r="Q1448" s="195">
        <f t="shared" ref="Q1448" si="2269">SUM(O1448:O1451)</f>
        <v>0.18</v>
      </c>
      <c r="R1448" s="195">
        <f t="shared" ref="R1448" si="2270">Q1448*1.02*1.05*$R$14</f>
        <v>0.20380701599999995</v>
      </c>
      <c r="S1448" s="200">
        <f t="shared" ref="S1448" si="2271">F1448*$S$21</f>
        <v>0.70011758123582812</v>
      </c>
      <c r="T1448" s="200">
        <f t="shared" ref="T1448" si="2272">E1448*S1448</f>
        <v>182.03057112131532</v>
      </c>
    </row>
    <row r="1449" spans="1:20" s="43" customFormat="1" ht="12.75" customHeight="1" x14ac:dyDescent="0.2">
      <c r="A1449" s="243"/>
      <c r="B1449" s="242"/>
      <c r="C1449" s="242"/>
      <c r="D1449" s="243"/>
      <c r="E1449" s="243"/>
      <c r="F1449" s="193"/>
      <c r="G1449" s="258"/>
      <c r="H1449" s="195"/>
      <c r="I1449" s="258"/>
      <c r="J1449" s="195"/>
      <c r="K1449" s="42"/>
      <c r="L1449" s="42"/>
      <c r="M1449" s="42"/>
      <c r="N1449" s="117"/>
      <c r="O1449" s="49">
        <f t="shared" si="2180"/>
        <v>0</v>
      </c>
      <c r="P1449" s="195"/>
      <c r="Q1449" s="195"/>
      <c r="R1449" s="195"/>
      <c r="S1449" s="200"/>
      <c r="T1449" s="200"/>
    </row>
    <row r="1450" spans="1:20" s="43" customFormat="1" ht="12.75" customHeight="1" x14ac:dyDescent="0.2">
      <c r="A1450" s="243"/>
      <c r="B1450" s="242"/>
      <c r="C1450" s="242"/>
      <c r="D1450" s="243"/>
      <c r="E1450" s="243"/>
      <c r="F1450" s="193"/>
      <c r="G1450" s="258"/>
      <c r="H1450" s="195"/>
      <c r="I1450" s="258"/>
      <c r="J1450" s="195"/>
      <c r="K1450" s="42"/>
      <c r="L1450" s="42"/>
      <c r="M1450" s="68"/>
      <c r="N1450" s="117"/>
      <c r="O1450" s="49">
        <f t="shared" si="2180"/>
        <v>0</v>
      </c>
      <c r="P1450" s="195"/>
      <c r="Q1450" s="195"/>
      <c r="R1450" s="195"/>
      <c r="S1450" s="200"/>
      <c r="T1450" s="200"/>
    </row>
    <row r="1451" spans="1:20" s="43" customFormat="1" ht="12.75" customHeight="1" x14ac:dyDescent="0.2">
      <c r="A1451" s="243"/>
      <c r="B1451" s="242"/>
      <c r="C1451" s="242"/>
      <c r="D1451" s="243"/>
      <c r="E1451" s="243"/>
      <c r="F1451" s="193"/>
      <c r="G1451" s="258"/>
      <c r="H1451" s="195"/>
      <c r="I1451" s="258"/>
      <c r="J1451" s="195"/>
      <c r="K1451" s="42"/>
      <c r="L1451" s="42"/>
      <c r="M1451" s="42"/>
      <c r="N1451" s="117"/>
      <c r="O1451" s="49">
        <f t="shared" si="2180"/>
        <v>0</v>
      </c>
      <c r="P1451" s="195"/>
      <c r="Q1451" s="195"/>
      <c r="R1451" s="195"/>
      <c r="S1451" s="200"/>
      <c r="T1451" s="200"/>
    </row>
    <row r="1452" spans="1:20" s="43" customFormat="1" ht="12.75" customHeight="1" x14ac:dyDescent="0.2">
      <c r="A1452" s="243">
        <v>15</v>
      </c>
      <c r="B1452" s="242" t="s">
        <v>1250</v>
      </c>
      <c r="C1452" s="242" t="s">
        <v>1252</v>
      </c>
      <c r="D1452" s="243" t="s">
        <v>32</v>
      </c>
      <c r="E1452" s="243">
        <v>380</v>
      </c>
      <c r="F1452" s="193">
        <f t="shared" ref="F1452" si="2273">H1452+J1452+R1452</f>
        <v>0.48711668400000002</v>
      </c>
      <c r="G1452" s="258">
        <v>0.19</v>
      </c>
      <c r="H1452" s="195">
        <f t="shared" ref="H1452" si="2274">G1452*$P$8/1000</f>
        <v>0.36075299999999999</v>
      </c>
      <c r="I1452" s="258">
        <v>0.02</v>
      </c>
      <c r="J1452" s="195">
        <f t="shared" ref="J1452" si="2275">I1452*$P$9/1000</f>
        <v>4.7105400000000006E-2</v>
      </c>
      <c r="K1452" s="42" t="s">
        <v>1265</v>
      </c>
      <c r="L1452" s="117" t="s">
        <v>32</v>
      </c>
      <c r="M1452" s="117">
        <v>1</v>
      </c>
      <c r="N1452" s="117">
        <v>7.0000000000000007E-2</v>
      </c>
      <c r="O1452" s="49">
        <f t="shared" si="2180"/>
        <v>7.0000000000000007E-2</v>
      </c>
      <c r="P1452" s="195">
        <f t="shared" ref="P1452" si="2276">E1452*F1452</f>
        <v>185.10433992</v>
      </c>
      <c r="Q1452" s="195">
        <f t="shared" ref="Q1452" si="2277">SUM(O1452:O1455)</f>
        <v>7.0000000000000007E-2</v>
      </c>
      <c r="R1452" s="195">
        <f t="shared" ref="R1452" si="2278">Q1452*1.02*1.05*$R$14</f>
        <v>7.9258283999999998E-2</v>
      </c>
      <c r="S1452" s="200">
        <f t="shared" ref="S1452" si="2279">F1452*$S$21</f>
        <v>0.55755801400695393</v>
      </c>
      <c r="T1452" s="200">
        <f t="shared" ref="T1452" si="2280">E1452*S1452</f>
        <v>211.87204532264249</v>
      </c>
    </row>
    <row r="1453" spans="1:20" s="43" customFormat="1" ht="12.75" customHeight="1" x14ac:dyDescent="0.2">
      <c r="A1453" s="243"/>
      <c r="B1453" s="242"/>
      <c r="C1453" s="242"/>
      <c r="D1453" s="243"/>
      <c r="E1453" s="243"/>
      <c r="F1453" s="193"/>
      <c r="G1453" s="258"/>
      <c r="H1453" s="195"/>
      <c r="I1453" s="258"/>
      <c r="J1453" s="195"/>
      <c r="K1453" s="42"/>
      <c r="L1453" s="42"/>
      <c r="M1453" s="42"/>
      <c r="N1453" s="117"/>
      <c r="O1453" s="49">
        <f t="shared" si="2180"/>
        <v>0</v>
      </c>
      <c r="P1453" s="195"/>
      <c r="Q1453" s="195"/>
      <c r="R1453" s="195"/>
      <c r="S1453" s="200"/>
      <c r="T1453" s="200"/>
    </row>
    <row r="1454" spans="1:20" s="43" customFormat="1" ht="12.75" customHeight="1" x14ac:dyDescent="0.2">
      <c r="A1454" s="243"/>
      <c r="B1454" s="242"/>
      <c r="C1454" s="242"/>
      <c r="D1454" s="243"/>
      <c r="E1454" s="243"/>
      <c r="F1454" s="193"/>
      <c r="G1454" s="258"/>
      <c r="H1454" s="195"/>
      <c r="I1454" s="258"/>
      <c r="J1454" s="195"/>
      <c r="K1454" s="42"/>
      <c r="L1454" s="42"/>
      <c r="M1454" s="68"/>
      <c r="N1454" s="117"/>
      <c r="O1454" s="49">
        <f t="shared" si="2180"/>
        <v>0</v>
      </c>
      <c r="P1454" s="195"/>
      <c r="Q1454" s="195"/>
      <c r="R1454" s="195"/>
      <c r="S1454" s="200"/>
      <c r="T1454" s="200"/>
    </row>
    <row r="1455" spans="1:20" s="43" customFormat="1" ht="12.75" customHeight="1" x14ac:dyDescent="0.2">
      <c r="A1455" s="243"/>
      <c r="B1455" s="242"/>
      <c r="C1455" s="242"/>
      <c r="D1455" s="243"/>
      <c r="E1455" s="243"/>
      <c r="F1455" s="193"/>
      <c r="G1455" s="258"/>
      <c r="H1455" s="195"/>
      <c r="I1455" s="258"/>
      <c r="J1455" s="195"/>
      <c r="K1455" s="42"/>
      <c r="L1455" s="42"/>
      <c r="M1455" s="42"/>
      <c r="N1455" s="117"/>
      <c r="O1455" s="49">
        <f t="shared" si="2180"/>
        <v>0</v>
      </c>
      <c r="P1455" s="195"/>
      <c r="Q1455" s="195"/>
      <c r="R1455" s="195"/>
      <c r="S1455" s="200"/>
      <c r="T1455" s="200"/>
    </row>
    <row r="1456" spans="1:20" s="43" customFormat="1" ht="12.75" customHeight="1" x14ac:dyDescent="0.2">
      <c r="A1456" s="243">
        <v>16</v>
      </c>
      <c r="B1456" s="242" t="s">
        <v>46</v>
      </c>
      <c r="C1456" s="242" t="s">
        <v>1253</v>
      </c>
      <c r="D1456" s="274" t="s">
        <v>27</v>
      </c>
      <c r="E1456" s="243">
        <v>400</v>
      </c>
      <c r="F1456" s="193">
        <f t="shared" ref="F1456" si="2281">H1456+J1456+R1456</f>
        <v>0.22645224000000003</v>
      </c>
      <c r="G1456" s="258"/>
      <c r="H1456" s="195">
        <f t="shared" ref="H1456" si="2282">G1456*$P$8/1000</f>
        <v>0</v>
      </c>
      <c r="I1456" s="258"/>
      <c r="J1456" s="195">
        <f t="shared" ref="J1456" si="2283">I1456*$P$9/1000</f>
        <v>0</v>
      </c>
      <c r="K1456" s="42" t="s">
        <v>1266</v>
      </c>
      <c r="L1456" s="42" t="s">
        <v>27</v>
      </c>
      <c r="M1456" s="42">
        <v>1</v>
      </c>
      <c r="N1456" s="117">
        <v>0.2</v>
      </c>
      <c r="O1456" s="49">
        <f t="shared" ref="O1456:O1471" si="2284">M1456*N1456</f>
        <v>0.2</v>
      </c>
      <c r="P1456" s="195">
        <f t="shared" ref="P1456" si="2285">E1456*F1456</f>
        <v>90.58089600000001</v>
      </c>
      <c r="Q1456" s="195">
        <f t="shared" ref="Q1456" si="2286">SUM(O1456:O1459)</f>
        <v>0.2</v>
      </c>
      <c r="R1456" s="195">
        <f t="shared" ref="R1456" si="2287">Q1456*1.02*1.05*$R$14</f>
        <v>0.22645224000000003</v>
      </c>
      <c r="S1456" s="200">
        <f t="shared" ref="S1456" si="2288">F1456*$S$21</f>
        <v>0.25919921314340794</v>
      </c>
      <c r="T1456" s="200">
        <f t="shared" ref="T1456" si="2289">E1456*S1456</f>
        <v>103.67968525736318</v>
      </c>
    </row>
    <row r="1457" spans="1:20" s="43" customFormat="1" ht="12.75" customHeight="1" x14ac:dyDescent="0.2">
      <c r="A1457" s="243"/>
      <c r="B1457" s="242"/>
      <c r="C1457" s="242"/>
      <c r="D1457" s="274"/>
      <c r="E1457" s="243"/>
      <c r="F1457" s="193"/>
      <c r="G1457" s="258"/>
      <c r="H1457" s="195"/>
      <c r="I1457" s="258"/>
      <c r="J1457" s="195"/>
      <c r="K1457" s="42"/>
      <c r="L1457" s="42"/>
      <c r="M1457" s="42"/>
      <c r="N1457" s="117"/>
      <c r="O1457" s="49">
        <f t="shared" si="2284"/>
        <v>0</v>
      </c>
      <c r="P1457" s="195"/>
      <c r="Q1457" s="195"/>
      <c r="R1457" s="195"/>
      <c r="S1457" s="200"/>
      <c r="T1457" s="200"/>
    </row>
    <row r="1458" spans="1:20" s="43" customFormat="1" ht="12.75" customHeight="1" x14ac:dyDescent="0.2">
      <c r="A1458" s="243"/>
      <c r="B1458" s="242"/>
      <c r="C1458" s="242"/>
      <c r="D1458" s="274"/>
      <c r="E1458" s="243"/>
      <c r="F1458" s="193"/>
      <c r="G1458" s="258"/>
      <c r="H1458" s="195"/>
      <c r="I1458" s="258"/>
      <c r="J1458" s="195"/>
      <c r="K1458" s="42"/>
      <c r="L1458" s="42"/>
      <c r="M1458" s="68"/>
      <c r="N1458" s="117"/>
      <c r="O1458" s="49">
        <f t="shared" si="2284"/>
        <v>0</v>
      </c>
      <c r="P1458" s="195"/>
      <c r="Q1458" s="195"/>
      <c r="R1458" s="195"/>
      <c r="S1458" s="200"/>
      <c r="T1458" s="200"/>
    </row>
    <row r="1459" spans="1:20" s="43" customFormat="1" ht="12.75" customHeight="1" x14ac:dyDescent="0.2">
      <c r="A1459" s="243"/>
      <c r="B1459" s="242"/>
      <c r="C1459" s="242"/>
      <c r="D1459" s="274"/>
      <c r="E1459" s="243"/>
      <c r="F1459" s="193"/>
      <c r="G1459" s="258"/>
      <c r="H1459" s="195"/>
      <c r="I1459" s="258"/>
      <c r="J1459" s="195"/>
      <c r="K1459" s="42"/>
      <c r="L1459" s="42"/>
      <c r="M1459" s="42"/>
      <c r="N1459" s="117"/>
      <c r="O1459" s="49">
        <f t="shared" si="2284"/>
        <v>0</v>
      </c>
      <c r="P1459" s="195"/>
      <c r="Q1459" s="195"/>
      <c r="R1459" s="195"/>
      <c r="S1459" s="200"/>
      <c r="T1459" s="200"/>
    </row>
    <row r="1460" spans="1:20" s="43" customFormat="1" ht="12.75" customHeight="1" x14ac:dyDescent="0.2">
      <c r="A1460" s="243">
        <v>17</v>
      </c>
      <c r="B1460" s="242" t="s">
        <v>385</v>
      </c>
      <c r="C1460" s="242" t="s">
        <v>1254</v>
      </c>
      <c r="D1460" s="243" t="s">
        <v>32</v>
      </c>
      <c r="E1460" s="243">
        <v>30</v>
      </c>
      <c r="F1460" s="193">
        <f t="shared" ref="F1460" si="2290">H1460+J1460+R1460</f>
        <v>0.36329724960000004</v>
      </c>
      <c r="G1460" s="273">
        <v>7.6499999999999999E-2</v>
      </c>
      <c r="H1460" s="195">
        <f t="shared" ref="H1460" si="2291">G1460*$P$8/1000</f>
        <v>0.14525055000000001</v>
      </c>
      <c r="I1460" s="273">
        <v>2.2000000000000001E-3</v>
      </c>
      <c r="J1460" s="195">
        <f t="shared" ref="J1460" si="2292">I1460*$P$9/1000</f>
        <v>5.1815940000000003E-3</v>
      </c>
      <c r="K1460" s="117" t="s">
        <v>1267</v>
      </c>
      <c r="L1460" s="117" t="s">
        <v>32</v>
      </c>
      <c r="M1460" s="117">
        <v>1</v>
      </c>
      <c r="N1460" s="117">
        <v>0.188</v>
      </c>
      <c r="O1460" s="49">
        <f t="shared" si="2284"/>
        <v>0.188</v>
      </c>
      <c r="P1460" s="195">
        <f t="shared" ref="P1460" si="2293">E1460*F1460</f>
        <v>10.898917488</v>
      </c>
      <c r="Q1460" s="195">
        <f t="shared" ref="Q1460" si="2294">SUM(O1460:O1463)</f>
        <v>0.188</v>
      </c>
      <c r="R1460" s="195">
        <f t="shared" ref="R1460" si="2295">Q1460*1.02*1.05*$R$14</f>
        <v>0.21286510560000002</v>
      </c>
      <c r="S1460" s="200">
        <f t="shared" ref="S1460" si="2296">F1460*$S$21</f>
        <v>0.41583320718525141</v>
      </c>
      <c r="T1460" s="200">
        <f t="shared" ref="T1460" si="2297">E1460*S1460</f>
        <v>12.474996215557542</v>
      </c>
    </row>
    <row r="1461" spans="1:20" s="43" customFormat="1" ht="12.75" customHeight="1" x14ac:dyDescent="0.2">
      <c r="A1461" s="243"/>
      <c r="B1461" s="242"/>
      <c r="C1461" s="242"/>
      <c r="D1461" s="243"/>
      <c r="E1461" s="243"/>
      <c r="F1461" s="193"/>
      <c r="G1461" s="273"/>
      <c r="H1461" s="195"/>
      <c r="I1461" s="273"/>
      <c r="J1461" s="195"/>
      <c r="K1461" s="42"/>
      <c r="L1461" s="42"/>
      <c r="M1461" s="42"/>
      <c r="N1461" s="117"/>
      <c r="O1461" s="49">
        <f t="shared" si="2284"/>
        <v>0</v>
      </c>
      <c r="P1461" s="195"/>
      <c r="Q1461" s="195"/>
      <c r="R1461" s="195"/>
      <c r="S1461" s="200"/>
      <c r="T1461" s="200"/>
    </row>
    <row r="1462" spans="1:20" s="43" customFormat="1" ht="12.75" customHeight="1" x14ac:dyDescent="0.2">
      <c r="A1462" s="243"/>
      <c r="B1462" s="242"/>
      <c r="C1462" s="242"/>
      <c r="D1462" s="243"/>
      <c r="E1462" s="243"/>
      <c r="F1462" s="193"/>
      <c r="G1462" s="273"/>
      <c r="H1462" s="195"/>
      <c r="I1462" s="273"/>
      <c r="J1462" s="195"/>
      <c r="K1462" s="42"/>
      <c r="L1462" s="42"/>
      <c r="M1462" s="68"/>
      <c r="N1462" s="117"/>
      <c r="O1462" s="49">
        <f t="shared" si="2284"/>
        <v>0</v>
      </c>
      <c r="P1462" s="195"/>
      <c r="Q1462" s="195"/>
      <c r="R1462" s="195"/>
      <c r="S1462" s="200"/>
      <c r="T1462" s="200"/>
    </row>
    <row r="1463" spans="1:20" s="43" customFormat="1" ht="12.75" customHeight="1" x14ac:dyDescent="0.2">
      <c r="A1463" s="243"/>
      <c r="B1463" s="242"/>
      <c r="C1463" s="242"/>
      <c r="D1463" s="243"/>
      <c r="E1463" s="243"/>
      <c r="F1463" s="193"/>
      <c r="G1463" s="273"/>
      <c r="H1463" s="195"/>
      <c r="I1463" s="273"/>
      <c r="J1463" s="195"/>
      <c r="K1463" s="42"/>
      <c r="L1463" s="42"/>
      <c r="M1463" s="42"/>
      <c r="N1463" s="117"/>
      <c r="O1463" s="49">
        <f t="shared" si="2284"/>
        <v>0</v>
      </c>
      <c r="P1463" s="195"/>
      <c r="Q1463" s="195"/>
      <c r="R1463" s="195"/>
      <c r="S1463" s="200"/>
      <c r="T1463" s="200"/>
    </row>
    <row r="1464" spans="1:20" s="43" customFormat="1" ht="12.75" customHeight="1" x14ac:dyDescent="0.2">
      <c r="A1464" s="243">
        <v>18</v>
      </c>
      <c r="B1464" s="242" t="s">
        <v>1255</v>
      </c>
      <c r="C1464" s="242" t="s">
        <v>1256</v>
      </c>
      <c r="D1464" s="243" t="s">
        <v>32</v>
      </c>
      <c r="E1464" s="243">
        <v>10</v>
      </c>
      <c r="F1464" s="193">
        <f t="shared" ref="F1464" si="2298">H1464+J1464+R1464</f>
        <v>0.42650812019999995</v>
      </c>
      <c r="G1464" s="273">
        <v>8.8499999999999995E-2</v>
      </c>
      <c r="H1464" s="195">
        <f t="shared" ref="H1464" si="2299">G1464*$P$8/1000</f>
        <v>0.16803495000000002</v>
      </c>
      <c r="I1464" s="273">
        <v>3.5000000000000001E-3</v>
      </c>
      <c r="J1464" s="195">
        <f t="shared" ref="J1464" si="2300">I1464*$P$9/1000</f>
        <v>8.2434450000000003E-3</v>
      </c>
      <c r="K1464" s="117" t="s">
        <v>1267</v>
      </c>
      <c r="L1464" s="117" t="s">
        <v>32</v>
      </c>
      <c r="M1464" s="117">
        <v>1</v>
      </c>
      <c r="N1464" s="117">
        <v>0.221</v>
      </c>
      <c r="O1464" s="49">
        <f t="shared" si="2284"/>
        <v>0.221</v>
      </c>
      <c r="P1464" s="195">
        <f t="shared" ref="P1464" si="2301">E1464*F1464</f>
        <v>4.2650812019999993</v>
      </c>
      <c r="Q1464" s="195">
        <f t="shared" ref="Q1464" si="2302">SUM(O1464:O1467)</f>
        <v>0.221</v>
      </c>
      <c r="R1464" s="195">
        <f t="shared" ref="R1464" si="2303">Q1464*1.02*1.05*$R$14</f>
        <v>0.25022972519999997</v>
      </c>
      <c r="S1464" s="200">
        <f t="shared" ref="S1464" si="2304">F1464*$S$21</f>
        <v>0.48818492215009235</v>
      </c>
      <c r="T1464" s="200">
        <f t="shared" ref="T1464" si="2305">E1464*S1464</f>
        <v>4.8818492215009233</v>
      </c>
    </row>
    <row r="1465" spans="1:20" s="43" customFormat="1" ht="12.75" customHeight="1" x14ac:dyDescent="0.2">
      <c r="A1465" s="243"/>
      <c r="B1465" s="242"/>
      <c r="C1465" s="242"/>
      <c r="D1465" s="243"/>
      <c r="E1465" s="243"/>
      <c r="F1465" s="193"/>
      <c r="G1465" s="273"/>
      <c r="H1465" s="195"/>
      <c r="I1465" s="273"/>
      <c r="J1465" s="195"/>
      <c r="K1465" s="42"/>
      <c r="L1465" s="42"/>
      <c r="M1465" s="42"/>
      <c r="N1465" s="117"/>
      <c r="O1465" s="49">
        <f t="shared" si="2284"/>
        <v>0</v>
      </c>
      <c r="P1465" s="195"/>
      <c r="Q1465" s="195"/>
      <c r="R1465" s="195"/>
      <c r="S1465" s="200"/>
      <c r="T1465" s="200"/>
    </row>
    <row r="1466" spans="1:20" s="43" customFormat="1" ht="12.75" customHeight="1" x14ac:dyDescent="0.2">
      <c r="A1466" s="243"/>
      <c r="B1466" s="242"/>
      <c r="C1466" s="242"/>
      <c r="D1466" s="243"/>
      <c r="E1466" s="243"/>
      <c r="F1466" s="193"/>
      <c r="G1466" s="273"/>
      <c r="H1466" s="195"/>
      <c r="I1466" s="273"/>
      <c r="J1466" s="195"/>
      <c r="K1466" s="42"/>
      <c r="L1466" s="42"/>
      <c r="M1466" s="68"/>
      <c r="N1466" s="117"/>
      <c r="O1466" s="49">
        <f t="shared" si="2284"/>
        <v>0</v>
      </c>
      <c r="P1466" s="195"/>
      <c r="Q1466" s="195"/>
      <c r="R1466" s="195"/>
      <c r="S1466" s="200"/>
      <c r="T1466" s="200"/>
    </row>
    <row r="1467" spans="1:20" s="43" customFormat="1" ht="12.75" customHeight="1" x14ac:dyDescent="0.2">
      <c r="A1467" s="243"/>
      <c r="B1467" s="242"/>
      <c r="C1467" s="242"/>
      <c r="D1467" s="243"/>
      <c r="E1467" s="243"/>
      <c r="F1467" s="193"/>
      <c r="G1467" s="273"/>
      <c r="H1467" s="195"/>
      <c r="I1467" s="273"/>
      <c r="J1467" s="195"/>
      <c r="K1467" s="42"/>
      <c r="L1467" s="42"/>
      <c r="M1467" s="42"/>
      <c r="N1467" s="117"/>
      <c r="O1467" s="49">
        <f t="shared" si="2284"/>
        <v>0</v>
      </c>
      <c r="P1467" s="195"/>
      <c r="Q1467" s="195"/>
      <c r="R1467" s="195"/>
      <c r="S1467" s="200"/>
      <c r="T1467" s="200"/>
    </row>
    <row r="1468" spans="1:20" s="43" customFormat="1" ht="12.75" customHeight="1" x14ac:dyDescent="0.2">
      <c r="A1468" s="243">
        <v>19</v>
      </c>
      <c r="B1468" s="242" t="s">
        <v>1239</v>
      </c>
      <c r="C1468" s="242" t="s">
        <v>1257</v>
      </c>
      <c r="D1468" s="243" t="s">
        <v>32</v>
      </c>
      <c r="E1468" s="243">
        <v>260</v>
      </c>
      <c r="F1468" s="193">
        <f t="shared" ref="F1468" si="2306">H1468+J1468+R1468</f>
        <v>0.28099127087999998</v>
      </c>
      <c r="G1468" s="258">
        <v>7.4999999999999997E-2</v>
      </c>
      <c r="H1468" s="195">
        <f t="shared" ref="H1468" si="2307">G1468*$P$8/1000</f>
        <v>0.14240250000000002</v>
      </c>
      <c r="I1468" s="258"/>
      <c r="J1468" s="195">
        <f t="shared" ref="J1468" si="2308">I1468*$P$9/1000</f>
        <v>0</v>
      </c>
      <c r="K1468" s="117" t="s">
        <v>209</v>
      </c>
      <c r="L1468" s="117" t="s">
        <v>32</v>
      </c>
      <c r="M1468" s="117">
        <v>1.02</v>
      </c>
      <c r="N1468" s="117">
        <v>0.12</v>
      </c>
      <c r="O1468" s="49">
        <f t="shared" si="2284"/>
        <v>0.12239999999999999</v>
      </c>
      <c r="P1468" s="195">
        <f t="shared" ref="P1468" si="2309">E1468*F1468</f>
        <v>73.057730428799999</v>
      </c>
      <c r="Q1468" s="195">
        <f t="shared" ref="Q1468" si="2310">SUM(O1468:O1471)</f>
        <v>0.12239999999999999</v>
      </c>
      <c r="R1468" s="195">
        <f t="shared" ref="R1468" si="2311">Q1468*1.02*1.05*$R$14</f>
        <v>0.13858877087999999</v>
      </c>
      <c r="S1468" s="200">
        <f t="shared" ref="S1468" si="2312">F1468*$S$21</f>
        <v>0.32162506457106443</v>
      </c>
      <c r="T1468" s="200">
        <f t="shared" ref="T1468" si="2313">E1468*S1468</f>
        <v>83.622516788476759</v>
      </c>
    </row>
    <row r="1469" spans="1:20" s="43" customFormat="1" ht="12.75" customHeight="1" x14ac:dyDescent="0.2">
      <c r="A1469" s="243"/>
      <c r="B1469" s="242"/>
      <c r="C1469" s="242"/>
      <c r="D1469" s="243"/>
      <c r="E1469" s="243"/>
      <c r="F1469" s="193"/>
      <c r="G1469" s="258"/>
      <c r="H1469" s="195"/>
      <c r="I1469" s="258"/>
      <c r="J1469" s="195"/>
      <c r="K1469" s="42"/>
      <c r="L1469" s="42"/>
      <c r="M1469" s="42"/>
      <c r="N1469" s="117"/>
      <c r="O1469" s="49">
        <f t="shared" si="2284"/>
        <v>0</v>
      </c>
      <c r="P1469" s="195"/>
      <c r="Q1469" s="195"/>
      <c r="R1469" s="195"/>
      <c r="S1469" s="200"/>
      <c r="T1469" s="200"/>
    </row>
    <row r="1470" spans="1:20" s="43" customFormat="1" ht="12.75" customHeight="1" x14ac:dyDescent="0.2">
      <c r="A1470" s="243"/>
      <c r="B1470" s="242"/>
      <c r="C1470" s="242"/>
      <c r="D1470" s="243"/>
      <c r="E1470" s="243"/>
      <c r="F1470" s="193"/>
      <c r="G1470" s="258"/>
      <c r="H1470" s="195"/>
      <c r="I1470" s="258"/>
      <c r="J1470" s="195"/>
      <c r="K1470" s="42"/>
      <c r="L1470" s="42"/>
      <c r="M1470" s="68"/>
      <c r="N1470" s="117"/>
      <c r="O1470" s="49">
        <f t="shared" si="2284"/>
        <v>0</v>
      </c>
      <c r="P1470" s="195"/>
      <c r="Q1470" s="195"/>
      <c r="R1470" s="195"/>
      <c r="S1470" s="200"/>
      <c r="T1470" s="200"/>
    </row>
    <row r="1471" spans="1:20" s="43" customFormat="1" ht="12.75" customHeight="1" x14ac:dyDescent="0.2">
      <c r="A1471" s="243"/>
      <c r="B1471" s="242"/>
      <c r="C1471" s="242"/>
      <c r="D1471" s="243"/>
      <c r="E1471" s="243"/>
      <c r="F1471" s="193"/>
      <c r="G1471" s="258"/>
      <c r="H1471" s="195"/>
      <c r="I1471" s="258"/>
      <c r="J1471" s="195"/>
      <c r="K1471" s="42"/>
      <c r="L1471" s="42"/>
      <c r="M1471" s="42"/>
      <c r="N1471" s="117"/>
      <c r="O1471" s="49">
        <f t="shared" si="2284"/>
        <v>0</v>
      </c>
      <c r="P1471" s="195"/>
      <c r="Q1471" s="195"/>
      <c r="R1471" s="195"/>
      <c r="S1471" s="200"/>
      <c r="T1471" s="200"/>
    </row>
    <row r="1472" spans="1:20" s="43" customFormat="1" ht="12.75" customHeight="1" x14ac:dyDescent="0.2">
      <c r="A1472" s="259"/>
      <c r="B1472" s="262"/>
      <c r="C1472" s="265" t="s">
        <v>536</v>
      </c>
      <c r="D1472" s="259"/>
      <c r="E1472" s="268"/>
      <c r="F1472" s="268">
        <f t="shared" ref="F1472" si="2314">H1472+J1472+R1472</f>
        <v>0</v>
      </c>
      <c r="G1472" s="269"/>
      <c r="H1472" s="200">
        <f t="shared" ref="H1472" si="2315">G1472*$P$8/1000</f>
        <v>0</v>
      </c>
      <c r="I1472" s="269"/>
      <c r="J1472" s="200">
        <f t="shared" ref="J1472" si="2316">I1472*$P$9/1000</f>
        <v>0</v>
      </c>
      <c r="K1472" s="23"/>
      <c r="L1472" s="23"/>
      <c r="M1472" s="23"/>
      <c r="N1472" s="125"/>
      <c r="O1472" s="45">
        <f t="shared" ref="O1472:O1531" si="2317">M1472*N1472</f>
        <v>0</v>
      </c>
      <c r="P1472" s="270">
        <f t="shared" ref="P1472" si="2318">E1472*F1472</f>
        <v>0</v>
      </c>
      <c r="Q1472" s="270">
        <f t="shared" ref="Q1472" si="2319">SUM(O1472:O1475)</f>
        <v>0</v>
      </c>
      <c r="R1472" s="270">
        <f t="shared" ref="R1472" si="2320">Q1472*1.02*1.05*$R$14</f>
        <v>0</v>
      </c>
      <c r="S1472" s="200">
        <f t="shared" ref="S1472" si="2321">F1472*$S$21</f>
        <v>0</v>
      </c>
      <c r="T1472" s="200">
        <f t="shared" ref="T1472" si="2322">E1472*S1472</f>
        <v>0</v>
      </c>
    </row>
    <row r="1473" spans="1:20" s="43" customFormat="1" ht="12.75" customHeight="1" x14ac:dyDescent="0.2">
      <c r="A1473" s="260"/>
      <c r="B1473" s="263"/>
      <c r="C1473" s="266"/>
      <c r="D1473" s="260"/>
      <c r="E1473" s="268"/>
      <c r="F1473" s="268"/>
      <c r="G1473" s="269"/>
      <c r="H1473" s="200"/>
      <c r="I1473" s="269"/>
      <c r="J1473" s="200"/>
      <c r="K1473" s="23"/>
      <c r="L1473" s="23"/>
      <c r="M1473" s="23"/>
      <c r="N1473" s="122"/>
      <c r="O1473" s="45">
        <f t="shared" si="2317"/>
        <v>0</v>
      </c>
      <c r="P1473" s="271"/>
      <c r="Q1473" s="271"/>
      <c r="R1473" s="271"/>
      <c r="S1473" s="200"/>
      <c r="T1473" s="200"/>
    </row>
    <row r="1474" spans="1:20" s="43" customFormat="1" ht="12.75" customHeight="1" x14ac:dyDescent="0.2">
      <c r="A1474" s="260"/>
      <c r="B1474" s="263"/>
      <c r="C1474" s="266"/>
      <c r="D1474" s="260"/>
      <c r="E1474" s="268"/>
      <c r="F1474" s="268"/>
      <c r="G1474" s="269"/>
      <c r="H1474" s="200"/>
      <c r="I1474" s="269"/>
      <c r="J1474" s="200"/>
      <c r="K1474" s="23"/>
      <c r="L1474" s="23"/>
      <c r="M1474" s="23"/>
      <c r="N1474" s="122"/>
      <c r="O1474" s="45">
        <f t="shared" si="2317"/>
        <v>0</v>
      </c>
      <c r="P1474" s="271"/>
      <c r="Q1474" s="271"/>
      <c r="R1474" s="271"/>
      <c r="S1474" s="200"/>
      <c r="T1474" s="200"/>
    </row>
    <row r="1475" spans="1:20" s="43" customFormat="1" ht="12.75" customHeight="1" x14ac:dyDescent="0.2">
      <c r="A1475" s="261"/>
      <c r="B1475" s="264"/>
      <c r="C1475" s="267"/>
      <c r="D1475" s="261"/>
      <c r="E1475" s="268"/>
      <c r="F1475" s="268"/>
      <c r="G1475" s="269"/>
      <c r="H1475" s="200"/>
      <c r="I1475" s="269"/>
      <c r="J1475" s="200"/>
      <c r="K1475" s="23"/>
      <c r="L1475" s="23"/>
      <c r="M1475" s="23"/>
      <c r="N1475" s="122"/>
      <c r="O1475" s="45">
        <f t="shared" si="2317"/>
        <v>0</v>
      </c>
      <c r="P1475" s="272"/>
      <c r="Q1475" s="272"/>
      <c r="R1475" s="272"/>
      <c r="S1475" s="200"/>
      <c r="T1475" s="200"/>
    </row>
    <row r="1476" spans="1:20" s="43" customFormat="1" ht="12.75" customHeight="1" x14ac:dyDescent="0.2">
      <c r="A1476" s="187"/>
      <c r="B1476" s="221"/>
      <c r="C1476" s="210" t="s">
        <v>1417</v>
      </c>
      <c r="D1476" s="187"/>
      <c r="E1476" s="217"/>
      <c r="F1476" s="217">
        <f>H1476+J1476+R1476</f>
        <v>0</v>
      </c>
      <c r="G1476" s="227"/>
      <c r="H1476" s="197">
        <f>G1476*$P$8/1000</f>
        <v>0</v>
      </c>
      <c r="I1476" s="227"/>
      <c r="J1476" s="197">
        <f>I1476*$P$9/1000</f>
        <v>0</v>
      </c>
      <c r="K1476" s="47"/>
      <c r="L1476" s="47"/>
      <c r="M1476" s="47"/>
      <c r="N1476" s="115"/>
      <c r="O1476" s="49">
        <f t="shared" si="2317"/>
        <v>0</v>
      </c>
      <c r="P1476" s="197">
        <f>E1476*F1476</f>
        <v>0</v>
      </c>
      <c r="Q1476" s="197">
        <f>SUM(O1476:O1479)</f>
        <v>0</v>
      </c>
      <c r="R1476" s="197">
        <f>Q1476*1.02*1.05*$R$14</f>
        <v>0</v>
      </c>
      <c r="S1476" s="200">
        <f t="shared" ref="S1476" si="2323">F1476*$S$21</f>
        <v>0</v>
      </c>
      <c r="T1476" s="200">
        <f t="shared" ref="T1476" si="2324">E1476*S1476</f>
        <v>0</v>
      </c>
    </row>
    <row r="1477" spans="1:20" s="43" customFormat="1" ht="12.75" customHeight="1" x14ac:dyDescent="0.2">
      <c r="A1477" s="188"/>
      <c r="B1477" s="222"/>
      <c r="C1477" s="211"/>
      <c r="D1477" s="188"/>
      <c r="E1477" s="218"/>
      <c r="F1477" s="218"/>
      <c r="G1477" s="228"/>
      <c r="H1477" s="198"/>
      <c r="I1477" s="228"/>
      <c r="J1477" s="198"/>
      <c r="K1477" s="47"/>
      <c r="L1477" s="47"/>
      <c r="M1477" s="47"/>
      <c r="N1477" s="115"/>
      <c r="O1477" s="49">
        <f t="shared" si="2317"/>
        <v>0</v>
      </c>
      <c r="P1477" s="198"/>
      <c r="Q1477" s="198"/>
      <c r="R1477" s="198"/>
      <c r="S1477" s="200"/>
      <c r="T1477" s="200"/>
    </row>
    <row r="1478" spans="1:20" s="43" customFormat="1" ht="12.75" customHeight="1" x14ac:dyDescent="0.2">
      <c r="A1478" s="188"/>
      <c r="B1478" s="222"/>
      <c r="C1478" s="211"/>
      <c r="D1478" s="188"/>
      <c r="E1478" s="218"/>
      <c r="F1478" s="218"/>
      <c r="G1478" s="228"/>
      <c r="H1478" s="198"/>
      <c r="I1478" s="228"/>
      <c r="J1478" s="198"/>
      <c r="K1478" s="47"/>
      <c r="L1478" s="47"/>
      <c r="M1478" s="50"/>
      <c r="N1478" s="115"/>
      <c r="O1478" s="49">
        <f t="shared" si="2317"/>
        <v>0</v>
      </c>
      <c r="P1478" s="198"/>
      <c r="Q1478" s="198"/>
      <c r="R1478" s="198"/>
      <c r="S1478" s="200"/>
      <c r="T1478" s="200"/>
    </row>
    <row r="1479" spans="1:20" s="43" customFormat="1" ht="12.75" customHeight="1" x14ac:dyDescent="0.2">
      <c r="A1479" s="189"/>
      <c r="B1479" s="223"/>
      <c r="C1479" s="212"/>
      <c r="D1479" s="189"/>
      <c r="E1479" s="219"/>
      <c r="F1479" s="219"/>
      <c r="G1479" s="229"/>
      <c r="H1479" s="199"/>
      <c r="I1479" s="229"/>
      <c r="J1479" s="199"/>
      <c r="K1479" s="47"/>
      <c r="L1479" s="47"/>
      <c r="M1479" s="47"/>
      <c r="N1479" s="115"/>
      <c r="O1479" s="49">
        <f t="shared" si="2317"/>
        <v>0</v>
      </c>
      <c r="P1479" s="199"/>
      <c r="Q1479" s="199"/>
      <c r="R1479" s="199"/>
      <c r="S1479" s="200"/>
      <c r="T1479" s="200"/>
    </row>
    <row r="1480" spans="1:20" s="43" customFormat="1" ht="12.75" customHeight="1" x14ac:dyDescent="0.2">
      <c r="A1480" s="187">
        <v>1</v>
      </c>
      <c r="B1480" s="190" t="s">
        <v>556</v>
      </c>
      <c r="C1480" s="190" t="s">
        <v>1418</v>
      </c>
      <c r="D1480" s="187" t="s">
        <v>23</v>
      </c>
      <c r="E1480" s="193">
        <v>290</v>
      </c>
      <c r="F1480" s="217">
        <f t="shared" ref="F1480" si="2325">H1480+J1480+R1480</f>
        <v>5.6960999999999998E-2</v>
      </c>
      <c r="G1480" s="201">
        <v>0.03</v>
      </c>
      <c r="H1480" s="197">
        <f t="shared" ref="H1480" si="2326">G1480*$P$8/1000</f>
        <v>5.6960999999999998E-2</v>
      </c>
      <c r="I1480" s="194"/>
      <c r="J1480" s="197">
        <f t="shared" ref="J1480" si="2327">I1480*$P$9/1000</f>
        <v>0</v>
      </c>
      <c r="K1480" s="47"/>
      <c r="L1480" s="47"/>
      <c r="M1480" s="47"/>
      <c r="N1480" s="115"/>
      <c r="O1480" s="49">
        <f t="shared" si="2317"/>
        <v>0</v>
      </c>
      <c r="P1480" s="197">
        <f t="shared" ref="P1480" si="2328">E1480*F1480</f>
        <v>16.518689999999999</v>
      </c>
      <c r="Q1480" s="197">
        <f t="shared" ref="Q1480" si="2329">SUM(O1480:O1483)</f>
        <v>0</v>
      </c>
      <c r="R1480" s="197">
        <f t="shared" ref="R1480" si="2330">Q1480*1.02*1.05*$R$14</f>
        <v>0</v>
      </c>
      <c r="S1480" s="200">
        <f t="shared" ref="S1480" si="2331">F1480*$S$21</f>
        <v>6.5198058450919527E-2</v>
      </c>
      <c r="T1480" s="200">
        <f t="shared" ref="T1480" si="2332">E1480*S1480</f>
        <v>18.907436950766662</v>
      </c>
    </row>
    <row r="1481" spans="1:20" s="43" customFormat="1" ht="12.75" customHeight="1" x14ac:dyDescent="0.2">
      <c r="A1481" s="188"/>
      <c r="B1481" s="190"/>
      <c r="C1481" s="190"/>
      <c r="D1481" s="188"/>
      <c r="E1481" s="193"/>
      <c r="F1481" s="218"/>
      <c r="G1481" s="201"/>
      <c r="H1481" s="198"/>
      <c r="I1481" s="194"/>
      <c r="J1481" s="198"/>
      <c r="K1481" s="47"/>
      <c r="L1481" s="47"/>
      <c r="M1481" s="47"/>
      <c r="N1481" s="115"/>
      <c r="O1481" s="49">
        <f t="shared" si="2317"/>
        <v>0</v>
      </c>
      <c r="P1481" s="198"/>
      <c r="Q1481" s="198"/>
      <c r="R1481" s="198"/>
      <c r="S1481" s="200"/>
      <c r="T1481" s="200"/>
    </row>
    <row r="1482" spans="1:20" s="43" customFormat="1" ht="12.75" customHeight="1" x14ac:dyDescent="0.2">
      <c r="A1482" s="188"/>
      <c r="B1482" s="190"/>
      <c r="C1482" s="190"/>
      <c r="D1482" s="188"/>
      <c r="E1482" s="193"/>
      <c r="F1482" s="218"/>
      <c r="G1482" s="201"/>
      <c r="H1482" s="198"/>
      <c r="I1482" s="194"/>
      <c r="J1482" s="198"/>
      <c r="K1482" s="47"/>
      <c r="L1482" s="47"/>
      <c r="M1482" s="47"/>
      <c r="N1482" s="115"/>
      <c r="O1482" s="49">
        <f t="shared" si="2317"/>
        <v>0</v>
      </c>
      <c r="P1482" s="198"/>
      <c r="Q1482" s="198"/>
      <c r="R1482" s="198"/>
      <c r="S1482" s="200"/>
      <c r="T1482" s="200"/>
    </row>
    <row r="1483" spans="1:20" s="43" customFormat="1" ht="12.75" customHeight="1" x14ac:dyDescent="0.2">
      <c r="A1483" s="189"/>
      <c r="B1483" s="190"/>
      <c r="C1483" s="190"/>
      <c r="D1483" s="189"/>
      <c r="E1483" s="193"/>
      <c r="F1483" s="219"/>
      <c r="G1483" s="201"/>
      <c r="H1483" s="199"/>
      <c r="I1483" s="194"/>
      <c r="J1483" s="199"/>
      <c r="K1483" s="47"/>
      <c r="L1483" s="47"/>
      <c r="M1483" s="47"/>
      <c r="N1483" s="115"/>
      <c r="O1483" s="49">
        <f t="shared" si="2317"/>
        <v>0</v>
      </c>
      <c r="P1483" s="199"/>
      <c r="Q1483" s="199"/>
      <c r="R1483" s="199"/>
      <c r="S1483" s="200"/>
      <c r="T1483" s="200"/>
    </row>
    <row r="1484" spans="1:20" s="43" customFormat="1" ht="12.75" customHeight="1" x14ac:dyDescent="0.2">
      <c r="A1484" s="187">
        <v>2</v>
      </c>
      <c r="B1484" s="190" t="s">
        <v>557</v>
      </c>
      <c r="C1484" s="190" t="s">
        <v>558</v>
      </c>
      <c r="D1484" s="187" t="s">
        <v>31</v>
      </c>
      <c r="E1484" s="193">
        <v>34.799999999999997</v>
      </c>
      <c r="F1484" s="217">
        <f t="shared" ref="F1484" si="2333">H1484+J1484+R1484</f>
        <v>0.42727209300000002</v>
      </c>
      <c r="G1484" s="201">
        <v>7.0099999999999996E-2</v>
      </c>
      <c r="H1484" s="197">
        <f t="shared" ref="H1484" si="2334">G1484*$P$8/1000</f>
        <v>0.13309887000000001</v>
      </c>
      <c r="I1484" s="194">
        <v>0.1249</v>
      </c>
      <c r="J1484" s="197">
        <f t="shared" ref="J1484" si="2335">I1484*$P$9/1000</f>
        <v>0.29417322299999998</v>
      </c>
      <c r="K1484" s="47"/>
      <c r="L1484" s="47"/>
      <c r="M1484" s="47"/>
      <c r="N1484" s="115"/>
      <c r="O1484" s="49">
        <f t="shared" si="2317"/>
        <v>0</v>
      </c>
      <c r="P1484" s="197">
        <f t="shared" ref="P1484" si="2336">E1484*F1484</f>
        <v>14.8690688364</v>
      </c>
      <c r="Q1484" s="197">
        <f t="shared" ref="Q1484" si="2337">SUM(O1484:O1487)</f>
        <v>0</v>
      </c>
      <c r="R1484" s="197">
        <f t="shared" ref="R1484" si="2338">Q1484*1.02*1.05*$R$14</f>
        <v>0</v>
      </c>
      <c r="S1484" s="200">
        <f t="shared" ref="S1484" si="2339">F1484*$S$21</f>
        <v>0.48905937209425265</v>
      </c>
      <c r="T1484" s="200">
        <f t="shared" ref="T1484" si="2340">E1484*S1484</f>
        <v>17.019266148879989</v>
      </c>
    </row>
    <row r="1485" spans="1:20" s="43" customFormat="1" ht="12.75" customHeight="1" x14ac:dyDescent="0.2">
      <c r="A1485" s="188"/>
      <c r="B1485" s="190"/>
      <c r="C1485" s="190"/>
      <c r="D1485" s="188"/>
      <c r="E1485" s="193"/>
      <c r="F1485" s="218"/>
      <c r="G1485" s="201"/>
      <c r="H1485" s="198"/>
      <c r="I1485" s="194"/>
      <c r="J1485" s="198"/>
      <c r="K1485" s="47"/>
      <c r="L1485" s="47"/>
      <c r="M1485" s="47"/>
      <c r="N1485" s="115"/>
      <c r="O1485" s="49">
        <f t="shared" si="2317"/>
        <v>0</v>
      </c>
      <c r="P1485" s="198"/>
      <c r="Q1485" s="198"/>
      <c r="R1485" s="198"/>
      <c r="S1485" s="200"/>
      <c r="T1485" s="200"/>
    </row>
    <row r="1486" spans="1:20" s="43" customFormat="1" ht="12.75" customHeight="1" x14ac:dyDescent="0.2">
      <c r="A1486" s="188"/>
      <c r="B1486" s="190"/>
      <c r="C1486" s="190"/>
      <c r="D1486" s="188"/>
      <c r="E1486" s="193"/>
      <c r="F1486" s="218"/>
      <c r="G1486" s="201"/>
      <c r="H1486" s="198"/>
      <c r="I1486" s="194"/>
      <c r="J1486" s="198"/>
      <c r="K1486" s="47"/>
      <c r="L1486" s="47"/>
      <c r="M1486" s="47"/>
      <c r="N1486" s="115"/>
      <c r="O1486" s="49">
        <f t="shared" si="2317"/>
        <v>0</v>
      </c>
      <c r="P1486" s="198"/>
      <c r="Q1486" s="198"/>
      <c r="R1486" s="198"/>
      <c r="S1486" s="200"/>
      <c r="T1486" s="200"/>
    </row>
    <row r="1487" spans="1:20" s="43" customFormat="1" ht="12.75" customHeight="1" x14ac:dyDescent="0.2">
      <c r="A1487" s="189"/>
      <c r="B1487" s="190"/>
      <c r="C1487" s="190"/>
      <c r="D1487" s="189"/>
      <c r="E1487" s="193"/>
      <c r="F1487" s="219"/>
      <c r="G1487" s="201"/>
      <c r="H1487" s="199"/>
      <c r="I1487" s="194"/>
      <c r="J1487" s="199"/>
      <c r="K1487" s="47"/>
      <c r="L1487" s="47"/>
      <c r="M1487" s="47"/>
      <c r="N1487" s="115"/>
      <c r="O1487" s="49">
        <f t="shared" si="2317"/>
        <v>0</v>
      </c>
      <c r="P1487" s="199"/>
      <c r="Q1487" s="199"/>
      <c r="R1487" s="199"/>
      <c r="S1487" s="200"/>
      <c r="T1487" s="200"/>
    </row>
    <row r="1488" spans="1:20" s="43" customFormat="1" ht="12.75" customHeight="1" x14ac:dyDescent="0.2">
      <c r="A1488" s="187">
        <v>3</v>
      </c>
      <c r="B1488" s="221" t="s">
        <v>559</v>
      </c>
      <c r="C1488" s="221" t="s">
        <v>1407</v>
      </c>
      <c r="D1488" s="187" t="s">
        <v>31</v>
      </c>
      <c r="E1488" s="193">
        <v>263</v>
      </c>
      <c r="F1488" s="193">
        <f t="shared" ref="F1488" si="2341">H1488+J1488+R1488</f>
        <v>0.28981628700000001</v>
      </c>
      <c r="G1488" s="194">
        <v>4.8999999999999998E-3</v>
      </c>
      <c r="H1488" s="195">
        <f t="shared" ref="H1488" si="2342">G1488*$P$8/1000</f>
        <v>9.3036300000000002E-3</v>
      </c>
      <c r="I1488" s="194">
        <v>0.1191</v>
      </c>
      <c r="J1488" s="195">
        <f t="shared" ref="J1488" si="2343">I1488*$P$9/1000</f>
        <v>0.280512657</v>
      </c>
      <c r="K1488" s="47"/>
      <c r="L1488" s="47"/>
      <c r="M1488" s="47"/>
      <c r="N1488" s="117"/>
      <c r="O1488" s="49">
        <f t="shared" si="2317"/>
        <v>0</v>
      </c>
      <c r="P1488" s="197">
        <f t="shared" ref="P1488" si="2344">E1488*F1488</f>
        <v>76.221683480999999</v>
      </c>
      <c r="Q1488" s="197">
        <f t="shared" ref="Q1488" si="2345">SUM(O1488:O1491)</f>
        <v>0</v>
      </c>
      <c r="R1488" s="197">
        <f t="shared" ref="R1488" si="2346">Q1488*1.02*1.05*$R$14</f>
        <v>0</v>
      </c>
      <c r="S1488" s="200">
        <f t="shared" ref="S1488" si="2347">F1488*$S$21</f>
        <v>0.3317262551544824</v>
      </c>
      <c r="T1488" s="200">
        <f t="shared" ref="T1488" si="2348">E1488*S1488</f>
        <v>87.244005105628872</v>
      </c>
    </row>
    <row r="1489" spans="1:20" s="43" customFormat="1" ht="12.75" customHeight="1" x14ac:dyDescent="0.2">
      <c r="A1489" s="188"/>
      <c r="B1489" s="222"/>
      <c r="C1489" s="222"/>
      <c r="D1489" s="188"/>
      <c r="E1489" s="193"/>
      <c r="F1489" s="193"/>
      <c r="G1489" s="194"/>
      <c r="H1489" s="195"/>
      <c r="I1489" s="194"/>
      <c r="J1489" s="195"/>
      <c r="K1489" s="47"/>
      <c r="L1489" s="47"/>
      <c r="M1489" s="47"/>
      <c r="N1489" s="115"/>
      <c r="O1489" s="49">
        <f t="shared" si="2317"/>
        <v>0</v>
      </c>
      <c r="P1489" s="198"/>
      <c r="Q1489" s="198"/>
      <c r="R1489" s="198"/>
      <c r="S1489" s="200"/>
      <c r="T1489" s="200"/>
    </row>
    <row r="1490" spans="1:20" s="43" customFormat="1" ht="12.75" customHeight="1" x14ac:dyDescent="0.2">
      <c r="A1490" s="188"/>
      <c r="B1490" s="222"/>
      <c r="C1490" s="222"/>
      <c r="D1490" s="188"/>
      <c r="E1490" s="193"/>
      <c r="F1490" s="193"/>
      <c r="G1490" s="194"/>
      <c r="H1490" s="195"/>
      <c r="I1490" s="194"/>
      <c r="J1490" s="195"/>
      <c r="K1490" s="47"/>
      <c r="L1490" s="47"/>
      <c r="M1490" s="47"/>
      <c r="N1490" s="115"/>
      <c r="O1490" s="49">
        <f t="shared" si="2317"/>
        <v>0</v>
      </c>
      <c r="P1490" s="198"/>
      <c r="Q1490" s="198"/>
      <c r="R1490" s="198"/>
      <c r="S1490" s="200"/>
      <c r="T1490" s="200"/>
    </row>
    <row r="1491" spans="1:20" s="43" customFormat="1" ht="12.75" customHeight="1" x14ac:dyDescent="0.2">
      <c r="A1491" s="189"/>
      <c r="B1491" s="223"/>
      <c r="C1491" s="223"/>
      <c r="D1491" s="189"/>
      <c r="E1491" s="193"/>
      <c r="F1491" s="193"/>
      <c r="G1491" s="194"/>
      <c r="H1491" s="195"/>
      <c r="I1491" s="194"/>
      <c r="J1491" s="195"/>
      <c r="K1491" s="47"/>
      <c r="L1491" s="47"/>
      <c r="M1491" s="47"/>
      <c r="N1491" s="115"/>
      <c r="O1491" s="49">
        <f t="shared" si="2317"/>
        <v>0</v>
      </c>
      <c r="P1491" s="199"/>
      <c r="Q1491" s="199"/>
      <c r="R1491" s="199"/>
      <c r="S1491" s="200"/>
      <c r="T1491" s="200"/>
    </row>
    <row r="1492" spans="1:20" s="43" customFormat="1" ht="12.75" customHeight="1" x14ac:dyDescent="0.2">
      <c r="A1492" s="187">
        <v>4</v>
      </c>
      <c r="B1492" s="221" t="s">
        <v>43</v>
      </c>
      <c r="C1492" s="221" t="s">
        <v>560</v>
      </c>
      <c r="D1492" s="187" t="s">
        <v>31</v>
      </c>
      <c r="E1492" s="193">
        <v>65.98</v>
      </c>
      <c r="F1492" s="193">
        <f t="shared" ref="F1492" si="2349">H1492+J1492+R1492</f>
        <v>2.0885700000000003</v>
      </c>
      <c r="G1492" s="194">
        <v>1.1000000000000001</v>
      </c>
      <c r="H1492" s="195">
        <f t="shared" ref="H1492" si="2350">G1492*$P$8/1000</f>
        <v>2.0885700000000003</v>
      </c>
      <c r="I1492" s="194"/>
      <c r="J1492" s="195">
        <f t="shared" ref="J1492" si="2351">I1492*$P$9/1000</f>
        <v>0</v>
      </c>
      <c r="K1492" s="47"/>
      <c r="L1492" s="47"/>
      <c r="M1492" s="47"/>
      <c r="N1492" s="117"/>
      <c r="O1492" s="49">
        <f t="shared" si="2317"/>
        <v>0</v>
      </c>
      <c r="P1492" s="197">
        <f t="shared" ref="P1492" si="2352">E1492*F1492</f>
        <v>137.80384860000004</v>
      </c>
      <c r="Q1492" s="197">
        <f t="shared" ref="Q1492" si="2353">SUM(O1492:O1495)</f>
        <v>0</v>
      </c>
      <c r="R1492" s="197">
        <f t="shared" ref="R1492" si="2354">Q1492*1.02*1.05*$R$14</f>
        <v>0</v>
      </c>
      <c r="S1492" s="200">
        <f t="shared" ref="S1492" si="2355">F1492*$S$21</f>
        <v>2.3905954765337163</v>
      </c>
      <c r="T1492" s="200">
        <f t="shared" ref="T1492" si="2356">E1492*S1492</f>
        <v>157.7314895416946</v>
      </c>
    </row>
    <row r="1493" spans="1:20" s="43" customFormat="1" ht="12.75" customHeight="1" x14ac:dyDescent="0.2">
      <c r="A1493" s="188"/>
      <c r="B1493" s="222"/>
      <c r="C1493" s="222"/>
      <c r="D1493" s="188"/>
      <c r="E1493" s="193"/>
      <c r="F1493" s="193"/>
      <c r="G1493" s="194"/>
      <c r="H1493" s="195"/>
      <c r="I1493" s="194"/>
      <c r="J1493" s="195"/>
      <c r="K1493" s="47"/>
      <c r="L1493" s="47"/>
      <c r="M1493" s="47"/>
      <c r="N1493" s="115"/>
      <c r="O1493" s="49">
        <f t="shared" si="2317"/>
        <v>0</v>
      </c>
      <c r="P1493" s="198"/>
      <c r="Q1493" s="198"/>
      <c r="R1493" s="198"/>
      <c r="S1493" s="200"/>
      <c r="T1493" s="200"/>
    </row>
    <row r="1494" spans="1:20" s="43" customFormat="1" ht="12.75" customHeight="1" x14ac:dyDescent="0.2">
      <c r="A1494" s="188"/>
      <c r="B1494" s="222"/>
      <c r="C1494" s="222"/>
      <c r="D1494" s="188"/>
      <c r="E1494" s="193"/>
      <c r="F1494" s="193"/>
      <c r="G1494" s="194"/>
      <c r="H1494" s="195"/>
      <c r="I1494" s="194"/>
      <c r="J1494" s="195"/>
      <c r="K1494" s="47"/>
      <c r="L1494" s="47"/>
      <c r="M1494" s="47"/>
      <c r="N1494" s="115"/>
      <c r="O1494" s="49">
        <f t="shared" si="2317"/>
        <v>0</v>
      </c>
      <c r="P1494" s="198"/>
      <c r="Q1494" s="198"/>
      <c r="R1494" s="198"/>
      <c r="S1494" s="200"/>
      <c r="T1494" s="200"/>
    </row>
    <row r="1495" spans="1:20" s="43" customFormat="1" ht="12.75" customHeight="1" x14ac:dyDescent="0.2">
      <c r="A1495" s="189"/>
      <c r="B1495" s="223"/>
      <c r="C1495" s="223"/>
      <c r="D1495" s="189"/>
      <c r="E1495" s="193"/>
      <c r="F1495" s="193"/>
      <c r="G1495" s="194"/>
      <c r="H1495" s="195"/>
      <c r="I1495" s="194"/>
      <c r="J1495" s="195"/>
      <c r="K1495" s="47"/>
      <c r="L1495" s="47"/>
      <c r="M1495" s="47"/>
      <c r="N1495" s="115"/>
      <c r="O1495" s="49">
        <f t="shared" si="2317"/>
        <v>0</v>
      </c>
      <c r="P1495" s="199"/>
      <c r="Q1495" s="199"/>
      <c r="R1495" s="199"/>
      <c r="S1495" s="200"/>
      <c r="T1495" s="200"/>
    </row>
    <row r="1496" spans="1:20" s="43" customFormat="1" ht="12.75" customHeight="1" x14ac:dyDescent="0.2">
      <c r="A1496" s="187">
        <v>5</v>
      </c>
      <c r="B1496" s="221" t="s">
        <v>561</v>
      </c>
      <c r="C1496" s="190" t="s">
        <v>1419</v>
      </c>
      <c r="D1496" s="191" t="s">
        <v>23</v>
      </c>
      <c r="E1496" s="193">
        <v>322</v>
      </c>
      <c r="F1496" s="193">
        <f t="shared" ref="F1496" si="2357">H1496+J1496+R1496</f>
        <v>1.356298478352</v>
      </c>
      <c r="G1496" s="208">
        <v>0.35599999999999998</v>
      </c>
      <c r="H1496" s="195">
        <f t="shared" ref="H1496" si="2358">G1496*$P$8/1000</f>
        <v>0.67593720000000002</v>
      </c>
      <c r="I1496" s="257">
        <v>4.9000000000000002E-2</v>
      </c>
      <c r="J1496" s="195">
        <f t="shared" ref="J1496" si="2359">I1496*$P$9/1000</f>
        <v>0.11540823</v>
      </c>
      <c r="K1496" s="47" t="s">
        <v>47</v>
      </c>
      <c r="L1496" s="115" t="s">
        <v>33</v>
      </c>
      <c r="M1496" s="47">
        <v>1.89E-2</v>
      </c>
      <c r="N1496" s="115">
        <v>26.4</v>
      </c>
      <c r="O1496" s="49">
        <f t="shared" si="2317"/>
        <v>0.49895999999999996</v>
      </c>
      <c r="P1496" s="197">
        <f t="shared" ref="P1496" si="2360">E1496*F1496</f>
        <v>436.72811002934401</v>
      </c>
      <c r="Q1496" s="197">
        <f t="shared" ref="Q1496" si="2361">SUM(O1496:O1499)</f>
        <v>0.49895999999999996</v>
      </c>
      <c r="R1496" s="197">
        <f t="shared" ref="R1496" si="2362">Q1496*1.02*1.05*$R$14</f>
        <v>0.56495304835199989</v>
      </c>
      <c r="S1496" s="200">
        <f t="shared" ref="S1496" si="2363">F1496*$S$21</f>
        <v>1.5524310926508824</v>
      </c>
      <c r="T1496" s="200">
        <f t="shared" ref="T1496" si="2364">E1496*S1496</f>
        <v>499.88281183358413</v>
      </c>
    </row>
    <row r="1497" spans="1:20" s="43" customFormat="1" ht="12.75" customHeight="1" x14ac:dyDescent="0.2">
      <c r="A1497" s="188"/>
      <c r="B1497" s="222"/>
      <c r="C1497" s="190"/>
      <c r="D1497" s="191"/>
      <c r="E1497" s="193"/>
      <c r="F1497" s="193"/>
      <c r="G1497" s="208"/>
      <c r="H1497" s="195"/>
      <c r="I1497" s="257"/>
      <c r="J1497" s="195"/>
      <c r="K1497" s="47"/>
      <c r="L1497" s="47"/>
      <c r="M1497" s="47"/>
      <c r="N1497" s="115"/>
      <c r="O1497" s="49">
        <f t="shared" si="2317"/>
        <v>0</v>
      </c>
      <c r="P1497" s="198"/>
      <c r="Q1497" s="198"/>
      <c r="R1497" s="198"/>
      <c r="S1497" s="200"/>
      <c r="T1497" s="200"/>
    </row>
    <row r="1498" spans="1:20" s="43" customFormat="1" ht="12.75" customHeight="1" x14ac:dyDescent="0.2">
      <c r="A1498" s="188"/>
      <c r="B1498" s="222"/>
      <c r="C1498" s="190"/>
      <c r="D1498" s="191"/>
      <c r="E1498" s="193"/>
      <c r="F1498" s="193"/>
      <c r="G1498" s="208"/>
      <c r="H1498" s="195"/>
      <c r="I1498" s="257"/>
      <c r="J1498" s="195"/>
      <c r="K1498" s="47"/>
      <c r="L1498" s="47"/>
      <c r="M1498" s="47"/>
      <c r="N1498" s="115"/>
      <c r="O1498" s="49">
        <f t="shared" si="2317"/>
        <v>0</v>
      </c>
      <c r="P1498" s="198"/>
      <c r="Q1498" s="198"/>
      <c r="R1498" s="198"/>
      <c r="S1498" s="200"/>
      <c r="T1498" s="200"/>
    </row>
    <row r="1499" spans="1:20" s="43" customFormat="1" ht="12.75" customHeight="1" x14ac:dyDescent="0.2">
      <c r="A1499" s="189"/>
      <c r="B1499" s="223"/>
      <c r="C1499" s="190"/>
      <c r="D1499" s="191"/>
      <c r="E1499" s="193"/>
      <c r="F1499" s="193"/>
      <c r="G1499" s="208"/>
      <c r="H1499" s="195"/>
      <c r="I1499" s="257"/>
      <c r="J1499" s="195"/>
      <c r="K1499" s="47"/>
      <c r="L1499" s="47"/>
      <c r="M1499" s="47"/>
      <c r="N1499" s="115"/>
      <c r="O1499" s="49">
        <f t="shared" si="2317"/>
        <v>0</v>
      </c>
      <c r="P1499" s="199"/>
      <c r="Q1499" s="199"/>
      <c r="R1499" s="199"/>
      <c r="S1499" s="200"/>
      <c r="T1499" s="200"/>
    </row>
    <row r="1500" spans="1:20" s="43" customFormat="1" ht="12.75" customHeight="1" x14ac:dyDescent="0.2">
      <c r="A1500" s="187">
        <v>6</v>
      </c>
      <c r="B1500" s="221" t="s">
        <v>562</v>
      </c>
      <c r="C1500" s="190" t="s">
        <v>1420</v>
      </c>
      <c r="D1500" s="191" t="s">
        <v>23</v>
      </c>
      <c r="E1500" s="193">
        <v>322</v>
      </c>
      <c r="F1500" s="193">
        <f t="shared" ref="F1500" si="2365">H1500+J1500+R1500</f>
        <v>4.0395201515999997</v>
      </c>
      <c r="G1500" s="194">
        <v>0.28199999999999997</v>
      </c>
      <c r="H1500" s="195">
        <f t="shared" ref="H1500" si="2366">G1500*$P$8/1000</f>
        <v>0.53543340000000006</v>
      </c>
      <c r="I1500" s="194">
        <v>3.3300000000000003E-2</v>
      </c>
      <c r="J1500" s="195">
        <f t="shared" ref="J1500" si="2367">I1500*$P$9/1000</f>
        <v>7.8430491000000005E-2</v>
      </c>
      <c r="K1500" s="47" t="s">
        <v>686</v>
      </c>
      <c r="L1500" s="115" t="s">
        <v>23</v>
      </c>
      <c r="M1500" s="47">
        <v>2.2999999999999998</v>
      </c>
      <c r="N1500" s="117">
        <v>1.083</v>
      </c>
      <c r="O1500" s="49">
        <f t="shared" si="2317"/>
        <v>2.4908999999999999</v>
      </c>
      <c r="P1500" s="197">
        <f t="shared" ref="P1500" si="2368">E1500*F1500</f>
        <v>1300.7254888151999</v>
      </c>
      <c r="Q1500" s="197">
        <f t="shared" ref="Q1500" si="2369">SUM(O1500:O1503)</f>
        <v>3.0255000000000001</v>
      </c>
      <c r="R1500" s="197">
        <f t="shared" ref="R1500" si="2370">Q1500*1.02*1.05*$R$14</f>
        <v>3.4256562605999998</v>
      </c>
      <c r="S1500" s="200">
        <f t="shared" ref="S1500" si="2371">F1500*$S$21</f>
        <v>4.6236700717628567</v>
      </c>
      <c r="T1500" s="200">
        <f t="shared" ref="T1500" si="2372">E1500*S1500</f>
        <v>1488.8217631076398</v>
      </c>
    </row>
    <row r="1501" spans="1:20" s="43" customFormat="1" ht="12.75" customHeight="1" x14ac:dyDescent="0.2">
      <c r="A1501" s="188"/>
      <c r="B1501" s="222"/>
      <c r="C1501" s="190"/>
      <c r="D1501" s="191"/>
      <c r="E1501" s="193"/>
      <c r="F1501" s="193"/>
      <c r="G1501" s="194"/>
      <c r="H1501" s="195"/>
      <c r="I1501" s="194"/>
      <c r="J1501" s="195"/>
      <c r="K1501" s="47"/>
      <c r="L1501" s="47"/>
      <c r="M1501" s="47"/>
      <c r="N1501" s="115"/>
      <c r="O1501" s="49">
        <f t="shared" si="2317"/>
        <v>0</v>
      </c>
      <c r="P1501" s="198"/>
      <c r="Q1501" s="198"/>
      <c r="R1501" s="198"/>
      <c r="S1501" s="200"/>
      <c r="T1501" s="200"/>
    </row>
    <row r="1502" spans="1:20" s="43" customFormat="1" ht="12.75" customHeight="1" x14ac:dyDescent="0.2">
      <c r="A1502" s="188"/>
      <c r="B1502" s="222"/>
      <c r="C1502" s="190"/>
      <c r="D1502" s="191"/>
      <c r="E1502" s="193"/>
      <c r="F1502" s="193"/>
      <c r="G1502" s="194"/>
      <c r="H1502" s="195"/>
      <c r="I1502" s="194"/>
      <c r="J1502" s="195"/>
      <c r="K1502" s="47" t="s">
        <v>533</v>
      </c>
      <c r="L1502" s="47" t="s">
        <v>28</v>
      </c>
      <c r="M1502" s="47">
        <v>4.4000000000000003E-3</v>
      </c>
      <c r="N1502" s="115">
        <v>121.5</v>
      </c>
      <c r="O1502" s="49">
        <f t="shared" si="2317"/>
        <v>0.53460000000000008</v>
      </c>
      <c r="P1502" s="198"/>
      <c r="Q1502" s="198"/>
      <c r="R1502" s="198"/>
      <c r="S1502" s="200"/>
      <c r="T1502" s="200"/>
    </row>
    <row r="1503" spans="1:20" s="43" customFormat="1" ht="12.75" customHeight="1" x14ac:dyDescent="0.2">
      <c r="A1503" s="189"/>
      <c r="B1503" s="223"/>
      <c r="C1503" s="190"/>
      <c r="D1503" s="191"/>
      <c r="E1503" s="193"/>
      <c r="F1503" s="193"/>
      <c r="G1503" s="194"/>
      <c r="H1503" s="195"/>
      <c r="I1503" s="194"/>
      <c r="J1503" s="195"/>
      <c r="K1503" s="47"/>
      <c r="L1503" s="47"/>
      <c r="M1503" s="47"/>
      <c r="N1503" s="115"/>
      <c r="O1503" s="49">
        <f t="shared" si="2317"/>
        <v>0</v>
      </c>
      <c r="P1503" s="199"/>
      <c r="Q1503" s="199"/>
      <c r="R1503" s="199"/>
      <c r="S1503" s="200"/>
      <c r="T1503" s="200"/>
    </row>
    <row r="1504" spans="1:20" s="43" customFormat="1" ht="12.75" customHeight="1" x14ac:dyDescent="0.2">
      <c r="A1504" s="187">
        <v>7</v>
      </c>
      <c r="B1504" s="221" t="s">
        <v>561</v>
      </c>
      <c r="C1504" s="190" t="s">
        <v>1419</v>
      </c>
      <c r="D1504" s="191" t="s">
        <v>23</v>
      </c>
      <c r="E1504" s="193">
        <v>322</v>
      </c>
      <c r="F1504" s="193">
        <f t="shared" ref="F1504" si="2373">H1504+J1504+R1504</f>
        <v>1.356298478352</v>
      </c>
      <c r="G1504" s="208">
        <v>0.35599999999999998</v>
      </c>
      <c r="H1504" s="195">
        <f t="shared" ref="H1504" si="2374">G1504*$P$8/1000</f>
        <v>0.67593720000000002</v>
      </c>
      <c r="I1504" s="257">
        <v>4.9000000000000002E-2</v>
      </c>
      <c r="J1504" s="195">
        <f t="shared" ref="J1504" si="2375">I1504*$P$9/1000</f>
        <v>0.11540823</v>
      </c>
      <c r="K1504" s="47" t="s">
        <v>47</v>
      </c>
      <c r="L1504" s="115" t="s">
        <v>33</v>
      </c>
      <c r="M1504" s="47">
        <v>1.89E-2</v>
      </c>
      <c r="N1504" s="115">
        <v>26.4</v>
      </c>
      <c r="O1504" s="49">
        <f t="shared" si="2317"/>
        <v>0.49895999999999996</v>
      </c>
      <c r="P1504" s="197">
        <f t="shared" ref="P1504" si="2376">E1504*F1504</f>
        <v>436.72811002934401</v>
      </c>
      <c r="Q1504" s="197">
        <f t="shared" ref="Q1504" si="2377">SUM(O1504:O1507)</f>
        <v>0.49895999999999996</v>
      </c>
      <c r="R1504" s="197">
        <f t="shared" ref="R1504" si="2378">Q1504*1.02*1.05*$R$14</f>
        <v>0.56495304835199989</v>
      </c>
      <c r="S1504" s="200">
        <f t="shared" ref="S1504" si="2379">F1504*$S$21</f>
        <v>1.5524310926508824</v>
      </c>
      <c r="T1504" s="200">
        <f t="shared" ref="T1504" si="2380">E1504*S1504</f>
        <v>499.88281183358413</v>
      </c>
    </row>
    <row r="1505" spans="1:20" s="43" customFormat="1" ht="12.75" customHeight="1" x14ac:dyDescent="0.2">
      <c r="A1505" s="188"/>
      <c r="B1505" s="222"/>
      <c r="C1505" s="190"/>
      <c r="D1505" s="191"/>
      <c r="E1505" s="193"/>
      <c r="F1505" s="193"/>
      <c r="G1505" s="208"/>
      <c r="H1505" s="195"/>
      <c r="I1505" s="257"/>
      <c r="J1505" s="195"/>
      <c r="K1505" s="47"/>
      <c r="L1505" s="47"/>
      <c r="M1505" s="47"/>
      <c r="N1505" s="115"/>
      <c r="O1505" s="49">
        <f t="shared" si="2317"/>
        <v>0</v>
      </c>
      <c r="P1505" s="198"/>
      <c r="Q1505" s="198"/>
      <c r="R1505" s="198"/>
      <c r="S1505" s="200"/>
      <c r="T1505" s="200"/>
    </row>
    <row r="1506" spans="1:20" s="43" customFormat="1" ht="12.75" customHeight="1" x14ac:dyDescent="0.2">
      <c r="A1506" s="188"/>
      <c r="B1506" s="222"/>
      <c r="C1506" s="190"/>
      <c r="D1506" s="191"/>
      <c r="E1506" s="193"/>
      <c r="F1506" s="193"/>
      <c r="G1506" s="208"/>
      <c r="H1506" s="195"/>
      <c r="I1506" s="257"/>
      <c r="J1506" s="195"/>
      <c r="K1506" s="47"/>
      <c r="L1506" s="47"/>
      <c r="M1506" s="47"/>
      <c r="N1506" s="115"/>
      <c r="O1506" s="49">
        <f t="shared" si="2317"/>
        <v>0</v>
      </c>
      <c r="P1506" s="198"/>
      <c r="Q1506" s="198"/>
      <c r="R1506" s="198"/>
      <c r="S1506" s="200"/>
      <c r="T1506" s="200"/>
    </row>
    <row r="1507" spans="1:20" s="43" customFormat="1" ht="12.75" customHeight="1" x14ac:dyDescent="0.2">
      <c r="A1507" s="189"/>
      <c r="B1507" s="223"/>
      <c r="C1507" s="190"/>
      <c r="D1507" s="191"/>
      <c r="E1507" s="193"/>
      <c r="F1507" s="193"/>
      <c r="G1507" s="208"/>
      <c r="H1507" s="195"/>
      <c r="I1507" s="257"/>
      <c r="J1507" s="195"/>
      <c r="K1507" s="47"/>
      <c r="L1507" s="47"/>
      <c r="M1507" s="47"/>
      <c r="N1507" s="115"/>
      <c r="O1507" s="49">
        <f t="shared" si="2317"/>
        <v>0</v>
      </c>
      <c r="P1507" s="199"/>
      <c r="Q1507" s="199"/>
      <c r="R1507" s="199"/>
      <c r="S1507" s="200"/>
      <c r="T1507" s="200"/>
    </row>
    <row r="1508" spans="1:20" s="43" customFormat="1" ht="12.75" customHeight="1" x14ac:dyDescent="0.2">
      <c r="A1508" s="187">
        <v>8</v>
      </c>
      <c r="B1508" s="190" t="s">
        <v>563</v>
      </c>
      <c r="C1508" s="190" t="s">
        <v>1410</v>
      </c>
      <c r="D1508" s="187" t="s">
        <v>31</v>
      </c>
      <c r="E1508" s="193">
        <v>263</v>
      </c>
      <c r="F1508" s="193">
        <f t="shared" ref="F1508" si="2381">H1508+J1508+R1508</f>
        <v>0.35564576999999997</v>
      </c>
      <c r="G1508" s="194"/>
      <c r="H1508" s="195">
        <f t="shared" ref="H1508" si="2382">G1508*$P$8/1000</f>
        <v>0</v>
      </c>
      <c r="I1508" s="202">
        <v>0.151</v>
      </c>
      <c r="J1508" s="195">
        <f t="shared" ref="J1508" si="2383">I1508*$P$9/1000</f>
        <v>0.35564576999999997</v>
      </c>
      <c r="K1508" s="47"/>
      <c r="L1508" s="47"/>
      <c r="M1508" s="47"/>
      <c r="N1508" s="117"/>
      <c r="O1508" s="49">
        <f t="shared" si="2317"/>
        <v>0</v>
      </c>
      <c r="P1508" s="197">
        <f t="shared" ref="P1508" si="2384">E1508*F1508</f>
        <v>93.534837509999988</v>
      </c>
      <c r="Q1508" s="197">
        <f t="shared" ref="Q1508" si="2385">SUM(O1508:O1511)</f>
        <v>0</v>
      </c>
      <c r="R1508" s="197">
        <f t="shared" ref="R1508" si="2386">Q1508*1.02*1.05*$R$14</f>
        <v>0</v>
      </c>
      <c r="S1508" s="200">
        <f t="shared" ref="S1508" si="2387">F1508*$S$21</f>
        <v>0.40707525675957729</v>
      </c>
      <c r="T1508" s="200">
        <f t="shared" ref="T1508" si="2388">E1508*S1508</f>
        <v>107.06079252776883</v>
      </c>
    </row>
    <row r="1509" spans="1:20" s="43" customFormat="1" ht="12.75" customHeight="1" x14ac:dyDescent="0.2">
      <c r="A1509" s="188"/>
      <c r="B1509" s="190"/>
      <c r="C1509" s="190"/>
      <c r="D1509" s="188"/>
      <c r="E1509" s="193"/>
      <c r="F1509" s="193"/>
      <c r="G1509" s="194"/>
      <c r="H1509" s="195"/>
      <c r="I1509" s="202"/>
      <c r="J1509" s="195"/>
      <c r="K1509" s="47"/>
      <c r="L1509" s="47"/>
      <c r="M1509" s="47"/>
      <c r="N1509" s="115"/>
      <c r="O1509" s="49">
        <f t="shared" si="2317"/>
        <v>0</v>
      </c>
      <c r="P1509" s="198"/>
      <c r="Q1509" s="198"/>
      <c r="R1509" s="198"/>
      <c r="S1509" s="200"/>
      <c r="T1509" s="200"/>
    </row>
    <row r="1510" spans="1:20" s="43" customFormat="1" ht="12.75" customHeight="1" x14ac:dyDescent="0.2">
      <c r="A1510" s="188"/>
      <c r="B1510" s="190"/>
      <c r="C1510" s="190"/>
      <c r="D1510" s="188"/>
      <c r="E1510" s="193"/>
      <c r="F1510" s="193"/>
      <c r="G1510" s="194"/>
      <c r="H1510" s="195"/>
      <c r="I1510" s="202"/>
      <c r="J1510" s="195"/>
      <c r="K1510" s="47"/>
      <c r="L1510" s="47"/>
      <c r="M1510" s="47"/>
      <c r="N1510" s="115"/>
      <c r="O1510" s="49">
        <f t="shared" si="2317"/>
        <v>0</v>
      </c>
      <c r="P1510" s="198"/>
      <c r="Q1510" s="198"/>
      <c r="R1510" s="198"/>
      <c r="S1510" s="200"/>
      <c r="T1510" s="200"/>
    </row>
    <row r="1511" spans="1:20" s="43" customFormat="1" ht="12.75" customHeight="1" x14ac:dyDescent="0.2">
      <c r="A1511" s="189"/>
      <c r="B1511" s="190"/>
      <c r="C1511" s="190"/>
      <c r="D1511" s="189"/>
      <c r="E1511" s="193"/>
      <c r="F1511" s="193"/>
      <c r="G1511" s="194"/>
      <c r="H1511" s="195"/>
      <c r="I1511" s="202"/>
      <c r="J1511" s="195"/>
      <c r="K1511" s="47"/>
      <c r="L1511" s="47"/>
      <c r="M1511" s="47"/>
      <c r="N1511" s="115"/>
      <c r="O1511" s="49">
        <f t="shared" si="2317"/>
        <v>0</v>
      </c>
      <c r="P1511" s="199"/>
      <c r="Q1511" s="199"/>
      <c r="R1511" s="199"/>
      <c r="S1511" s="200"/>
      <c r="T1511" s="200"/>
    </row>
    <row r="1512" spans="1:20" s="43" customFormat="1" ht="12.75" customHeight="1" x14ac:dyDescent="0.2">
      <c r="A1512" s="187">
        <v>9</v>
      </c>
      <c r="B1512" s="190" t="s">
        <v>328</v>
      </c>
      <c r="C1512" s="190" t="s">
        <v>564</v>
      </c>
      <c r="D1512" s="191" t="s">
        <v>31</v>
      </c>
      <c r="E1512" s="217">
        <v>44.2</v>
      </c>
      <c r="F1512" s="193">
        <f t="shared" ref="F1512" si="2389">H1512+J1512+R1512</f>
        <v>1.0670694000000001</v>
      </c>
      <c r="G1512" s="194">
        <v>0.56200000000000006</v>
      </c>
      <c r="H1512" s="195">
        <f t="shared" ref="H1512" si="2390">G1512*$P$8/1000</f>
        <v>1.0670694000000001</v>
      </c>
      <c r="I1512" s="194"/>
      <c r="J1512" s="195">
        <f t="shared" ref="J1512" si="2391">I1512*$P$9/1000</f>
        <v>0</v>
      </c>
      <c r="K1512" s="47"/>
      <c r="L1512" s="47"/>
      <c r="M1512" s="47"/>
      <c r="N1512" s="117"/>
      <c r="O1512" s="49">
        <f t="shared" si="2317"/>
        <v>0</v>
      </c>
      <c r="P1512" s="197">
        <f t="shared" ref="P1512" si="2392">E1512*F1512</f>
        <v>47.164467480000006</v>
      </c>
      <c r="Q1512" s="197">
        <f t="shared" ref="Q1512" si="2393">SUM(O1512:O1515)</f>
        <v>0</v>
      </c>
      <c r="R1512" s="197">
        <f t="shared" ref="R1512" si="2394">Q1512*1.02*1.05*$R$14</f>
        <v>0</v>
      </c>
      <c r="S1512" s="200">
        <f t="shared" ref="S1512" si="2395">F1512*$S$21</f>
        <v>1.2213769616472259</v>
      </c>
      <c r="T1512" s="200">
        <f t="shared" ref="T1512" si="2396">E1512*S1512</f>
        <v>53.984861704807386</v>
      </c>
    </row>
    <row r="1513" spans="1:20" s="43" customFormat="1" ht="12.75" customHeight="1" x14ac:dyDescent="0.2">
      <c r="A1513" s="188"/>
      <c r="B1513" s="190"/>
      <c r="C1513" s="190"/>
      <c r="D1513" s="191"/>
      <c r="E1513" s="218"/>
      <c r="F1513" s="193"/>
      <c r="G1513" s="194"/>
      <c r="H1513" s="195"/>
      <c r="I1513" s="194"/>
      <c r="J1513" s="195"/>
      <c r="K1513" s="47"/>
      <c r="L1513" s="47"/>
      <c r="M1513" s="47"/>
      <c r="N1513" s="115"/>
      <c r="O1513" s="49">
        <f t="shared" si="2317"/>
        <v>0</v>
      </c>
      <c r="P1513" s="198"/>
      <c r="Q1513" s="198"/>
      <c r="R1513" s="198"/>
      <c r="S1513" s="200"/>
      <c r="T1513" s="200"/>
    </row>
    <row r="1514" spans="1:20" s="43" customFormat="1" ht="12.75" customHeight="1" x14ac:dyDescent="0.2">
      <c r="A1514" s="188"/>
      <c r="B1514" s="190"/>
      <c r="C1514" s="190"/>
      <c r="D1514" s="191"/>
      <c r="E1514" s="218"/>
      <c r="F1514" s="193"/>
      <c r="G1514" s="194"/>
      <c r="H1514" s="195"/>
      <c r="I1514" s="194"/>
      <c r="J1514" s="195"/>
      <c r="K1514" s="47"/>
      <c r="L1514" s="47"/>
      <c r="M1514" s="47"/>
      <c r="N1514" s="115"/>
      <c r="O1514" s="49">
        <f t="shared" si="2317"/>
        <v>0</v>
      </c>
      <c r="P1514" s="198"/>
      <c r="Q1514" s="198"/>
      <c r="R1514" s="198"/>
      <c r="S1514" s="200"/>
      <c r="T1514" s="200"/>
    </row>
    <row r="1515" spans="1:20" s="43" customFormat="1" ht="12.75" customHeight="1" x14ac:dyDescent="0.2">
      <c r="A1515" s="189"/>
      <c r="B1515" s="190"/>
      <c r="C1515" s="190"/>
      <c r="D1515" s="191"/>
      <c r="E1515" s="219"/>
      <c r="F1515" s="193"/>
      <c r="G1515" s="194"/>
      <c r="H1515" s="195"/>
      <c r="I1515" s="194"/>
      <c r="J1515" s="195"/>
      <c r="K1515" s="47"/>
      <c r="L1515" s="47"/>
      <c r="M1515" s="47"/>
      <c r="N1515" s="115"/>
      <c r="O1515" s="49">
        <f t="shared" si="2317"/>
        <v>0</v>
      </c>
      <c r="P1515" s="199"/>
      <c r="Q1515" s="199"/>
      <c r="R1515" s="199"/>
      <c r="S1515" s="200"/>
      <c r="T1515" s="200"/>
    </row>
    <row r="1516" spans="1:20" s="43" customFormat="1" ht="12.75" customHeight="1" x14ac:dyDescent="0.2">
      <c r="A1516" s="187">
        <v>10</v>
      </c>
      <c r="B1516" s="221" t="s">
        <v>55</v>
      </c>
      <c r="C1516" s="221" t="s">
        <v>565</v>
      </c>
      <c r="D1516" s="187" t="s">
        <v>28</v>
      </c>
      <c r="E1516" s="193">
        <v>39.200000000000003</v>
      </c>
      <c r="F1516" s="193">
        <f t="shared" ref="F1516" si="2397">H1516+J1516+R1516</f>
        <v>2.8792230000000001</v>
      </c>
      <c r="G1516" s="220">
        <v>0.4</v>
      </c>
      <c r="H1516" s="195">
        <f t="shared" ref="H1516" si="2398">G1516*$P$8/1000</f>
        <v>0.75948000000000004</v>
      </c>
      <c r="I1516" s="220">
        <v>0.9</v>
      </c>
      <c r="J1516" s="195">
        <f t="shared" ref="J1516" si="2399">I1516*$P$9/1000</f>
        <v>2.1197430000000002</v>
      </c>
      <c r="K1516" s="47"/>
      <c r="L1516" s="47"/>
      <c r="M1516" s="47"/>
      <c r="N1516" s="117"/>
      <c r="O1516" s="49">
        <f t="shared" si="2317"/>
        <v>0</v>
      </c>
      <c r="P1516" s="197">
        <f t="shared" ref="P1516" si="2400">E1516*F1516</f>
        <v>112.86554160000001</v>
      </c>
      <c r="Q1516" s="197">
        <f t="shared" ref="Q1516" si="2401">SUM(O1516:O1519)</f>
        <v>0</v>
      </c>
      <c r="R1516" s="197">
        <f t="shared" ref="R1516" si="2402">Q1516*1.02*1.05*$R$14</f>
        <v>0</v>
      </c>
      <c r="S1516" s="200">
        <f t="shared" ref="S1516" si="2403">F1516*$S$21</f>
        <v>3.2955838108044433</v>
      </c>
      <c r="T1516" s="200">
        <f t="shared" ref="T1516" si="2404">E1516*S1516</f>
        <v>129.18688538353419</v>
      </c>
    </row>
    <row r="1517" spans="1:20" s="43" customFormat="1" ht="12.75" customHeight="1" x14ac:dyDescent="0.2">
      <c r="A1517" s="188"/>
      <c r="B1517" s="222"/>
      <c r="C1517" s="222"/>
      <c r="D1517" s="188"/>
      <c r="E1517" s="193"/>
      <c r="F1517" s="193"/>
      <c r="G1517" s="220"/>
      <c r="H1517" s="195"/>
      <c r="I1517" s="220"/>
      <c r="J1517" s="195"/>
      <c r="K1517" s="47"/>
      <c r="L1517" s="47"/>
      <c r="M1517" s="47"/>
      <c r="N1517" s="115"/>
      <c r="O1517" s="49">
        <f t="shared" si="2317"/>
        <v>0</v>
      </c>
      <c r="P1517" s="198"/>
      <c r="Q1517" s="198"/>
      <c r="R1517" s="198"/>
      <c r="S1517" s="200"/>
      <c r="T1517" s="200"/>
    </row>
    <row r="1518" spans="1:20" s="43" customFormat="1" ht="12.75" customHeight="1" x14ac:dyDescent="0.2">
      <c r="A1518" s="188"/>
      <c r="B1518" s="222"/>
      <c r="C1518" s="222"/>
      <c r="D1518" s="188"/>
      <c r="E1518" s="193"/>
      <c r="F1518" s="193"/>
      <c r="G1518" s="220"/>
      <c r="H1518" s="195"/>
      <c r="I1518" s="220"/>
      <c r="J1518" s="195"/>
      <c r="K1518" s="47"/>
      <c r="L1518" s="47"/>
      <c r="M1518" s="47"/>
      <c r="N1518" s="115"/>
      <c r="O1518" s="49">
        <f t="shared" si="2317"/>
        <v>0</v>
      </c>
      <c r="P1518" s="198"/>
      <c r="Q1518" s="198"/>
      <c r="R1518" s="198"/>
      <c r="S1518" s="200"/>
      <c r="T1518" s="200"/>
    </row>
    <row r="1519" spans="1:20" s="43" customFormat="1" ht="12.75" customHeight="1" x14ac:dyDescent="0.2">
      <c r="A1519" s="189"/>
      <c r="B1519" s="223"/>
      <c r="C1519" s="223"/>
      <c r="D1519" s="189"/>
      <c r="E1519" s="193"/>
      <c r="F1519" s="193"/>
      <c r="G1519" s="220"/>
      <c r="H1519" s="195"/>
      <c r="I1519" s="220"/>
      <c r="J1519" s="195"/>
      <c r="K1519" s="47"/>
      <c r="L1519" s="47"/>
      <c r="M1519" s="47"/>
      <c r="N1519" s="115"/>
      <c r="O1519" s="49">
        <f t="shared" si="2317"/>
        <v>0</v>
      </c>
      <c r="P1519" s="199"/>
      <c r="Q1519" s="199"/>
      <c r="R1519" s="199"/>
      <c r="S1519" s="200"/>
      <c r="T1519" s="200"/>
    </row>
    <row r="1520" spans="1:20" s="43" customFormat="1" ht="12.75" customHeight="1" x14ac:dyDescent="0.2">
      <c r="A1520" s="187"/>
      <c r="B1520" s="190"/>
      <c r="C1520" s="210" t="s">
        <v>1421</v>
      </c>
      <c r="D1520" s="230"/>
      <c r="E1520" s="193"/>
      <c r="F1520" s="193">
        <f t="shared" ref="F1520" si="2405">H1520+J1520+R1520</f>
        <v>0</v>
      </c>
      <c r="G1520" s="194"/>
      <c r="H1520" s="195">
        <f t="shared" ref="H1520" si="2406">G1520*$P$8/1000</f>
        <v>0</v>
      </c>
      <c r="I1520" s="194"/>
      <c r="J1520" s="195">
        <f t="shared" ref="J1520" si="2407">I1520*$P$9/1000</f>
        <v>0</v>
      </c>
      <c r="K1520" s="47"/>
      <c r="L1520" s="47"/>
      <c r="M1520" s="47"/>
      <c r="N1520" s="117"/>
      <c r="O1520" s="49">
        <f t="shared" si="2317"/>
        <v>0</v>
      </c>
      <c r="P1520" s="197">
        <f t="shared" ref="P1520" si="2408">E1520*F1520</f>
        <v>0</v>
      </c>
      <c r="Q1520" s="197">
        <f t="shared" ref="Q1520" si="2409">SUM(O1520:O1523)</f>
        <v>0</v>
      </c>
      <c r="R1520" s="197">
        <f t="shared" ref="R1520" si="2410">Q1520*1.02*1.05*$R$14</f>
        <v>0</v>
      </c>
      <c r="S1520" s="200">
        <f t="shared" ref="S1520" si="2411">F1520*$S$21</f>
        <v>0</v>
      </c>
      <c r="T1520" s="200">
        <f t="shared" ref="T1520" si="2412">E1520*S1520</f>
        <v>0</v>
      </c>
    </row>
    <row r="1521" spans="1:20" s="43" customFormat="1" ht="12.75" customHeight="1" x14ac:dyDescent="0.2">
      <c r="A1521" s="188"/>
      <c r="B1521" s="190"/>
      <c r="C1521" s="211"/>
      <c r="D1521" s="213"/>
      <c r="E1521" s="193"/>
      <c r="F1521" s="193"/>
      <c r="G1521" s="194"/>
      <c r="H1521" s="195"/>
      <c r="I1521" s="194"/>
      <c r="J1521" s="195"/>
      <c r="K1521" s="47"/>
      <c r="L1521" s="47"/>
      <c r="M1521" s="47"/>
      <c r="N1521" s="115"/>
      <c r="O1521" s="49">
        <f t="shared" si="2317"/>
        <v>0</v>
      </c>
      <c r="P1521" s="198"/>
      <c r="Q1521" s="198"/>
      <c r="R1521" s="198"/>
      <c r="S1521" s="200"/>
      <c r="T1521" s="200"/>
    </row>
    <row r="1522" spans="1:20" s="43" customFormat="1" ht="12.75" customHeight="1" x14ac:dyDescent="0.2">
      <c r="A1522" s="188"/>
      <c r="B1522" s="190"/>
      <c r="C1522" s="211"/>
      <c r="D1522" s="213"/>
      <c r="E1522" s="193"/>
      <c r="F1522" s="193"/>
      <c r="G1522" s="194"/>
      <c r="H1522" s="195"/>
      <c r="I1522" s="194"/>
      <c r="J1522" s="195"/>
      <c r="K1522" s="47"/>
      <c r="L1522" s="47"/>
      <c r="M1522" s="47"/>
      <c r="N1522" s="115"/>
      <c r="O1522" s="49">
        <f t="shared" si="2317"/>
        <v>0</v>
      </c>
      <c r="P1522" s="198"/>
      <c r="Q1522" s="198"/>
      <c r="R1522" s="198"/>
      <c r="S1522" s="200"/>
      <c r="T1522" s="200"/>
    </row>
    <row r="1523" spans="1:20" s="43" customFormat="1" ht="12.75" customHeight="1" x14ac:dyDescent="0.2">
      <c r="A1523" s="189"/>
      <c r="B1523" s="190"/>
      <c r="C1523" s="212"/>
      <c r="D1523" s="213"/>
      <c r="E1523" s="193"/>
      <c r="F1523" s="193"/>
      <c r="G1523" s="194"/>
      <c r="H1523" s="195"/>
      <c r="I1523" s="194"/>
      <c r="J1523" s="195"/>
      <c r="K1523" s="47"/>
      <c r="L1523" s="47"/>
      <c r="M1523" s="47"/>
      <c r="N1523" s="115"/>
      <c r="O1523" s="49">
        <f t="shared" si="2317"/>
        <v>0</v>
      </c>
      <c r="P1523" s="199"/>
      <c r="Q1523" s="199"/>
      <c r="R1523" s="199"/>
      <c r="S1523" s="200"/>
      <c r="T1523" s="200"/>
    </row>
    <row r="1524" spans="1:20" s="43" customFormat="1" ht="12.75" customHeight="1" x14ac:dyDescent="0.2">
      <c r="A1524" s="187"/>
      <c r="B1524" s="190"/>
      <c r="C1524" s="210" t="s">
        <v>26</v>
      </c>
      <c r="D1524" s="230"/>
      <c r="E1524" s="193"/>
      <c r="F1524" s="193">
        <f t="shared" ref="F1524" si="2413">H1524+J1524+R1524</f>
        <v>0</v>
      </c>
      <c r="G1524" s="194"/>
      <c r="H1524" s="195">
        <f t="shared" ref="H1524" si="2414">G1524*$P$8/1000</f>
        <v>0</v>
      </c>
      <c r="I1524" s="194"/>
      <c r="J1524" s="195">
        <f t="shared" ref="J1524" si="2415">I1524*$P$9/1000</f>
        <v>0</v>
      </c>
      <c r="K1524" s="47"/>
      <c r="L1524" s="47"/>
      <c r="M1524" s="47"/>
      <c r="N1524" s="117"/>
      <c r="O1524" s="49">
        <f t="shared" si="2317"/>
        <v>0</v>
      </c>
      <c r="P1524" s="197">
        <f t="shared" ref="P1524" si="2416">E1524*F1524</f>
        <v>0</v>
      </c>
      <c r="Q1524" s="197">
        <f t="shared" ref="Q1524" si="2417">SUM(O1524:O1527)</f>
        <v>0</v>
      </c>
      <c r="R1524" s="197">
        <f t="shared" ref="R1524" si="2418">Q1524*1.02*1.05*$R$14</f>
        <v>0</v>
      </c>
      <c r="S1524" s="200">
        <f t="shared" ref="S1524" si="2419">F1524*$S$21</f>
        <v>0</v>
      </c>
      <c r="T1524" s="200">
        <f t="shared" ref="T1524" si="2420">E1524*S1524</f>
        <v>0</v>
      </c>
    </row>
    <row r="1525" spans="1:20" s="43" customFormat="1" ht="12.75" customHeight="1" x14ac:dyDescent="0.2">
      <c r="A1525" s="188"/>
      <c r="B1525" s="190"/>
      <c r="C1525" s="211"/>
      <c r="D1525" s="213"/>
      <c r="E1525" s="193"/>
      <c r="F1525" s="193"/>
      <c r="G1525" s="194"/>
      <c r="H1525" s="195"/>
      <c r="I1525" s="194"/>
      <c r="J1525" s="195"/>
      <c r="K1525" s="47"/>
      <c r="L1525" s="47"/>
      <c r="M1525" s="47"/>
      <c r="N1525" s="115"/>
      <c r="O1525" s="49">
        <f t="shared" si="2317"/>
        <v>0</v>
      </c>
      <c r="P1525" s="198"/>
      <c r="Q1525" s="198"/>
      <c r="R1525" s="198"/>
      <c r="S1525" s="200"/>
      <c r="T1525" s="200"/>
    </row>
    <row r="1526" spans="1:20" s="43" customFormat="1" ht="12.75" customHeight="1" x14ac:dyDescent="0.2">
      <c r="A1526" s="188"/>
      <c r="B1526" s="190"/>
      <c r="C1526" s="211"/>
      <c r="D1526" s="213"/>
      <c r="E1526" s="193"/>
      <c r="F1526" s="193"/>
      <c r="G1526" s="194"/>
      <c r="H1526" s="195"/>
      <c r="I1526" s="194"/>
      <c r="J1526" s="195"/>
      <c r="K1526" s="47"/>
      <c r="L1526" s="47"/>
      <c r="M1526" s="47"/>
      <c r="N1526" s="115"/>
      <c r="O1526" s="49">
        <f t="shared" si="2317"/>
        <v>0</v>
      </c>
      <c r="P1526" s="198"/>
      <c r="Q1526" s="198"/>
      <c r="R1526" s="198"/>
      <c r="S1526" s="200"/>
      <c r="T1526" s="200"/>
    </row>
    <row r="1527" spans="1:20" s="43" customFormat="1" ht="12.75" customHeight="1" x14ac:dyDescent="0.2">
      <c r="A1527" s="189"/>
      <c r="B1527" s="190"/>
      <c r="C1527" s="212"/>
      <c r="D1527" s="213"/>
      <c r="E1527" s="193"/>
      <c r="F1527" s="193"/>
      <c r="G1527" s="194"/>
      <c r="H1527" s="195"/>
      <c r="I1527" s="194"/>
      <c r="J1527" s="195"/>
      <c r="K1527" s="47"/>
      <c r="L1527" s="47"/>
      <c r="M1527" s="47"/>
      <c r="N1527" s="115"/>
      <c r="O1527" s="49">
        <f t="shared" si="2317"/>
        <v>0</v>
      </c>
      <c r="P1527" s="199"/>
      <c r="Q1527" s="199"/>
      <c r="R1527" s="199"/>
      <c r="S1527" s="200"/>
      <c r="T1527" s="200"/>
    </row>
    <row r="1528" spans="1:20" s="43" customFormat="1" ht="12.75" customHeight="1" x14ac:dyDescent="0.2">
      <c r="A1528" s="187">
        <v>1</v>
      </c>
      <c r="B1528" s="250" t="s">
        <v>45</v>
      </c>
      <c r="C1528" s="190" t="s">
        <v>1427</v>
      </c>
      <c r="D1528" s="242" t="s">
        <v>568</v>
      </c>
      <c r="E1528" s="217">
        <v>8</v>
      </c>
      <c r="F1528" s="217">
        <f t="shared" ref="F1528" si="2421">H1528+J1528+R1528</f>
        <v>0.40497414000000004</v>
      </c>
      <c r="G1528" s="251">
        <v>0.186</v>
      </c>
      <c r="H1528" s="197">
        <f t="shared" ref="H1528" si="2422">G1528*$P$8/1000</f>
        <v>0.35315820000000003</v>
      </c>
      <c r="I1528" s="254">
        <v>2.1999999999999999E-2</v>
      </c>
      <c r="J1528" s="197">
        <f t="shared" ref="J1528" si="2423">I1528*$P$9/1000</f>
        <v>5.1815939999999998E-2</v>
      </c>
      <c r="K1528" s="47"/>
      <c r="L1528" s="47"/>
      <c r="M1528" s="47"/>
      <c r="N1528" s="115"/>
      <c r="O1528" s="49">
        <f t="shared" si="2317"/>
        <v>0</v>
      </c>
      <c r="P1528" s="197">
        <f t="shared" ref="P1528" si="2424">E1528*F1528</f>
        <v>3.2397931200000003</v>
      </c>
      <c r="Q1528" s="197">
        <f t="shared" ref="Q1528" si="2425">SUM(O1528:O1531)</f>
        <v>0</v>
      </c>
      <c r="R1528" s="197">
        <f t="shared" ref="R1528" si="2426">Q1528*1.02*1.05*$R$14</f>
        <v>0</v>
      </c>
      <c r="S1528" s="200">
        <f t="shared" ref="S1528" si="2427">F1528*$S$21</f>
        <v>0.46353694020173225</v>
      </c>
      <c r="T1528" s="200">
        <f t="shared" ref="T1528" si="2428">E1528*S1528</f>
        <v>3.708295521613858</v>
      </c>
    </row>
    <row r="1529" spans="1:20" s="43" customFormat="1" ht="12.75" customHeight="1" x14ac:dyDescent="0.2">
      <c r="A1529" s="188"/>
      <c r="B1529" s="250"/>
      <c r="C1529" s="190"/>
      <c r="D1529" s="243"/>
      <c r="E1529" s="218"/>
      <c r="F1529" s="218"/>
      <c r="G1529" s="252"/>
      <c r="H1529" s="198"/>
      <c r="I1529" s="255"/>
      <c r="J1529" s="198"/>
      <c r="K1529" s="47"/>
      <c r="L1529" s="47"/>
      <c r="M1529" s="47"/>
      <c r="N1529" s="115"/>
      <c r="O1529" s="49">
        <f t="shared" si="2317"/>
        <v>0</v>
      </c>
      <c r="P1529" s="198"/>
      <c r="Q1529" s="198"/>
      <c r="R1529" s="198"/>
      <c r="S1529" s="200"/>
      <c r="T1529" s="200"/>
    </row>
    <row r="1530" spans="1:20" s="43" customFormat="1" ht="12.75" customHeight="1" x14ac:dyDescent="0.2">
      <c r="A1530" s="188"/>
      <c r="B1530" s="250"/>
      <c r="C1530" s="190"/>
      <c r="D1530" s="243"/>
      <c r="E1530" s="218"/>
      <c r="F1530" s="218"/>
      <c r="G1530" s="252"/>
      <c r="H1530" s="198"/>
      <c r="I1530" s="255"/>
      <c r="J1530" s="198"/>
      <c r="K1530" s="47"/>
      <c r="L1530" s="47"/>
      <c r="M1530" s="47"/>
      <c r="N1530" s="115"/>
      <c r="O1530" s="49">
        <f t="shared" si="2317"/>
        <v>0</v>
      </c>
      <c r="P1530" s="198"/>
      <c r="Q1530" s="198"/>
      <c r="R1530" s="198"/>
      <c r="S1530" s="200"/>
      <c r="T1530" s="200"/>
    </row>
    <row r="1531" spans="1:20" s="43" customFormat="1" ht="12.75" customHeight="1" x14ac:dyDescent="0.2">
      <c r="A1531" s="189"/>
      <c r="B1531" s="250"/>
      <c r="C1531" s="190"/>
      <c r="D1531" s="243"/>
      <c r="E1531" s="219"/>
      <c r="F1531" s="219"/>
      <c r="G1531" s="253"/>
      <c r="H1531" s="199"/>
      <c r="I1531" s="256"/>
      <c r="J1531" s="199"/>
      <c r="K1531" s="47"/>
      <c r="L1531" s="47"/>
      <c r="M1531" s="47"/>
      <c r="N1531" s="115"/>
      <c r="O1531" s="49">
        <f t="shared" si="2317"/>
        <v>0</v>
      </c>
      <c r="P1531" s="199"/>
      <c r="Q1531" s="199"/>
      <c r="R1531" s="199"/>
      <c r="S1531" s="200"/>
      <c r="T1531" s="200"/>
    </row>
    <row r="1532" spans="1:20" s="43" customFormat="1" ht="12.75" customHeight="1" x14ac:dyDescent="0.2">
      <c r="A1532" s="187">
        <v>2</v>
      </c>
      <c r="B1532" s="190" t="s">
        <v>527</v>
      </c>
      <c r="C1532" s="190" t="s">
        <v>555</v>
      </c>
      <c r="D1532" s="230" t="s">
        <v>32</v>
      </c>
      <c r="E1532" s="193">
        <v>268</v>
      </c>
      <c r="F1532" s="193">
        <f t="shared" ref="F1532" si="2429">H1532+J1532+R1532</f>
        <v>0.83542799999999995</v>
      </c>
      <c r="G1532" s="194">
        <v>0.44</v>
      </c>
      <c r="H1532" s="195">
        <f t="shared" ref="H1532" si="2430">G1532*$P$8/1000</f>
        <v>0.83542799999999995</v>
      </c>
      <c r="I1532" s="194"/>
      <c r="J1532" s="195">
        <f t="shared" ref="J1532" si="2431">I1532*$P$9/1000</f>
        <v>0</v>
      </c>
      <c r="K1532" s="47"/>
      <c r="L1532" s="47"/>
      <c r="M1532" s="47"/>
      <c r="N1532" s="117"/>
      <c r="O1532" s="49">
        <f t="shared" ref="O1532:O1679" si="2432">M1532*N1532</f>
        <v>0</v>
      </c>
      <c r="P1532" s="197">
        <f t="shared" ref="P1532" si="2433">E1532*F1532</f>
        <v>223.89470399999999</v>
      </c>
      <c r="Q1532" s="197">
        <f t="shared" ref="Q1532" si="2434">SUM(O1532:O1535)</f>
        <v>0</v>
      </c>
      <c r="R1532" s="197">
        <f t="shared" ref="R1532" si="2435">Q1532*1.02*1.05*$R$14</f>
        <v>0</v>
      </c>
      <c r="S1532" s="200">
        <f t="shared" ref="S1532" si="2436">F1532*$S$21</f>
        <v>0.95623819061348636</v>
      </c>
      <c r="T1532" s="200">
        <f t="shared" ref="T1532" si="2437">E1532*S1532</f>
        <v>256.27183508441436</v>
      </c>
    </row>
    <row r="1533" spans="1:20" s="43" customFormat="1" ht="12.75" customHeight="1" x14ac:dyDescent="0.2">
      <c r="A1533" s="188"/>
      <c r="B1533" s="190"/>
      <c r="C1533" s="190"/>
      <c r="D1533" s="213"/>
      <c r="E1533" s="193"/>
      <c r="F1533" s="193"/>
      <c r="G1533" s="194"/>
      <c r="H1533" s="195"/>
      <c r="I1533" s="194"/>
      <c r="J1533" s="195"/>
      <c r="K1533" s="47"/>
      <c r="L1533" s="47"/>
      <c r="M1533" s="47"/>
      <c r="N1533" s="115"/>
      <c r="O1533" s="49">
        <f t="shared" si="2432"/>
        <v>0</v>
      </c>
      <c r="P1533" s="198"/>
      <c r="Q1533" s="198"/>
      <c r="R1533" s="198"/>
      <c r="S1533" s="200"/>
      <c r="T1533" s="200"/>
    </row>
    <row r="1534" spans="1:20" s="43" customFormat="1" ht="12.75" customHeight="1" x14ac:dyDescent="0.2">
      <c r="A1534" s="188"/>
      <c r="B1534" s="190"/>
      <c r="C1534" s="190"/>
      <c r="D1534" s="213"/>
      <c r="E1534" s="193"/>
      <c r="F1534" s="193"/>
      <c r="G1534" s="194"/>
      <c r="H1534" s="195"/>
      <c r="I1534" s="194"/>
      <c r="J1534" s="195"/>
      <c r="K1534" s="47"/>
      <c r="L1534" s="47"/>
      <c r="M1534" s="47"/>
      <c r="N1534" s="115"/>
      <c r="O1534" s="49">
        <f t="shared" si="2432"/>
        <v>0</v>
      </c>
      <c r="P1534" s="198"/>
      <c r="Q1534" s="198"/>
      <c r="R1534" s="198"/>
      <c r="S1534" s="200"/>
      <c r="T1534" s="200"/>
    </row>
    <row r="1535" spans="1:20" s="43" customFormat="1" ht="12.75" customHeight="1" x14ac:dyDescent="0.2">
      <c r="A1535" s="189"/>
      <c r="B1535" s="190"/>
      <c r="C1535" s="190"/>
      <c r="D1535" s="213"/>
      <c r="E1535" s="193"/>
      <c r="F1535" s="193"/>
      <c r="G1535" s="194"/>
      <c r="H1535" s="195"/>
      <c r="I1535" s="194"/>
      <c r="J1535" s="195"/>
      <c r="K1535" s="47"/>
      <c r="L1535" s="47"/>
      <c r="M1535" s="47"/>
      <c r="N1535" s="115"/>
      <c r="O1535" s="49">
        <f t="shared" si="2432"/>
        <v>0</v>
      </c>
      <c r="P1535" s="199"/>
      <c r="Q1535" s="199"/>
      <c r="R1535" s="199"/>
      <c r="S1535" s="200"/>
      <c r="T1535" s="200"/>
    </row>
    <row r="1536" spans="1:20" s="43" customFormat="1" ht="12.75" customHeight="1" x14ac:dyDescent="0.2">
      <c r="A1536" s="187">
        <v>3</v>
      </c>
      <c r="B1536" s="221" t="s">
        <v>55</v>
      </c>
      <c r="C1536" s="221" t="s">
        <v>565</v>
      </c>
      <c r="D1536" s="187" t="s">
        <v>28</v>
      </c>
      <c r="E1536" s="193">
        <v>20.399999999999999</v>
      </c>
      <c r="F1536" s="193">
        <f t="shared" ref="F1536" si="2438">H1536+J1536+R1536</f>
        <v>2.8602360000000004</v>
      </c>
      <c r="G1536" s="196">
        <v>0.39</v>
      </c>
      <c r="H1536" s="195">
        <f t="shared" ref="H1536" si="2439">G1536*$P$8/1000</f>
        <v>0.74049300000000007</v>
      </c>
      <c r="I1536" s="220">
        <v>0.9</v>
      </c>
      <c r="J1536" s="195">
        <f t="shared" ref="J1536" si="2440">I1536*$P$9/1000</f>
        <v>2.1197430000000002</v>
      </c>
      <c r="K1536" s="47"/>
      <c r="L1536" s="47"/>
      <c r="M1536" s="47"/>
      <c r="N1536" s="117"/>
      <c r="O1536" s="49">
        <f t="shared" si="2432"/>
        <v>0</v>
      </c>
      <c r="P1536" s="197">
        <f t="shared" ref="P1536" si="2441">E1536*F1536</f>
        <v>58.348814400000002</v>
      </c>
      <c r="Q1536" s="197">
        <f t="shared" ref="Q1536" si="2442">SUM(O1536:O1539)</f>
        <v>0</v>
      </c>
      <c r="R1536" s="197">
        <f t="shared" ref="R1536" si="2443">Q1536*1.02*1.05*$R$14</f>
        <v>0</v>
      </c>
      <c r="S1536" s="200">
        <f t="shared" ref="S1536" si="2444">F1536*$S$21</f>
        <v>3.2738511246541373</v>
      </c>
      <c r="T1536" s="200">
        <f t="shared" ref="T1536" si="2445">E1536*S1536</f>
        <v>66.7865629429444</v>
      </c>
    </row>
    <row r="1537" spans="1:20" s="43" customFormat="1" ht="12.75" customHeight="1" x14ac:dyDescent="0.2">
      <c r="A1537" s="188"/>
      <c r="B1537" s="222"/>
      <c r="C1537" s="222"/>
      <c r="D1537" s="188"/>
      <c r="E1537" s="193"/>
      <c r="F1537" s="193"/>
      <c r="G1537" s="196"/>
      <c r="H1537" s="195"/>
      <c r="I1537" s="220"/>
      <c r="J1537" s="195"/>
      <c r="K1537" s="47"/>
      <c r="L1537" s="47"/>
      <c r="M1537" s="47"/>
      <c r="N1537" s="115"/>
      <c r="O1537" s="49">
        <f t="shared" si="2432"/>
        <v>0</v>
      </c>
      <c r="P1537" s="198"/>
      <c r="Q1537" s="198"/>
      <c r="R1537" s="198"/>
      <c r="S1537" s="200"/>
      <c r="T1537" s="200"/>
    </row>
    <row r="1538" spans="1:20" s="43" customFormat="1" ht="12.75" customHeight="1" x14ac:dyDescent="0.2">
      <c r="A1538" s="188"/>
      <c r="B1538" s="222"/>
      <c r="C1538" s="222"/>
      <c r="D1538" s="188"/>
      <c r="E1538" s="193"/>
      <c r="F1538" s="193"/>
      <c r="G1538" s="196"/>
      <c r="H1538" s="195"/>
      <c r="I1538" s="220"/>
      <c r="J1538" s="195"/>
      <c r="K1538" s="47"/>
      <c r="L1538" s="47"/>
      <c r="M1538" s="47"/>
      <c r="N1538" s="115"/>
      <c r="O1538" s="49">
        <f t="shared" si="2432"/>
        <v>0</v>
      </c>
      <c r="P1538" s="198"/>
      <c r="Q1538" s="198"/>
      <c r="R1538" s="198"/>
      <c r="S1538" s="200"/>
      <c r="T1538" s="200"/>
    </row>
    <row r="1539" spans="1:20" s="43" customFormat="1" ht="12.75" customHeight="1" x14ac:dyDescent="0.2">
      <c r="A1539" s="189"/>
      <c r="B1539" s="223"/>
      <c r="C1539" s="223"/>
      <c r="D1539" s="189"/>
      <c r="E1539" s="193"/>
      <c r="F1539" s="193"/>
      <c r="G1539" s="196"/>
      <c r="H1539" s="195"/>
      <c r="I1539" s="220"/>
      <c r="J1539" s="195"/>
      <c r="K1539" s="47"/>
      <c r="L1539" s="47"/>
      <c r="M1539" s="47"/>
      <c r="N1539" s="115"/>
      <c r="O1539" s="49">
        <f t="shared" si="2432"/>
        <v>0</v>
      </c>
      <c r="P1539" s="199"/>
      <c r="Q1539" s="199"/>
      <c r="R1539" s="199"/>
      <c r="S1539" s="200"/>
      <c r="T1539" s="200"/>
    </row>
    <row r="1540" spans="1:20" s="43" customFormat="1" ht="12.75" customHeight="1" x14ac:dyDescent="0.2">
      <c r="A1540" s="187"/>
      <c r="B1540" s="190"/>
      <c r="C1540" s="210" t="s">
        <v>29</v>
      </c>
      <c r="D1540" s="230"/>
      <c r="E1540" s="217"/>
      <c r="F1540" s="193">
        <f t="shared" ref="F1540" si="2446">H1540+J1540+R1540</f>
        <v>0</v>
      </c>
      <c r="G1540" s="194"/>
      <c r="H1540" s="195">
        <f t="shared" ref="H1540" si="2447">G1540*$P$8/1000</f>
        <v>0</v>
      </c>
      <c r="I1540" s="194"/>
      <c r="J1540" s="195">
        <f t="shared" ref="J1540" si="2448">I1540*$P$9/1000</f>
        <v>0</v>
      </c>
      <c r="K1540" s="47"/>
      <c r="L1540" s="47"/>
      <c r="M1540" s="47"/>
      <c r="N1540" s="117"/>
      <c r="O1540" s="49">
        <f t="shared" si="2432"/>
        <v>0</v>
      </c>
      <c r="P1540" s="197">
        <f t="shared" ref="P1540" si="2449">E1540*F1540</f>
        <v>0</v>
      </c>
      <c r="Q1540" s="197">
        <f t="shared" ref="Q1540" si="2450">SUM(O1540:O1543)</f>
        <v>0</v>
      </c>
      <c r="R1540" s="197">
        <f t="shared" ref="R1540" si="2451">Q1540*1.02*1.05*$R$14</f>
        <v>0</v>
      </c>
      <c r="S1540" s="200">
        <f t="shared" ref="S1540" si="2452">F1540*$S$21</f>
        <v>0</v>
      </c>
      <c r="T1540" s="200">
        <f t="shared" ref="T1540" si="2453">E1540*S1540</f>
        <v>0</v>
      </c>
    </row>
    <row r="1541" spans="1:20" s="43" customFormat="1" ht="12.75" customHeight="1" x14ac:dyDescent="0.2">
      <c r="A1541" s="188"/>
      <c r="B1541" s="190"/>
      <c r="C1541" s="211"/>
      <c r="D1541" s="213"/>
      <c r="E1541" s="218"/>
      <c r="F1541" s="193"/>
      <c r="G1541" s="194"/>
      <c r="H1541" s="195"/>
      <c r="I1541" s="194"/>
      <c r="J1541" s="195"/>
      <c r="K1541" s="47"/>
      <c r="L1541" s="47"/>
      <c r="M1541" s="47"/>
      <c r="N1541" s="115"/>
      <c r="O1541" s="49">
        <f t="shared" si="2432"/>
        <v>0</v>
      </c>
      <c r="P1541" s="198"/>
      <c r="Q1541" s="198"/>
      <c r="R1541" s="198"/>
      <c r="S1541" s="200"/>
      <c r="T1541" s="200"/>
    </row>
    <row r="1542" spans="1:20" s="43" customFormat="1" ht="12.75" customHeight="1" x14ac:dyDescent="0.2">
      <c r="A1542" s="188"/>
      <c r="B1542" s="190"/>
      <c r="C1542" s="211"/>
      <c r="D1542" s="213"/>
      <c r="E1542" s="218"/>
      <c r="F1542" s="193"/>
      <c r="G1542" s="194"/>
      <c r="H1542" s="195"/>
      <c r="I1542" s="194"/>
      <c r="J1542" s="195"/>
      <c r="K1542" s="47"/>
      <c r="L1542" s="47"/>
      <c r="M1542" s="47"/>
      <c r="N1542" s="115"/>
      <c r="O1542" s="49">
        <f t="shared" si="2432"/>
        <v>0</v>
      </c>
      <c r="P1542" s="198"/>
      <c r="Q1542" s="198"/>
      <c r="R1542" s="198"/>
      <c r="S1542" s="200"/>
      <c r="T1542" s="200"/>
    </row>
    <row r="1543" spans="1:20" s="43" customFormat="1" ht="12.75" customHeight="1" x14ac:dyDescent="0.2">
      <c r="A1543" s="189"/>
      <c r="B1543" s="190"/>
      <c r="C1543" s="212"/>
      <c r="D1543" s="213"/>
      <c r="E1543" s="219"/>
      <c r="F1543" s="193"/>
      <c r="G1543" s="194"/>
      <c r="H1543" s="195"/>
      <c r="I1543" s="194"/>
      <c r="J1543" s="195"/>
      <c r="K1543" s="47"/>
      <c r="L1543" s="47"/>
      <c r="M1543" s="47"/>
      <c r="N1543" s="115"/>
      <c r="O1543" s="49">
        <f t="shared" si="2432"/>
        <v>0</v>
      </c>
      <c r="P1543" s="199"/>
      <c r="Q1543" s="199"/>
      <c r="R1543" s="199"/>
      <c r="S1543" s="200"/>
      <c r="T1543" s="200"/>
    </row>
    <row r="1544" spans="1:20" s="43" customFormat="1" ht="12.75" customHeight="1" x14ac:dyDescent="0.2">
      <c r="A1544" s="241"/>
      <c r="B1544" s="190"/>
      <c r="C1544" s="249" t="s">
        <v>574</v>
      </c>
      <c r="D1544" s="191"/>
      <c r="E1544" s="193"/>
      <c r="F1544" s="193">
        <f t="shared" ref="F1544" si="2454">H1544+J1544+R1544</f>
        <v>0</v>
      </c>
      <c r="G1544" s="227"/>
      <c r="H1544" s="195">
        <f t="shared" ref="H1544" si="2455">G1544*$P$8/1000</f>
        <v>0</v>
      </c>
      <c r="I1544" s="227"/>
      <c r="J1544" s="195">
        <f t="shared" ref="J1544" si="2456">I1544*$P$9/1000</f>
        <v>0</v>
      </c>
      <c r="K1544" s="47"/>
      <c r="L1544" s="47"/>
      <c r="M1544" s="47"/>
      <c r="N1544" s="115"/>
      <c r="O1544" s="49">
        <f t="shared" si="2432"/>
        <v>0</v>
      </c>
      <c r="P1544" s="197">
        <f t="shared" ref="P1544" si="2457">E1544*F1544</f>
        <v>0</v>
      </c>
      <c r="Q1544" s="197">
        <f t="shared" ref="Q1544" si="2458">SUM(O1544:O1547)</f>
        <v>0</v>
      </c>
      <c r="R1544" s="197">
        <f t="shared" ref="R1544" si="2459">Q1544*1.02*1.05*$R$14</f>
        <v>0</v>
      </c>
      <c r="S1544" s="200">
        <f t="shared" ref="S1544" si="2460">F1544*$S$21</f>
        <v>0</v>
      </c>
      <c r="T1544" s="200">
        <f t="shared" ref="T1544" si="2461">E1544*S1544</f>
        <v>0</v>
      </c>
    </row>
    <row r="1545" spans="1:20" s="43" customFormat="1" ht="12.75" customHeight="1" x14ac:dyDescent="0.2">
      <c r="A1545" s="241"/>
      <c r="B1545" s="190"/>
      <c r="C1545" s="249"/>
      <c r="D1545" s="191"/>
      <c r="E1545" s="193"/>
      <c r="F1545" s="193"/>
      <c r="G1545" s="228"/>
      <c r="H1545" s="195"/>
      <c r="I1545" s="228"/>
      <c r="J1545" s="195"/>
      <c r="K1545" s="47"/>
      <c r="L1545" s="47"/>
      <c r="M1545" s="47"/>
      <c r="N1545" s="47"/>
      <c r="O1545" s="49">
        <f t="shared" si="2432"/>
        <v>0</v>
      </c>
      <c r="P1545" s="198"/>
      <c r="Q1545" s="198"/>
      <c r="R1545" s="198"/>
      <c r="S1545" s="200"/>
      <c r="T1545" s="200"/>
    </row>
    <row r="1546" spans="1:20" s="43" customFormat="1" ht="12.75" customHeight="1" x14ac:dyDescent="0.2">
      <c r="A1546" s="241"/>
      <c r="B1546" s="190"/>
      <c r="C1546" s="249"/>
      <c r="D1546" s="191"/>
      <c r="E1546" s="193"/>
      <c r="F1546" s="193"/>
      <c r="G1546" s="228"/>
      <c r="H1546" s="195"/>
      <c r="I1546" s="228"/>
      <c r="J1546" s="195"/>
      <c r="K1546" s="47"/>
      <c r="L1546" s="47"/>
      <c r="M1546" s="50"/>
      <c r="N1546" s="115"/>
      <c r="O1546" s="49">
        <f t="shared" si="2432"/>
        <v>0</v>
      </c>
      <c r="P1546" s="198"/>
      <c r="Q1546" s="198"/>
      <c r="R1546" s="198"/>
      <c r="S1546" s="200"/>
      <c r="T1546" s="200"/>
    </row>
    <row r="1547" spans="1:20" s="43" customFormat="1" ht="12.75" customHeight="1" x14ac:dyDescent="0.2">
      <c r="A1547" s="241"/>
      <c r="B1547" s="190"/>
      <c r="C1547" s="249"/>
      <c r="D1547" s="191"/>
      <c r="E1547" s="193"/>
      <c r="F1547" s="193"/>
      <c r="G1547" s="229"/>
      <c r="H1547" s="195"/>
      <c r="I1547" s="229"/>
      <c r="J1547" s="195"/>
      <c r="K1547" s="47"/>
      <c r="L1547" s="47"/>
      <c r="M1547" s="47"/>
      <c r="N1547" s="115"/>
      <c r="O1547" s="49">
        <f t="shared" si="2432"/>
        <v>0</v>
      </c>
      <c r="P1547" s="199"/>
      <c r="Q1547" s="199"/>
      <c r="R1547" s="199"/>
      <c r="S1547" s="200"/>
      <c r="T1547" s="200"/>
    </row>
    <row r="1548" spans="1:20" s="43" customFormat="1" ht="12.75" customHeight="1" x14ac:dyDescent="0.2">
      <c r="A1548" s="241">
        <v>1</v>
      </c>
      <c r="B1548" s="190" t="s">
        <v>566</v>
      </c>
      <c r="C1548" s="242" t="s">
        <v>567</v>
      </c>
      <c r="D1548" s="242" t="s">
        <v>568</v>
      </c>
      <c r="E1548" s="192">
        <v>518</v>
      </c>
      <c r="F1548" s="193">
        <f t="shared" ref="F1548" si="2462">H1548+J1548+R1548</f>
        <v>1.2419801587919999</v>
      </c>
      <c r="G1548" s="202">
        <v>1.7399999999999999E-2</v>
      </c>
      <c r="H1548" s="195">
        <f t="shared" ref="H1548" si="2463">G1548*$P$8/1000</f>
        <v>3.3037379999999998E-2</v>
      </c>
      <c r="I1548" s="202">
        <v>0.1106</v>
      </c>
      <c r="J1548" s="195">
        <f t="shared" ref="J1548" si="2464">I1548*$P$9/1000</f>
        <v>0.26049286199999999</v>
      </c>
      <c r="K1548" s="47" t="s">
        <v>569</v>
      </c>
      <c r="L1548" s="47" t="s">
        <v>33</v>
      </c>
      <c r="M1548" s="47">
        <v>0.189</v>
      </c>
      <c r="N1548" s="115">
        <v>4</v>
      </c>
      <c r="O1548" s="49">
        <f t="shared" si="2432"/>
        <v>0.75600000000000001</v>
      </c>
      <c r="P1548" s="197">
        <f t="shared" ref="P1548" si="2465">E1548*F1548</f>
        <v>643.34572225425597</v>
      </c>
      <c r="Q1548" s="197">
        <f t="shared" ref="Q1548" si="2466">SUM(O1548:O1551)</f>
        <v>0.83765999999999996</v>
      </c>
      <c r="R1548" s="197">
        <f t="shared" ref="R1548" si="2467">Q1548*1.02*1.05*$R$14</f>
        <v>0.94844991679199997</v>
      </c>
      <c r="S1548" s="200">
        <f t="shared" ref="S1548" si="2468">F1548*$S$21</f>
        <v>1.4215813449167523</v>
      </c>
      <c r="T1548" s="200">
        <f t="shared" ref="T1548" si="2469">E1548*S1548</f>
        <v>736.37913666687768</v>
      </c>
    </row>
    <row r="1549" spans="1:20" s="43" customFormat="1" ht="12.75" customHeight="1" x14ac:dyDescent="0.2">
      <c r="A1549" s="241"/>
      <c r="B1549" s="190"/>
      <c r="C1549" s="242"/>
      <c r="D1549" s="243"/>
      <c r="E1549" s="192"/>
      <c r="F1549" s="193"/>
      <c r="G1549" s="202"/>
      <c r="H1549" s="195"/>
      <c r="I1549" s="202"/>
      <c r="J1549" s="195"/>
      <c r="K1549" s="47" t="s">
        <v>570</v>
      </c>
      <c r="L1549" s="47" t="s">
        <v>33</v>
      </c>
      <c r="M1549" s="47">
        <v>1.4999999999999999E-2</v>
      </c>
      <c r="N1549" s="115">
        <v>5.1440000000000001</v>
      </c>
      <c r="O1549" s="49">
        <f t="shared" si="2432"/>
        <v>7.7159999999999992E-2</v>
      </c>
      <c r="P1549" s="198"/>
      <c r="Q1549" s="198"/>
      <c r="R1549" s="198"/>
      <c r="S1549" s="200"/>
      <c r="T1549" s="200"/>
    </row>
    <row r="1550" spans="1:20" s="43" customFormat="1" ht="12.75" customHeight="1" x14ac:dyDescent="0.2">
      <c r="A1550" s="241"/>
      <c r="B1550" s="190"/>
      <c r="C1550" s="242"/>
      <c r="D1550" s="243"/>
      <c r="E1550" s="192"/>
      <c r="F1550" s="193"/>
      <c r="G1550" s="202"/>
      <c r="H1550" s="195"/>
      <c r="I1550" s="202"/>
      <c r="J1550" s="195"/>
      <c r="K1550" s="47" t="s">
        <v>48</v>
      </c>
      <c r="L1550" s="47" t="s">
        <v>33</v>
      </c>
      <c r="M1550" s="10">
        <v>0.03</v>
      </c>
      <c r="N1550" s="115">
        <v>0.15</v>
      </c>
      <c r="O1550" s="49">
        <f t="shared" si="2432"/>
        <v>4.4999999999999997E-3</v>
      </c>
      <c r="P1550" s="198"/>
      <c r="Q1550" s="198"/>
      <c r="R1550" s="198"/>
      <c r="S1550" s="200"/>
      <c r="T1550" s="200"/>
    </row>
    <row r="1551" spans="1:20" s="43" customFormat="1" ht="12.75" customHeight="1" x14ac:dyDescent="0.2">
      <c r="A1551" s="241"/>
      <c r="B1551" s="190"/>
      <c r="C1551" s="242"/>
      <c r="D1551" s="243"/>
      <c r="E1551" s="192"/>
      <c r="F1551" s="193"/>
      <c r="G1551" s="202"/>
      <c r="H1551" s="195"/>
      <c r="I1551" s="202"/>
      <c r="J1551" s="195"/>
      <c r="K1551" s="47"/>
      <c r="L1551" s="47"/>
      <c r="M1551" s="47"/>
      <c r="N1551" s="115"/>
      <c r="O1551" s="49">
        <f t="shared" si="2432"/>
        <v>0</v>
      </c>
      <c r="P1551" s="199"/>
      <c r="Q1551" s="199"/>
      <c r="R1551" s="199"/>
      <c r="S1551" s="200"/>
      <c r="T1551" s="200"/>
    </row>
    <row r="1552" spans="1:20" s="43" customFormat="1" ht="12.75" customHeight="1" x14ac:dyDescent="0.2">
      <c r="A1552" s="241">
        <v>2</v>
      </c>
      <c r="B1552" s="190" t="s">
        <v>571</v>
      </c>
      <c r="C1552" s="190" t="s">
        <v>1229</v>
      </c>
      <c r="D1552" s="190" t="s">
        <v>28</v>
      </c>
      <c r="E1552" s="248">
        <v>2.1339999999999999</v>
      </c>
      <c r="F1552" s="193">
        <f t="shared" ref="F1552" si="2470">H1552+J1552+R1552</f>
        <v>146.878421874</v>
      </c>
      <c r="G1552" s="194"/>
      <c r="H1552" s="195">
        <f t="shared" ref="H1552" si="2471">G1552*$P$8/1000</f>
        <v>0</v>
      </c>
      <c r="I1552" s="194">
        <v>2.2000000000000002</v>
      </c>
      <c r="J1552" s="195">
        <f t="shared" ref="J1552" si="2472">I1552*$P$9/1000</f>
        <v>5.1815940000000005</v>
      </c>
      <c r="K1552" s="47" t="s">
        <v>533</v>
      </c>
      <c r="L1552" s="47" t="s">
        <v>28</v>
      </c>
      <c r="M1552" s="47">
        <v>1.03</v>
      </c>
      <c r="N1552" s="115">
        <v>121.5</v>
      </c>
      <c r="O1552" s="49">
        <f t="shared" si="2432"/>
        <v>125.14500000000001</v>
      </c>
      <c r="P1552" s="197">
        <f t="shared" ref="P1552" si="2473">E1552*F1552</f>
        <v>313.43855227911598</v>
      </c>
      <c r="Q1552" s="197">
        <f t="shared" ref="Q1552" si="2474">SUM(O1552:O1555)</f>
        <v>125.14500000000001</v>
      </c>
      <c r="R1552" s="197">
        <f t="shared" ref="R1552" si="2475">Q1552*1.02*1.05*$R$14</f>
        <v>141.69682787400001</v>
      </c>
      <c r="S1552" s="200">
        <f t="shared" ref="S1552" si="2476">F1552*$S$21</f>
        <v>168.11832542476202</v>
      </c>
      <c r="T1552" s="200">
        <f t="shared" ref="T1552" si="2477">E1552*S1552</f>
        <v>358.76450645644212</v>
      </c>
    </row>
    <row r="1553" spans="1:20" s="43" customFormat="1" ht="12.75" customHeight="1" x14ac:dyDescent="0.2">
      <c r="A1553" s="241"/>
      <c r="B1553" s="190"/>
      <c r="C1553" s="190"/>
      <c r="D1553" s="191"/>
      <c r="E1553" s="248"/>
      <c r="F1553" s="193"/>
      <c r="G1553" s="194"/>
      <c r="H1553" s="195"/>
      <c r="I1553" s="194"/>
      <c r="J1553" s="195"/>
      <c r="K1553" s="47"/>
      <c r="L1553" s="47"/>
      <c r="M1553" s="47"/>
      <c r="N1553" s="115"/>
      <c r="O1553" s="49">
        <f t="shared" si="2432"/>
        <v>0</v>
      </c>
      <c r="P1553" s="198"/>
      <c r="Q1553" s="198"/>
      <c r="R1553" s="198"/>
      <c r="S1553" s="200"/>
      <c r="T1553" s="200"/>
    </row>
    <row r="1554" spans="1:20" s="43" customFormat="1" ht="12.75" customHeight="1" x14ac:dyDescent="0.2">
      <c r="A1554" s="241"/>
      <c r="B1554" s="190"/>
      <c r="C1554" s="190"/>
      <c r="D1554" s="191"/>
      <c r="E1554" s="248"/>
      <c r="F1554" s="193"/>
      <c r="G1554" s="194"/>
      <c r="H1554" s="195"/>
      <c r="I1554" s="194"/>
      <c r="J1554" s="195"/>
      <c r="K1554" s="47"/>
      <c r="L1554" s="47"/>
      <c r="M1554" s="50"/>
      <c r="N1554" s="115"/>
      <c r="O1554" s="49">
        <f t="shared" si="2432"/>
        <v>0</v>
      </c>
      <c r="P1554" s="198"/>
      <c r="Q1554" s="198"/>
      <c r="R1554" s="198"/>
      <c r="S1554" s="200"/>
      <c r="T1554" s="200"/>
    </row>
    <row r="1555" spans="1:20" s="43" customFormat="1" ht="12.75" customHeight="1" x14ac:dyDescent="0.2">
      <c r="A1555" s="241"/>
      <c r="B1555" s="190"/>
      <c r="C1555" s="190"/>
      <c r="D1555" s="191"/>
      <c r="E1555" s="248"/>
      <c r="F1555" s="193"/>
      <c r="G1555" s="194"/>
      <c r="H1555" s="195"/>
      <c r="I1555" s="194"/>
      <c r="J1555" s="195"/>
      <c r="K1555" s="47"/>
      <c r="L1555" s="47"/>
      <c r="M1555" s="47"/>
      <c r="N1555" s="115"/>
      <c r="O1555" s="49">
        <f t="shared" si="2432"/>
        <v>0</v>
      </c>
      <c r="P1555" s="199"/>
      <c r="Q1555" s="199"/>
      <c r="R1555" s="199"/>
      <c r="S1555" s="200"/>
      <c r="T1555" s="200"/>
    </row>
    <row r="1556" spans="1:20" s="43" customFormat="1" ht="12.75" customHeight="1" x14ac:dyDescent="0.2">
      <c r="A1556" s="241">
        <v>3</v>
      </c>
      <c r="B1556" s="190" t="s">
        <v>572</v>
      </c>
      <c r="C1556" s="242" t="s">
        <v>573</v>
      </c>
      <c r="D1556" s="243" t="s">
        <v>39</v>
      </c>
      <c r="E1556" s="192">
        <v>518</v>
      </c>
      <c r="F1556" s="193">
        <f t="shared" ref="F1556" si="2478">H1556+J1556+R1556</f>
        <v>3.4566630640800002</v>
      </c>
      <c r="G1556" s="244">
        <v>2.1399999999999999E-2</v>
      </c>
      <c r="H1556" s="195">
        <f t="shared" ref="H1556" si="2479">G1556*$P$8/1000</f>
        <v>4.0632179999999997E-2</v>
      </c>
      <c r="I1556" s="202">
        <v>4.7399999999999998E-2</v>
      </c>
      <c r="J1556" s="195">
        <f t="shared" ref="J1556" si="2480">I1556*$P$9/1000</f>
        <v>0.111639798</v>
      </c>
      <c r="K1556" s="47" t="s">
        <v>534</v>
      </c>
      <c r="L1556" s="47" t="s">
        <v>28</v>
      </c>
      <c r="M1556" s="47">
        <v>0.1216</v>
      </c>
      <c r="N1556" s="115">
        <v>24</v>
      </c>
      <c r="O1556" s="49">
        <f t="shared" si="2432"/>
        <v>2.9184000000000001</v>
      </c>
      <c r="P1556" s="197">
        <f t="shared" ref="P1556" si="2481">E1556*F1556</f>
        <v>1790.5514671934402</v>
      </c>
      <c r="Q1556" s="197">
        <f t="shared" ref="Q1556" si="2482">SUM(O1556:O1559)</f>
        <v>2.9184000000000001</v>
      </c>
      <c r="R1556" s="197">
        <f t="shared" ref="R1556" si="2483">Q1556*1.02*1.05*$R$14</f>
        <v>3.3043910860800003</v>
      </c>
      <c r="S1556" s="200">
        <f t="shared" ref="S1556" si="2484">F1556*$S$21</f>
        <v>3.9565267550959859</v>
      </c>
      <c r="T1556" s="200">
        <f t="shared" ref="T1556" si="2485">E1556*S1556</f>
        <v>2049.4808591397209</v>
      </c>
    </row>
    <row r="1557" spans="1:20" s="43" customFormat="1" ht="12.75" customHeight="1" x14ac:dyDescent="0.2">
      <c r="A1557" s="241"/>
      <c r="B1557" s="190"/>
      <c r="C1557" s="242"/>
      <c r="D1557" s="243"/>
      <c r="E1557" s="192"/>
      <c r="F1557" s="193"/>
      <c r="G1557" s="244"/>
      <c r="H1557" s="195"/>
      <c r="I1557" s="202"/>
      <c r="J1557" s="195"/>
      <c r="K1557" s="47" t="s">
        <v>659</v>
      </c>
      <c r="L1557" s="47"/>
      <c r="M1557" s="47"/>
      <c r="N1557" s="115"/>
      <c r="O1557" s="49">
        <f t="shared" si="2432"/>
        <v>0</v>
      </c>
      <c r="P1557" s="198"/>
      <c r="Q1557" s="198"/>
      <c r="R1557" s="198"/>
      <c r="S1557" s="200"/>
      <c r="T1557" s="200"/>
    </row>
    <row r="1558" spans="1:20" s="43" customFormat="1" ht="12.75" customHeight="1" x14ac:dyDescent="0.2">
      <c r="A1558" s="241"/>
      <c r="B1558" s="190"/>
      <c r="C1558" s="242"/>
      <c r="D1558" s="243"/>
      <c r="E1558" s="192"/>
      <c r="F1558" s="193"/>
      <c r="G1558" s="244"/>
      <c r="H1558" s="195"/>
      <c r="I1558" s="202"/>
      <c r="J1558" s="195"/>
      <c r="K1558" s="47"/>
      <c r="L1558" s="47"/>
      <c r="M1558" s="50"/>
      <c r="N1558" s="115"/>
      <c r="O1558" s="49">
        <f t="shared" si="2432"/>
        <v>0</v>
      </c>
      <c r="P1558" s="198"/>
      <c r="Q1558" s="198"/>
      <c r="R1558" s="198"/>
      <c r="S1558" s="200"/>
      <c r="T1558" s="200"/>
    </row>
    <row r="1559" spans="1:20" s="43" customFormat="1" ht="12.75" customHeight="1" x14ac:dyDescent="0.2">
      <c r="A1559" s="241"/>
      <c r="B1559" s="190"/>
      <c r="C1559" s="242"/>
      <c r="D1559" s="243"/>
      <c r="E1559" s="192"/>
      <c r="F1559" s="193"/>
      <c r="G1559" s="244"/>
      <c r="H1559" s="195"/>
      <c r="I1559" s="202"/>
      <c r="J1559" s="195"/>
      <c r="K1559" s="47"/>
      <c r="L1559" s="47"/>
      <c r="M1559" s="47"/>
      <c r="N1559" s="115"/>
      <c r="O1559" s="49">
        <f t="shared" si="2432"/>
        <v>0</v>
      </c>
      <c r="P1559" s="199"/>
      <c r="Q1559" s="199"/>
      <c r="R1559" s="199"/>
      <c r="S1559" s="200"/>
      <c r="T1559" s="200"/>
    </row>
    <row r="1560" spans="1:20" s="43" customFormat="1" ht="12.75" customHeight="1" x14ac:dyDescent="0.2">
      <c r="A1560" s="191"/>
      <c r="B1560" s="190"/>
      <c r="C1560" s="210" t="s">
        <v>528</v>
      </c>
      <c r="D1560" s="191"/>
      <c r="E1560" s="214"/>
      <c r="F1560" s="193">
        <f t="shared" ref="F1560" si="2486">H1560+J1560+R1560</f>
        <v>0</v>
      </c>
      <c r="G1560" s="245"/>
      <c r="H1560" s="195">
        <f t="shared" ref="H1560" si="2487">G1560*$P$8/1000</f>
        <v>0</v>
      </c>
      <c r="I1560" s="245"/>
      <c r="J1560" s="195">
        <f t="shared" ref="J1560" si="2488">I1560*$P$9/1000</f>
        <v>0</v>
      </c>
      <c r="K1560" s="127"/>
      <c r="L1560" s="127"/>
      <c r="M1560" s="46"/>
      <c r="N1560" s="127"/>
      <c r="O1560" s="49">
        <f t="shared" si="2432"/>
        <v>0</v>
      </c>
      <c r="P1560" s="197">
        <f t="shared" ref="P1560" si="2489">E1560*F1560</f>
        <v>0</v>
      </c>
      <c r="Q1560" s="197">
        <f t="shared" ref="Q1560" si="2490">SUM(O1560:O1563)</f>
        <v>0</v>
      </c>
      <c r="R1560" s="197">
        <f t="shared" ref="R1560" si="2491">Q1560*1.02*1.05*$R$14</f>
        <v>0</v>
      </c>
      <c r="S1560" s="200">
        <f t="shared" ref="S1560" si="2492">F1560*$S$21</f>
        <v>0</v>
      </c>
      <c r="T1560" s="200">
        <f t="shared" ref="T1560" si="2493">E1560*S1560</f>
        <v>0</v>
      </c>
    </row>
    <row r="1561" spans="1:20" s="43" customFormat="1" ht="12.75" customHeight="1" x14ac:dyDescent="0.2">
      <c r="A1561" s="191"/>
      <c r="B1561" s="190"/>
      <c r="C1561" s="211"/>
      <c r="D1561" s="191"/>
      <c r="E1561" s="215"/>
      <c r="F1561" s="193"/>
      <c r="G1561" s="246"/>
      <c r="H1561" s="195"/>
      <c r="I1561" s="246"/>
      <c r="J1561" s="195"/>
      <c r="K1561" s="47"/>
      <c r="L1561" s="47"/>
      <c r="M1561" s="47"/>
      <c r="N1561" s="115"/>
      <c r="O1561" s="49">
        <f t="shared" si="2432"/>
        <v>0</v>
      </c>
      <c r="P1561" s="198"/>
      <c r="Q1561" s="198"/>
      <c r="R1561" s="198"/>
      <c r="S1561" s="200"/>
      <c r="T1561" s="200"/>
    </row>
    <row r="1562" spans="1:20" s="43" customFormat="1" ht="12.75" customHeight="1" x14ac:dyDescent="0.2">
      <c r="A1562" s="191"/>
      <c r="B1562" s="190"/>
      <c r="C1562" s="211"/>
      <c r="D1562" s="191"/>
      <c r="E1562" s="215"/>
      <c r="F1562" s="193"/>
      <c r="G1562" s="246"/>
      <c r="H1562" s="195"/>
      <c r="I1562" s="246"/>
      <c r="J1562" s="195"/>
      <c r="K1562" s="47"/>
      <c r="L1562" s="47"/>
      <c r="M1562" s="50"/>
      <c r="N1562" s="115"/>
      <c r="O1562" s="49">
        <f t="shared" si="2432"/>
        <v>0</v>
      </c>
      <c r="P1562" s="198"/>
      <c r="Q1562" s="198"/>
      <c r="R1562" s="198"/>
      <c r="S1562" s="200"/>
      <c r="T1562" s="200"/>
    </row>
    <row r="1563" spans="1:20" s="43" customFormat="1" ht="12.75" customHeight="1" x14ac:dyDescent="0.2">
      <c r="A1563" s="191"/>
      <c r="B1563" s="190"/>
      <c r="C1563" s="212"/>
      <c r="D1563" s="191"/>
      <c r="E1563" s="216"/>
      <c r="F1563" s="193"/>
      <c r="G1563" s="247"/>
      <c r="H1563" s="195"/>
      <c r="I1563" s="247"/>
      <c r="J1563" s="195"/>
      <c r="K1563" s="47"/>
      <c r="L1563" s="47"/>
      <c r="M1563" s="47"/>
      <c r="N1563" s="115"/>
      <c r="O1563" s="49">
        <f t="shared" si="2432"/>
        <v>0</v>
      </c>
      <c r="P1563" s="199"/>
      <c r="Q1563" s="199"/>
      <c r="R1563" s="199"/>
      <c r="S1563" s="200"/>
      <c r="T1563" s="200"/>
    </row>
    <row r="1564" spans="1:20" s="43" customFormat="1" ht="12.75" customHeight="1" x14ac:dyDescent="0.2">
      <c r="A1564" s="191">
        <v>1</v>
      </c>
      <c r="B1564" s="221" t="s">
        <v>523</v>
      </c>
      <c r="C1564" s="221" t="s">
        <v>529</v>
      </c>
      <c r="D1564" s="187" t="s">
        <v>31</v>
      </c>
      <c r="E1564" s="217">
        <v>4.6900000000000004</v>
      </c>
      <c r="F1564" s="193">
        <f t="shared" ref="F1564" si="2494">H1564+J1564+R1564</f>
        <v>8.1039692999520003</v>
      </c>
      <c r="G1564" s="196">
        <v>0.11</v>
      </c>
      <c r="H1564" s="195">
        <f t="shared" ref="H1564" si="2495">G1564*$P$8/1000</f>
        <v>0.20885699999999999</v>
      </c>
      <c r="I1564" s="196">
        <v>0.76</v>
      </c>
      <c r="J1564" s="195">
        <f t="shared" ref="J1564" si="2496">I1564*$P$9/1000</f>
        <v>1.7900052</v>
      </c>
      <c r="K1564" s="47" t="s">
        <v>48</v>
      </c>
      <c r="L1564" s="47" t="s">
        <v>33</v>
      </c>
      <c r="M1564" s="47">
        <v>7.0000000000000007E-2</v>
      </c>
      <c r="N1564" s="115">
        <v>0.15</v>
      </c>
      <c r="O1564" s="49">
        <f t="shared" si="2432"/>
        <v>1.0500000000000001E-2</v>
      </c>
      <c r="P1564" s="197">
        <f t="shared" ref="P1564" si="2497">E1564*F1564</f>
        <v>38.007616016774882</v>
      </c>
      <c r="Q1564" s="197">
        <f t="shared" ref="Q1564" si="2498">SUM(O1564:O1567)</f>
        <v>5.3919600000000001</v>
      </c>
      <c r="R1564" s="197">
        <f t="shared" ref="R1564" si="2499">Q1564*1.02*1.05*$R$14</f>
        <v>6.1051070999519998</v>
      </c>
      <c r="S1564" s="200">
        <f t="shared" ref="S1564" si="2500">F1564*$S$21</f>
        <v>9.2758740910926409</v>
      </c>
      <c r="T1564" s="200">
        <f t="shared" ref="T1564" si="2501">E1564*S1564</f>
        <v>43.503849487224493</v>
      </c>
    </row>
    <row r="1565" spans="1:20" s="43" customFormat="1" ht="12.75" customHeight="1" x14ac:dyDescent="0.2">
      <c r="A1565" s="191"/>
      <c r="B1565" s="222"/>
      <c r="C1565" s="222"/>
      <c r="D1565" s="188"/>
      <c r="E1565" s="218"/>
      <c r="F1565" s="193"/>
      <c r="G1565" s="196"/>
      <c r="H1565" s="195"/>
      <c r="I1565" s="196"/>
      <c r="J1565" s="195"/>
      <c r="K1565" s="47" t="s">
        <v>524</v>
      </c>
      <c r="L1565" s="47" t="s">
        <v>33</v>
      </c>
      <c r="M1565" s="47">
        <v>1.26</v>
      </c>
      <c r="N1565" s="115">
        <v>4.2709999999999999</v>
      </c>
      <c r="O1565" s="49">
        <f t="shared" si="2432"/>
        <v>5.3814599999999997</v>
      </c>
      <c r="P1565" s="198"/>
      <c r="Q1565" s="198"/>
      <c r="R1565" s="198"/>
      <c r="S1565" s="200"/>
      <c r="T1565" s="200"/>
    </row>
    <row r="1566" spans="1:20" s="43" customFormat="1" ht="12.75" customHeight="1" x14ac:dyDescent="0.2">
      <c r="A1566" s="191"/>
      <c r="B1566" s="222"/>
      <c r="C1566" s="222"/>
      <c r="D1566" s="188"/>
      <c r="E1566" s="218"/>
      <c r="F1566" s="193"/>
      <c r="G1566" s="196"/>
      <c r="H1566" s="195"/>
      <c r="I1566" s="196"/>
      <c r="J1566" s="195"/>
      <c r="K1566" s="47"/>
      <c r="L1566" s="47"/>
      <c r="M1566" s="47"/>
      <c r="N1566" s="115"/>
      <c r="O1566" s="49">
        <f t="shared" si="2432"/>
        <v>0</v>
      </c>
      <c r="P1566" s="198"/>
      <c r="Q1566" s="198"/>
      <c r="R1566" s="198"/>
      <c r="S1566" s="200"/>
      <c r="T1566" s="200"/>
    </row>
    <row r="1567" spans="1:20" s="43" customFormat="1" ht="12.75" customHeight="1" x14ac:dyDescent="0.2">
      <c r="A1567" s="191"/>
      <c r="B1567" s="223"/>
      <c r="C1567" s="223"/>
      <c r="D1567" s="189"/>
      <c r="E1567" s="219"/>
      <c r="F1567" s="193"/>
      <c r="G1567" s="196"/>
      <c r="H1567" s="195"/>
      <c r="I1567" s="196"/>
      <c r="J1567" s="195"/>
      <c r="K1567" s="47"/>
      <c r="L1567" s="47"/>
      <c r="M1567" s="47"/>
      <c r="N1567" s="115"/>
      <c r="O1567" s="49">
        <f t="shared" si="2432"/>
        <v>0</v>
      </c>
      <c r="P1567" s="199"/>
      <c r="Q1567" s="199"/>
      <c r="R1567" s="199"/>
      <c r="S1567" s="200"/>
      <c r="T1567" s="200"/>
    </row>
    <row r="1568" spans="1:20" s="43" customFormat="1" ht="12.75" customHeight="1" x14ac:dyDescent="0.2">
      <c r="A1568" s="191">
        <v>2</v>
      </c>
      <c r="B1568" s="221" t="s">
        <v>530</v>
      </c>
      <c r="C1568" s="224" t="s">
        <v>531</v>
      </c>
      <c r="D1568" s="238" t="s">
        <v>32</v>
      </c>
      <c r="E1568" s="192">
        <v>268</v>
      </c>
      <c r="F1568" s="193">
        <f t="shared" ref="F1568" si="2502">H1568+J1568+R1568</f>
        <v>5.4936440560355999</v>
      </c>
      <c r="G1568" s="201">
        <v>0.40100000000000002</v>
      </c>
      <c r="H1568" s="195">
        <f t="shared" ref="H1568" si="2503">G1568*$P$8/1000</f>
        <v>0.76137870000000007</v>
      </c>
      <c r="I1568" s="202">
        <v>7.1000000000000004E-3</v>
      </c>
      <c r="J1568" s="195">
        <f t="shared" ref="J1568" si="2504">I1568*$P$9/1000</f>
        <v>1.6722417E-2</v>
      </c>
      <c r="K1568" s="47" t="s">
        <v>532</v>
      </c>
      <c r="L1568" s="47" t="s">
        <v>32</v>
      </c>
      <c r="M1568" s="47">
        <v>1</v>
      </c>
      <c r="N1568" s="115">
        <v>2.5</v>
      </c>
      <c r="O1568" s="49">
        <f t="shared" si="2432"/>
        <v>2.5</v>
      </c>
      <c r="P1568" s="197">
        <f t="shared" ref="P1568" si="2505">E1568*F1568</f>
        <v>1472.2966070175407</v>
      </c>
      <c r="Q1568" s="197">
        <f t="shared" ref="Q1568" si="2506">SUM(O1568:O1571)</f>
        <v>4.1647129999999999</v>
      </c>
      <c r="R1568" s="197">
        <f t="shared" ref="R1568" si="2507">Q1568*1.02*1.05*$R$14</f>
        <v>4.7155429390355996</v>
      </c>
      <c r="S1568" s="200">
        <f t="shared" ref="S1568" si="2508">F1568*$S$21</f>
        <v>6.2880730021234825</v>
      </c>
      <c r="T1568" s="200">
        <f t="shared" ref="T1568" si="2509">E1568*S1568</f>
        <v>1685.2035645690933</v>
      </c>
    </row>
    <row r="1569" spans="1:20" s="43" customFormat="1" ht="12.75" customHeight="1" x14ac:dyDescent="0.2">
      <c r="A1569" s="191"/>
      <c r="B1569" s="222"/>
      <c r="C1569" s="225"/>
      <c r="D1569" s="239"/>
      <c r="E1569" s="192"/>
      <c r="F1569" s="193"/>
      <c r="G1569" s="201"/>
      <c r="H1569" s="195"/>
      <c r="I1569" s="202"/>
      <c r="J1569" s="195"/>
      <c r="K1569" s="47" t="s">
        <v>327</v>
      </c>
      <c r="L1569" s="47" t="s">
        <v>33</v>
      </c>
      <c r="M1569" s="47">
        <v>5.8999999999999997E-2</v>
      </c>
      <c r="N1569" s="115">
        <v>27.946999999999999</v>
      </c>
      <c r="O1569" s="49">
        <f t="shared" si="2432"/>
        <v>1.6488729999999998</v>
      </c>
      <c r="P1569" s="198"/>
      <c r="Q1569" s="198"/>
      <c r="R1569" s="198"/>
      <c r="S1569" s="200"/>
      <c r="T1569" s="200"/>
    </row>
    <row r="1570" spans="1:20" s="43" customFormat="1" ht="12.75" customHeight="1" x14ac:dyDescent="0.2">
      <c r="A1570" s="191"/>
      <c r="B1570" s="222"/>
      <c r="C1570" s="225"/>
      <c r="D1570" s="239"/>
      <c r="E1570" s="192"/>
      <c r="F1570" s="193"/>
      <c r="G1570" s="201"/>
      <c r="H1570" s="195"/>
      <c r="I1570" s="202"/>
      <c r="J1570" s="195"/>
      <c r="K1570" s="47" t="s">
        <v>47</v>
      </c>
      <c r="L1570" s="47" t="s">
        <v>33</v>
      </c>
      <c r="M1570" s="47">
        <v>5.9999999999999995E-4</v>
      </c>
      <c r="N1570" s="115">
        <v>26.4</v>
      </c>
      <c r="O1570" s="49">
        <f t="shared" si="2432"/>
        <v>1.5839999999999996E-2</v>
      </c>
      <c r="P1570" s="198"/>
      <c r="Q1570" s="198"/>
      <c r="R1570" s="198"/>
      <c r="S1570" s="200"/>
      <c r="T1570" s="200"/>
    </row>
    <row r="1571" spans="1:20" s="43" customFormat="1" ht="12.75" customHeight="1" x14ac:dyDescent="0.2">
      <c r="A1571" s="191"/>
      <c r="B1571" s="223"/>
      <c r="C1571" s="226"/>
      <c r="D1571" s="240"/>
      <c r="E1571" s="192"/>
      <c r="F1571" s="193"/>
      <c r="G1571" s="201"/>
      <c r="H1571" s="195"/>
      <c r="I1571" s="202"/>
      <c r="J1571" s="195"/>
      <c r="K1571" s="47"/>
      <c r="L1571" s="47"/>
      <c r="M1571" s="47"/>
      <c r="N1571" s="115"/>
      <c r="O1571" s="49">
        <f t="shared" si="2432"/>
        <v>0</v>
      </c>
      <c r="P1571" s="199"/>
      <c r="Q1571" s="199"/>
      <c r="R1571" s="199"/>
      <c r="S1571" s="200"/>
      <c r="T1571" s="200"/>
    </row>
    <row r="1572" spans="1:20" s="43" customFormat="1" ht="12.75" customHeight="1" x14ac:dyDescent="0.2">
      <c r="A1572" s="187"/>
      <c r="B1572" s="190"/>
      <c r="C1572" s="210" t="s">
        <v>1422</v>
      </c>
      <c r="D1572" s="187"/>
      <c r="E1572" s="193"/>
      <c r="F1572" s="217">
        <f t="shared" ref="F1572" si="2510">H1572+J1572+R1572</f>
        <v>0</v>
      </c>
      <c r="G1572" s="201"/>
      <c r="H1572" s="197">
        <f t="shared" ref="H1572" si="2511">G1572*$P$8/1000</f>
        <v>0</v>
      </c>
      <c r="I1572" s="194"/>
      <c r="J1572" s="197">
        <f t="shared" ref="J1572" si="2512">I1572*$P$9/1000</f>
        <v>0</v>
      </c>
      <c r="K1572" s="47"/>
      <c r="L1572" s="47"/>
      <c r="M1572" s="47"/>
      <c r="N1572" s="115"/>
      <c r="O1572" s="49">
        <f t="shared" si="2432"/>
        <v>0</v>
      </c>
      <c r="P1572" s="197">
        <f t="shared" ref="P1572" si="2513">E1572*F1572</f>
        <v>0</v>
      </c>
      <c r="Q1572" s="197">
        <f t="shared" ref="Q1572" si="2514">SUM(O1572:O1575)</f>
        <v>0</v>
      </c>
      <c r="R1572" s="197">
        <f t="shared" ref="R1572" si="2515">Q1572*1.02*1.05*$R$14</f>
        <v>0</v>
      </c>
      <c r="S1572" s="200">
        <f t="shared" ref="S1572" si="2516">F1572*$S$21</f>
        <v>0</v>
      </c>
      <c r="T1572" s="200">
        <f t="shared" ref="T1572" si="2517">E1572*S1572</f>
        <v>0</v>
      </c>
    </row>
    <row r="1573" spans="1:20" s="43" customFormat="1" ht="12.75" customHeight="1" x14ac:dyDescent="0.2">
      <c r="A1573" s="188"/>
      <c r="B1573" s="190"/>
      <c r="C1573" s="211"/>
      <c r="D1573" s="188"/>
      <c r="E1573" s="193"/>
      <c r="F1573" s="218"/>
      <c r="G1573" s="201"/>
      <c r="H1573" s="198"/>
      <c r="I1573" s="194"/>
      <c r="J1573" s="198"/>
      <c r="K1573" s="47"/>
      <c r="L1573" s="47"/>
      <c r="M1573" s="47"/>
      <c r="N1573" s="115"/>
      <c r="O1573" s="49">
        <f t="shared" si="2432"/>
        <v>0</v>
      </c>
      <c r="P1573" s="198"/>
      <c r="Q1573" s="198"/>
      <c r="R1573" s="198"/>
      <c r="S1573" s="200"/>
      <c r="T1573" s="200"/>
    </row>
    <row r="1574" spans="1:20" s="43" customFormat="1" ht="12.75" customHeight="1" x14ac:dyDescent="0.2">
      <c r="A1574" s="188"/>
      <c r="B1574" s="190"/>
      <c r="C1574" s="211"/>
      <c r="D1574" s="188"/>
      <c r="E1574" s="193"/>
      <c r="F1574" s="218"/>
      <c r="G1574" s="201"/>
      <c r="H1574" s="198"/>
      <c r="I1574" s="194"/>
      <c r="J1574" s="198"/>
      <c r="K1574" s="47"/>
      <c r="L1574" s="47"/>
      <c r="M1574" s="47"/>
      <c r="N1574" s="115"/>
      <c r="O1574" s="49">
        <f t="shared" si="2432"/>
        <v>0</v>
      </c>
      <c r="P1574" s="198"/>
      <c r="Q1574" s="198"/>
      <c r="R1574" s="198"/>
      <c r="S1574" s="200"/>
      <c r="T1574" s="200"/>
    </row>
    <row r="1575" spans="1:20" s="43" customFormat="1" ht="12.75" customHeight="1" x14ac:dyDescent="0.2">
      <c r="A1575" s="189"/>
      <c r="B1575" s="190"/>
      <c r="C1575" s="212"/>
      <c r="D1575" s="189"/>
      <c r="E1575" s="193"/>
      <c r="F1575" s="219"/>
      <c r="G1575" s="201"/>
      <c r="H1575" s="199"/>
      <c r="I1575" s="194"/>
      <c r="J1575" s="199"/>
      <c r="K1575" s="47"/>
      <c r="L1575" s="47"/>
      <c r="M1575" s="47"/>
      <c r="N1575" s="115"/>
      <c r="O1575" s="49">
        <f t="shared" si="2432"/>
        <v>0</v>
      </c>
      <c r="P1575" s="199"/>
      <c r="Q1575" s="199"/>
      <c r="R1575" s="199"/>
      <c r="S1575" s="200"/>
      <c r="T1575" s="200"/>
    </row>
    <row r="1576" spans="1:20" s="43" customFormat="1" ht="12.75" customHeight="1" x14ac:dyDescent="0.2">
      <c r="A1576" s="187">
        <v>1</v>
      </c>
      <c r="B1576" s="221" t="s">
        <v>523</v>
      </c>
      <c r="C1576" s="221" t="s">
        <v>529</v>
      </c>
      <c r="D1576" s="187" t="s">
        <v>31</v>
      </c>
      <c r="E1576" s="217">
        <v>8</v>
      </c>
      <c r="F1576" s="193">
        <f t="shared" ref="F1576" si="2518">H1576+J1576+R1576</f>
        <v>8.1039692999520003</v>
      </c>
      <c r="G1576" s="196">
        <v>0.11</v>
      </c>
      <c r="H1576" s="195">
        <f t="shared" ref="H1576" si="2519">G1576*$P$8/1000</f>
        <v>0.20885699999999999</v>
      </c>
      <c r="I1576" s="196">
        <v>0.76</v>
      </c>
      <c r="J1576" s="195">
        <f t="shared" ref="J1576" si="2520">I1576*$P$9/1000</f>
        <v>1.7900052</v>
      </c>
      <c r="K1576" s="47" t="s">
        <v>48</v>
      </c>
      <c r="L1576" s="47" t="s">
        <v>33</v>
      </c>
      <c r="M1576" s="47">
        <v>7.0000000000000007E-2</v>
      </c>
      <c r="N1576" s="115">
        <v>0.15</v>
      </c>
      <c r="O1576" s="49">
        <f t="shared" si="2432"/>
        <v>1.0500000000000001E-2</v>
      </c>
      <c r="P1576" s="197">
        <f t="shared" ref="P1576" si="2521">E1576*F1576</f>
        <v>64.831754399616003</v>
      </c>
      <c r="Q1576" s="197">
        <f t="shared" ref="Q1576" si="2522">SUM(O1576:O1579)</f>
        <v>5.3919600000000001</v>
      </c>
      <c r="R1576" s="197">
        <f t="shared" ref="R1576" si="2523">Q1576*1.02*1.05*$R$14</f>
        <v>6.1051070999519998</v>
      </c>
      <c r="S1576" s="200">
        <f t="shared" ref="S1576" si="2524">F1576*$S$21</f>
        <v>9.2758740910926409</v>
      </c>
      <c r="T1576" s="200">
        <f t="shared" ref="T1576" si="2525">E1576*S1576</f>
        <v>74.206992728741128</v>
      </c>
    </row>
    <row r="1577" spans="1:20" s="43" customFormat="1" ht="12.75" customHeight="1" x14ac:dyDescent="0.2">
      <c r="A1577" s="188"/>
      <c r="B1577" s="222"/>
      <c r="C1577" s="222"/>
      <c r="D1577" s="188"/>
      <c r="E1577" s="218"/>
      <c r="F1577" s="193"/>
      <c r="G1577" s="196"/>
      <c r="H1577" s="195"/>
      <c r="I1577" s="196"/>
      <c r="J1577" s="195"/>
      <c r="K1577" s="47" t="s">
        <v>524</v>
      </c>
      <c r="L1577" s="47" t="s">
        <v>33</v>
      </c>
      <c r="M1577" s="47">
        <v>1.26</v>
      </c>
      <c r="N1577" s="115">
        <v>4.2709999999999999</v>
      </c>
      <c r="O1577" s="49">
        <f t="shared" si="2432"/>
        <v>5.3814599999999997</v>
      </c>
      <c r="P1577" s="198"/>
      <c r="Q1577" s="198"/>
      <c r="R1577" s="198"/>
      <c r="S1577" s="200"/>
      <c r="T1577" s="200"/>
    </row>
    <row r="1578" spans="1:20" s="43" customFormat="1" ht="12.75" customHeight="1" x14ac:dyDescent="0.2">
      <c r="A1578" s="188"/>
      <c r="B1578" s="222"/>
      <c r="C1578" s="222"/>
      <c r="D1578" s="188"/>
      <c r="E1578" s="218"/>
      <c r="F1578" s="193"/>
      <c r="G1578" s="196"/>
      <c r="H1578" s="195"/>
      <c r="I1578" s="196"/>
      <c r="J1578" s="195"/>
      <c r="K1578" s="47"/>
      <c r="L1578" s="47"/>
      <c r="M1578" s="47"/>
      <c r="N1578" s="115"/>
      <c r="O1578" s="49">
        <f t="shared" si="2432"/>
        <v>0</v>
      </c>
      <c r="P1578" s="198"/>
      <c r="Q1578" s="198"/>
      <c r="R1578" s="198"/>
      <c r="S1578" s="200"/>
      <c r="T1578" s="200"/>
    </row>
    <row r="1579" spans="1:20" s="43" customFormat="1" ht="12.75" customHeight="1" x14ac:dyDescent="0.2">
      <c r="A1579" s="189"/>
      <c r="B1579" s="223"/>
      <c r="C1579" s="223"/>
      <c r="D1579" s="189"/>
      <c r="E1579" s="219"/>
      <c r="F1579" s="193"/>
      <c r="G1579" s="196"/>
      <c r="H1579" s="195"/>
      <c r="I1579" s="196"/>
      <c r="J1579" s="195"/>
      <c r="K1579" s="47"/>
      <c r="L1579" s="47"/>
      <c r="M1579" s="47"/>
      <c r="N1579" s="115"/>
      <c r="O1579" s="49">
        <f t="shared" si="2432"/>
        <v>0</v>
      </c>
      <c r="P1579" s="199"/>
      <c r="Q1579" s="199"/>
      <c r="R1579" s="199"/>
      <c r="S1579" s="200"/>
      <c r="T1579" s="200"/>
    </row>
    <row r="1580" spans="1:20" s="43" customFormat="1" ht="12.75" customHeight="1" x14ac:dyDescent="0.2">
      <c r="A1580" s="187">
        <v>2</v>
      </c>
      <c r="B1580" s="206" t="s">
        <v>1423</v>
      </c>
      <c r="C1580" s="190" t="s">
        <v>1424</v>
      </c>
      <c r="D1580" s="230" t="s">
        <v>23</v>
      </c>
      <c r="E1580" s="217">
        <v>8</v>
      </c>
      <c r="F1580" s="217">
        <f t="shared" ref="F1580" si="2526">H1580+J1580+R1580</f>
        <v>1.4633679727440001</v>
      </c>
      <c r="G1580" s="208">
        <v>0.1052</v>
      </c>
      <c r="H1580" s="197">
        <f t="shared" ref="H1580" si="2527">G1580*$P$8/1000</f>
        <v>0.19974324000000002</v>
      </c>
      <c r="I1580" s="208">
        <v>1.8700000000000001E-2</v>
      </c>
      <c r="J1580" s="197">
        <f t="shared" ref="J1580" si="2528">I1580*$P$9/1000</f>
        <v>4.4043549000000008E-2</v>
      </c>
      <c r="K1580" s="47" t="s">
        <v>47</v>
      </c>
      <c r="L1580" s="47" t="s">
        <v>33</v>
      </c>
      <c r="M1580" s="47">
        <v>4.0800000000000003E-2</v>
      </c>
      <c r="N1580" s="113">
        <v>26.4</v>
      </c>
      <c r="O1580" s="49">
        <f t="shared" si="2432"/>
        <v>1.0771200000000001</v>
      </c>
      <c r="P1580" s="197">
        <f t="shared" ref="P1580" si="2529">E1580*F1580</f>
        <v>11.706943781952001</v>
      </c>
      <c r="Q1580" s="197">
        <f t="shared" ref="Q1580" si="2530">SUM(O1580:O1583)</f>
        <v>1.0771200000000001</v>
      </c>
      <c r="R1580" s="197">
        <f t="shared" ref="R1580" si="2531">Q1580*1.02*1.05*$R$14</f>
        <v>1.219581183744</v>
      </c>
      <c r="S1580" s="200">
        <f t="shared" ref="S1580" si="2532">F1580*$S$21</f>
        <v>1.6749837717414886</v>
      </c>
      <c r="T1580" s="200">
        <f t="shared" ref="T1580" si="2533">E1580*S1580</f>
        <v>13.399870173931909</v>
      </c>
    </row>
    <row r="1581" spans="1:20" s="43" customFormat="1" ht="12.75" customHeight="1" x14ac:dyDescent="0.2">
      <c r="A1581" s="188"/>
      <c r="B1581" s="206"/>
      <c r="C1581" s="190"/>
      <c r="D1581" s="213"/>
      <c r="E1581" s="218"/>
      <c r="F1581" s="218"/>
      <c r="G1581" s="208"/>
      <c r="H1581" s="198"/>
      <c r="I1581" s="208"/>
      <c r="J1581" s="198"/>
      <c r="K1581" s="47"/>
      <c r="L1581" s="47"/>
      <c r="M1581" s="47"/>
      <c r="N1581" s="115"/>
      <c r="O1581" s="49">
        <f t="shared" si="2432"/>
        <v>0</v>
      </c>
      <c r="P1581" s="198"/>
      <c r="Q1581" s="198"/>
      <c r="R1581" s="198"/>
      <c r="S1581" s="200"/>
      <c r="T1581" s="200"/>
    </row>
    <row r="1582" spans="1:20" s="43" customFormat="1" ht="12.75" customHeight="1" x14ac:dyDescent="0.2">
      <c r="A1582" s="188"/>
      <c r="B1582" s="206"/>
      <c r="C1582" s="190"/>
      <c r="D1582" s="213"/>
      <c r="E1582" s="218"/>
      <c r="F1582" s="218"/>
      <c r="G1582" s="208"/>
      <c r="H1582" s="198"/>
      <c r="I1582" s="208"/>
      <c r="J1582" s="198"/>
      <c r="K1582" s="47"/>
      <c r="L1582" s="47"/>
      <c r="M1582" s="47"/>
      <c r="N1582" s="115"/>
      <c r="O1582" s="49">
        <f t="shared" si="2432"/>
        <v>0</v>
      </c>
      <c r="P1582" s="198"/>
      <c r="Q1582" s="198"/>
      <c r="R1582" s="198"/>
      <c r="S1582" s="200"/>
      <c r="T1582" s="200"/>
    </row>
    <row r="1583" spans="1:20" s="43" customFormat="1" ht="12.75" customHeight="1" x14ac:dyDescent="0.2">
      <c r="A1583" s="189"/>
      <c r="B1583" s="206"/>
      <c r="C1583" s="190"/>
      <c r="D1583" s="213"/>
      <c r="E1583" s="219"/>
      <c r="F1583" s="219"/>
      <c r="G1583" s="208"/>
      <c r="H1583" s="199"/>
      <c r="I1583" s="208"/>
      <c r="J1583" s="199"/>
      <c r="K1583" s="47"/>
      <c r="L1583" s="47"/>
      <c r="M1583" s="47"/>
      <c r="N1583" s="115"/>
      <c r="O1583" s="49">
        <f t="shared" si="2432"/>
        <v>0</v>
      </c>
      <c r="P1583" s="199"/>
      <c r="Q1583" s="199"/>
      <c r="R1583" s="199"/>
      <c r="S1583" s="200"/>
      <c r="T1583" s="200"/>
    </row>
    <row r="1584" spans="1:20" s="43" customFormat="1" ht="12.75" customHeight="1" x14ac:dyDescent="0.2">
      <c r="A1584" s="187">
        <v>3</v>
      </c>
      <c r="B1584" s="190" t="s">
        <v>639</v>
      </c>
      <c r="C1584" s="221" t="s">
        <v>1425</v>
      </c>
      <c r="D1584" s="224" t="s">
        <v>23</v>
      </c>
      <c r="E1584" s="217">
        <v>8</v>
      </c>
      <c r="F1584" s="217">
        <f t="shared" ref="F1584" si="2534">H1584+J1584+R1584</f>
        <v>11.925248462399999</v>
      </c>
      <c r="G1584" s="194">
        <v>2.15</v>
      </c>
      <c r="H1584" s="197">
        <f t="shared" ref="H1584" si="2535">G1584*$P$8/1000</f>
        <v>4.0822050000000001</v>
      </c>
      <c r="I1584" s="194">
        <v>3.5999999999999997E-2</v>
      </c>
      <c r="J1584" s="197">
        <f t="shared" ref="J1584" si="2536">I1584*$P$9/1000</f>
        <v>8.4789719999999985E-2</v>
      </c>
      <c r="K1584" s="105" t="s">
        <v>535</v>
      </c>
      <c r="L1584" s="105" t="s">
        <v>23</v>
      </c>
      <c r="M1584" s="105">
        <v>1.01</v>
      </c>
      <c r="N1584" s="113">
        <v>6</v>
      </c>
      <c r="O1584" s="49">
        <f t="shared" si="2432"/>
        <v>6.0600000000000005</v>
      </c>
      <c r="P1584" s="197">
        <f t="shared" ref="P1584" si="2537">E1584*F1584</f>
        <v>95.401987699199992</v>
      </c>
      <c r="Q1584" s="197">
        <f t="shared" ref="Q1584" si="2538">SUM(O1584:O1587)</f>
        <v>6.8520000000000003</v>
      </c>
      <c r="R1584" s="197">
        <f t="shared" ref="R1584" si="2539">Q1584*1.02*1.05*$R$14</f>
        <v>7.7582537424</v>
      </c>
      <c r="S1584" s="200">
        <f t="shared" ref="S1584" si="2540">F1584*$S$21</f>
        <v>13.649743619200741</v>
      </c>
      <c r="T1584" s="200">
        <f t="shared" ref="T1584" si="2541">E1584*S1584</f>
        <v>109.19794895360593</v>
      </c>
    </row>
    <row r="1585" spans="1:20" s="43" customFormat="1" ht="12.75" customHeight="1" x14ac:dyDescent="0.2">
      <c r="A1585" s="188"/>
      <c r="B1585" s="190"/>
      <c r="C1585" s="222"/>
      <c r="D1585" s="225"/>
      <c r="E1585" s="218"/>
      <c r="F1585" s="218"/>
      <c r="G1585" s="194"/>
      <c r="H1585" s="198"/>
      <c r="I1585" s="194"/>
      <c r="J1585" s="198"/>
      <c r="K1585" s="105"/>
      <c r="L1585" s="105"/>
      <c r="M1585" s="105"/>
      <c r="N1585" s="113"/>
      <c r="O1585" s="49">
        <f t="shared" si="2432"/>
        <v>0</v>
      </c>
      <c r="P1585" s="198"/>
      <c r="Q1585" s="198"/>
      <c r="R1585" s="198"/>
      <c r="S1585" s="200"/>
      <c r="T1585" s="200"/>
    </row>
    <row r="1586" spans="1:20" s="43" customFormat="1" ht="12.75" customHeight="1" x14ac:dyDescent="0.2">
      <c r="A1586" s="188"/>
      <c r="B1586" s="190"/>
      <c r="C1586" s="222"/>
      <c r="D1586" s="225"/>
      <c r="E1586" s="218"/>
      <c r="F1586" s="218"/>
      <c r="G1586" s="194"/>
      <c r="H1586" s="198"/>
      <c r="I1586" s="194"/>
      <c r="J1586" s="198"/>
      <c r="K1586" s="47" t="s">
        <v>47</v>
      </c>
      <c r="L1586" s="47" t="s">
        <v>31</v>
      </c>
      <c r="M1586" s="20">
        <v>0.03</v>
      </c>
      <c r="N1586" s="106">
        <v>26.4</v>
      </c>
      <c r="O1586" s="49">
        <f t="shared" si="2432"/>
        <v>0.79199999999999993</v>
      </c>
      <c r="P1586" s="198"/>
      <c r="Q1586" s="198"/>
      <c r="R1586" s="198"/>
      <c r="S1586" s="200"/>
      <c r="T1586" s="200"/>
    </row>
    <row r="1587" spans="1:20" s="43" customFormat="1" ht="12.75" customHeight="1" x14ac:dyDescent="0.2">
      <c r="A1587" s="189"/>
      <c r="B1587" s="190"/>
      <c r="C1587" s="223"/>
      <c r="D1587" s="226"/>
      <c r="E1587" s="219"/>
      <c r="F1587" s="219"/>
      <c r="G1587" s="194"/>
      <c r="H1587" s="199"/>
      <c r="I1587" s="194"/>
      <c r="J1587" s="199"/>
      <c r="K1587" s="47"/>
      <c r="L1587" s="47"/>
      <c r="M1587" s="47"/>
      <c r="N1587" s="115"/>
      <c r="O1587" s="49">
        <f t="shared" si="2432"/>
        <v>0</v>
      </c>
      <c r="P1587" s="199"/>
      <c r="Q1587" s="199"/>
      <c r="R1587" s="199"/>
      <c r="S1587" s="200"/>
      <c r="T1587" s="200"/>
    </row>
    <row r="1588" spans="1:20" s="43" customFormat="1" ht="12.75" customHeight="1" x14ac:dyDescent="0.2">
      <c r="A1588" s="191"/>
      <c r="B1588" s="190"/>
      <c r="C1588" s="210" t="s">
        <v>1428</v>
      </c>
      <c r="D1588" s="191"/>
      <c r="E1588" s="193"/>
      <c r="F1588" s="217">
        <f t="shared" ref="F1588" si="2542">H1588+J1588+R1588</f>
        <v>0</v>
      </c>
      <c r="G1588" s="201"/>
      <c r="H1588" s="197">
        <f t="shared" ref="H1588" si="2543">G1588*$P$8/1000</f>
        <v>0</v>
      </c>
      <c r="I1588" s="194"/>
      <c r="J1588" s="197">
        <f t="shared" ref="J1588" si="2544">I1588*$P$9/1000</f>
        <v>0</v>
      </c>
      <c r="K1588" s="47"/>
      <c r="L1588" s="47"/>
      <c r="M1588" s="47"/>
      <c r="N1588" s="20"/>
      <c r="O1588" s="49">
        <f t="shared" si="2432"/>
        <v>0</v>
      </c>
      <c r="P1588" s="197">
        <f t="shared" ref="P1588" si="2545">E1588*F1588</f>
        <v>0</v>
      </c>
      <c r="Q1588" s="197">
        <f t="shared" ref="Q1588" si="2546">SUM(O1588:O1591)</f>
        <v>0</v>
      </c>
      <c r="R1588" s="197">
        <f t="shared" ref="R1588" si="2547">Q1588*1.02*1.05*$R$14</f>
        <v>0</v>
      </c>
      <c r="S1588" s="200">
        <f t="shared" ref="S1588" si="2548">F1588*$S$21</f>
        <v>0</v>
      </c>
      <c r="T1588" s="200">
        <f t="shared" ref="T1588" si="2549">E1588*S1588</f>
        <v>0</v>
      </c>
    </row>
    <row r="1589" spans="1:20" s="43" customFormat="1" ht="12.75" customHeight="1" x14ac:dyDescent="0.2">
      <c r="A1589" s="191"/>
      <c r="B1589" s="190"/>
      <c r="C1589" s="211"/>
      <c r="D1589" s="191"/>
      <c r="E1589" s="193"/>
      <c r="F1589" s="218"/>
      <c r="G1589" s="201"/>
      <c r="H1589" s="198"/>
      <c r="I1589" s="194"/>
      <c r="J1589" s="198"/>
      <c r="K1589" s="47"/>
      <c r="L1589" s="47"/>
      <c r="M1589" s="47"/>
      <c r="N1589" s="115"/>
      <c r="O1589" s="49">
        <f t="shared" si="2432"/>
        <v>0</v>
      </c>
      <c r="P1589" s="198"/>
      <c r="Q1589" s="198"/>
      <c r="R1589" s="198"/>
      <c r="S1589" s="200"/>
      <c r="T1589" s="200"/>
    </row>
    <row r="1590" spans="1:20" s="43" customFormat="1" ht="12.75" customHeight="1" x14ac:dyDescent="0.2">
      <c r="A1590" s="191"/>
      <c r="B1590" s="190"/>
      <c r="C1590" s="211"/>
      <c r="D1590" s="191"/>
      <c r="E1590" s="193"/>
      <c r="F1590" s="218"/>
      <c r="G1590" s="201"/>
      <c r="H1590" s="198"/>
      <c r="I1590" s="194"/>
      <c r="J1590" s="198"/>
      <c r="K1590" s="47"/>
      <c r="L1590" s="47"/>
      <c r="M1590" s="47"/>
      <c r="N1590" s="115"/>
      <c r="O1590" s="49">
        <f t="shared" si="2432"/>
        <v>0</v>
      </c>
      <c r="P1590" s="198"/>
      <c r="Q1590" s="198"/>
      <c r="R1590" s="198"/>
      <c r="S1590" s="200"/>
      <c r="T1590" s="200"/>
    </row>
    <row r="1591" spans="1:20" s="43" customFormat="1" ht="12.75" customHeight="1" x14ac:dyDescent="0.2">
      <c r="A1591" s="191"/>
      <c r="B1591" s="190"/>
      <c r="C1591" s="212"/>
      <c r="D1591" s="191"/>
      <c r="E1591" s="193"/>
      <c r="F1591" s="219"/>
      <c r="G1591" s="201"/>
      <c r="H1591" s="199"/>
      <c r="I1591" s="194"/>
      <c r="J1591" s="199"/>
      <c r="K1591" s="47"/>
      <c r="L1591" s="47"/>
      <c r="M1591" s="47"/>
      <c r="N1591" s="115"/>
      <c r="O1591" s="49">
        <f t="shared" si="2432"/>
        <v>0</v>
      </c>
      <c r="P1591" s="199"/>
      <c r="Q1591" s="199"/>
      <c r="R1591" s="199"/>
      <c r="S1591" s="200"/>
      <c r="T1591" s="200"/>
    </row>
    <row r="1592" spans="1:20" s="43" customFormat="1" ht="12.75" customHeight="1" x14ac:dyDescent="0.2">
      <c r="A1592" s="187">
        <v>1</v>
      </c>
      <c r="B1592" s="221" t="s">
        <v>687</v>
      </c>
      <c r="C1592" s="190" t="s">
        <v>576</v>
      </c>
      <c r="D1592" s="224" t="s">
        <v>28</v>
      </c>
      <c r="E1592" s="214">
        <v>0.18</v>
      </c>
      <c r="F1592" s="217">
        <f t="shared" ref="F1592:F1644" si="2550">H1592+J1592+R1592</f>
        <v>130.22193067704001</v>
      </c>
      <c r="G1592" s="227">
        <v>43.3</v>
      </c>
      <c r="H1592" s="197">
        <f t="shared" ref="H1592:H1644" si="2551">G1592*$P$8/1000</f>
        <v>82.213709999999992</v>
      </c>
      <c r="I1592" s="227">
        <v>14.3</v>
      </c>
      <c r="J1592" s="197">
        <f t="shared" ref="J1592:J1644" si="2552">I1592*$P$9/1000</f>
        <v>33.680361000000005</v>
      </c>
      <c r="K1592" s="47" t="s">
        <v>59</v>
      </c>
      <c r="L1592" s="47" t="s">
        <v>30</v>
      </c>
      <c r="M1592" s="47">
        <v>15.7</v>
      </c>
      <c r="N1592" s="115">
        <v>0.80600000000000005</v>
      </c>
      <c r="O1592" s="49">
        <f t="shared" si="2432"/>
        <v>12.654199999999999</v>
      </c>
      <c r="P1592" s="197">
        <f t="shared" ref="P1592" si="2553">E1592*F1592</f>
        <v>23.4399475218672</v>
      </c>
      <c r="Q1592" s="197">
        <f t="shared" ref="Q1592" si="2554">SUM(O1592:O1595)</f>
        <v>12.654199999999999</v>
      </c>
      <c r="R1592" s="197">
        <f t="shared" ref="R1592" si="2555">Q1592*1.02*1.05*$R$14</f>
        <v>14.327859677039999</v>
      </c>
      <c r="S1592" s="200">
        <f t="shared" ref="S1592" si="2556">F1592*$S$21</f>
        <v>149.05316001954398</v>
      </c>
      <c r="T1592" s="200">
        <f t="shared" ref="T1592" si="2557">E1592*S1592</f>
        <v>26.829568803517915</v>
      </c>
    </row>
    <row r="1593" spans="1:20" s="43" customFormat="1" ht="12.75" customHeight="1" x14ac:dyDescent="0.2">
      <c r="A1593" s="188"/>
      <c r="B1593" s="222"/>
      <c r="C1593" s="190"/>
      <c r="D1593" s="225"/>
      <c r="E1593" s="215"/>
      <c r="F1593" s="218"/>
      <c r="G1593" s="228"/>
      <c r="H1593" s="198"/>
      <c r="I1593" s="228"/>
      <c r="J1593" s="198"/>
      <c r="K1593" s="47"/>
      <c r="L1593" s="47"/>
      <c r="M1593" s="47"/>
      <c r="N1593" s="115"/>
      <c r="O1593" s="49">
        <f t="shared" si="2432"/>
        <v>0</v>
      </c>
      <c r="P1593" s="198"/>
      <c r="Q1593" s="198"/>
      <c r="R1593" s="198"/>
      <c r="S1593" s="200"/>
      <c r="T1593" s="200"/>
    </row>
    <row r="1594" spans="1:20" s="43" customFormat="1" ht="12.75" customHeight="1" x14ac:dyDescent="0.2">
      <c r="A1594" s="188"/>
      <c r="B1594" s="222"/>
      <c r="C1594" s="190"/>
      <c r="D1594" s="225"/>
      <c r="E1594" s="215"/>
      <c r="F1594" s="218"/>
      <c r="G1594" s="228"/>
      <c r="H1594" s="198"/>
      <c r="I1594" s="228"/>
      <c r="J1594" s="198"/>
      <c r="K1594" s="47"/>
      <c r="L1594" s="47"/>
      <c r="M1594" s="10"/>
      <c r="N1594" s="115"/>
      <c r="O1594" s="49">
        <f t="shared" si="2432"/>
        <v>0</v>
      </c>
      <c r="P1594" s="198"/>
      <c r="Q1594" s="198"/>
      <c r="R1594" s="198"/>
      <c r="S1594" s="200"/>
      <c r="T1594" s="200"/>
    </row>
    <row r="1595" spans="1:20" s="43" customFormat="1" ht="12.75" customHeight="1" x14ac:dyDescent="0.2">
      <c r="A1595" s="189"/>
      <c r="B1595" s="223"/>
      <c r="C1595" s="190"/>
      <c r="D1595" s="226"/>
      <c r="E1595" s="216"/>
      <c r="F1595" s="219"/>
      <c r="G1595" s="229"/>
      <c r="H1595" s="199"/>
      <c r="I1595" s="229"/>
      <c r="J1595" s="199"/>
      <c r="K1595" s="47"/>
      <c r="L1595" s="47"/>
      <c r="M1595" s="47"/>
      <c r="N1595" s="115"/>
      <c r="O1595" s="49">
        <f t="shared" si="2432"/>
        <v>0</v>
      </c>
      <c r="P1595" s="199"/>
      <c r="Q1595" s="199"/>
      <c r="R1595" s="199"/>
      <c r="S1595" s="200"/>
      <c r="T1595" s="200"/>
    </row>
    <row r="1596" spans="1:20" s="43" customFormat="1" ht="12.75" customHeight="1" x14ac:dyDescent="0.2">
      <c r="A1596" s="187">
        <v>2</v>
      </c>
      <c r="B1596" s="190" t="s">
        <v>46</v>
      </c>
      <c r="C1596" s="190" t="s">
        <v>577</v>
      </c>
      <c r="D1596" s="224" t="s">
        <v>30</v>
      </c>
      <c r="E1596" s="217">
        <v>180</v>
      </c>
      <c r="F1596" s="217">
        <f t="shared" ref="F1596" si="2558">H1596+J1596+R1596</f>
        <v>0.39742368119999999</v>
      </c>
      <c r="G1596" s="227"/>
      <c r="H1596" s="197">
        <f t="shared" ref="H1596" si="2559">G1596*$P$8/1000</f>
        <v>0</v>
      </c>
      <c r="I1596" s="227"/>
      <c r="J1596" s="197">
        <f t="shared" ref="J1596" si="2560">I1596*$P$9/1000</f>
        <v>0</v>
      </c>
      <c r="K1596" s="47" t="s">
        <v>49</v>
      </c>
      <c r="L1596" s="47" t="s">
        <v>30</v>
      </c>
      <c r="M1596" s="47">
        <v>1</v>
      </c>
      <c r="N1596" s="115">
        <v>0.35099999999999998</v>
      </c>
      <c r="O1596" s="49">
        <f t="shared" si="2432"/>
        <v>0.35099999999999998</v>
      </c>
      <c r="P1596" s="197">
        <f t="shared" ref="P1596" si="2561">E1596*F1596</f>
        <v>71.536262616000002</v>
      </c>
      <c r="Q1596" s="197">
        <f t="shared" ref="Q1596" si="2562">SUM(O1596:O1599)</f>
        <v>0.35099999999999998</v>
      </c>
      <c r="R1596" s="197">
        <f t="shared" ref="R1596" si="2563">Q1596*1.02*1.05*$R$14</f>
        <v>0.39742368119999999</v>
      </c>
      <c r="S1596" s="200">
        <f t="shared" ref="S1596" si="2564">F1596*$S$21</f>
        <v>0.45489461906668088</v>
      </c>
      <c r="T1596" s="200">
        <f t="shared" ref="T1596" si="2565">E1596*S1596</f>
        <v>81.881031432002558</v>
      </c>
    </row>
    <row r="1597" spans="1:20" s="43" customFormat="1" ht="12.75" customHeight="1" x14ac:dyDescent="0.2">
      <c r="A1597" s="188"/>
      <c r="B1597" s="190"/>
      <c r="C1597" s="190"/>
      <c r="D1597" s="225"/>
      <c r="E1597" s="218"/>
      <c r="F1597" s="218"/>
      <c r="G1597" s="228"/>
      <c r="H1597" s="198"/>
      <c r="I1597" s="228"/>
      <c r="J1597" s="198"/>
      <c r="K1597" s="47"/>
      <c r="L1597" s="47"/>
      <c r="M1597" s="47"/>
      <c r="N1597" s="115"/>
      <c r="O1597" s="49">
        <f t="shared" si="2432"/>
        <v>0</v>
      </c>
      <c r="P1597" s="198"/>
      <c r="Q1597" s="198"/>
      <c r="R1597" s="198"/>
      <c r="S1597" s="200"/>
      <c r="T1597" s="200"/>
    </row>
    <row r="1598" spans="1:20" s="43" customFormat="1" ht="12.75" customHeight="1" x14ac:dyDescent="0.2">
      <c r="A1598" s="188"/>
      <c r="B1598" s="190"/>
      <c r="C1598" s="190"/>
      <c r="D1598" s="225"/>
      <c r="E1598" s="218"/>
      <c r="F1598" s="218"/>
      <c r="G1598" s="228"/>
      <c r="H1598" s="198"/>
      <c r="I1598" s="228"/>
      <c r="J1598" s="198"/>
      <c r="K1598" s="47"/>
      <c r="L1598" s="47"/>
      <c r="M1598" s="10"/>
      <c r="N1598" s="115"/>
      <c r="O1598" s="49">
        <f t="shared" si="2432"/>
        <v>0</v>
      </c>
      <c r="P1598" s="198"/>
      <c r="Q1598" s="198"/>
      <c r="R1598" s="198"/>
      <c r="S1598" s="200"/>
      <c r="T1598" s="200"/>
    </row>
    <row r="1599" spans="1:20" s="43" customFormat="1" ht="12.75" customHeight="1" x14ac:dyDescent="0.2">
      <c r="A1599" s="189"/>
      <c r="B1599" s="190"/>
      <c r="C1599" s="190"/>
      <c r="D1599" s="226"/>
      <c r="E1599" s="219"/>
      <c r="F1599" s="219"/>
      <c r="G1599" s="229"/>
      <c r="H1599" s="199"/>
      <c r="I1599" s="229"/>
      <c r="J1599" s="199"/>
      <c r="K1599" s="47"/>
      <c r="L1599" s="47"/>
      <c r="M1599" s="47"/>
      <c r="N1599" s="115"/>
      <c r="O1599" s="49">
        <f t="shared" si="2432"/>
        <v>0</v>
      </c>
      <c r="P1599" s="199"/>
      <c r="Q1599" s="199"/>
      <c r="R1599" s="199"/>
      <c r="S1599" s="200"/>
      <c r="T1599" s="200"/>
    </row>
    <row r="1600" spans="1:20" s="43" customFormat="1" ht="12.75" customHeight="1" x14ac:dyDescent="0.2">
      <c r="A1600" s="187">
        <v>3</v>
      </c>
      <c r="B1600" s="221" t="s">
        <v>578</v>
      </c>
      <c r="C1600" s="190" t="s">
        <v>579</v>
      </c>
      <c r="D1600" s="224" t="s">
        <v>27</v>
      </c>
      <c r="E1600" s="232">
        <v>20</v>
      </c>
      <c r="F1600" s="217">
        <f t="shared" ref="F1600" si="2566">H1600+J1600+R1600</f>
        <v>0.31608004500000009</v>
      </c>
      <c r="G1600" s="227">
        <v>8.1500000000000003E-2</v>
      </c>
      <c r="H1600" s="197">
        <f t="shared" ref="H1600" si="2567">G1600*$P$8/1000</f>
        <v>0.15474405000000002</v>
      </c>
      <c r="I1600" s="235">
        <v>6.8500000000000005E-2</v>
      </c>
      <c r="J1600" s="197">
        <f t="shared" ref="J1600" si="2568">I1600*$P$9/1000</f>
        <v>0.16133599500000004</v>
      </c>
      <c r="K1600" s="47"/>
      <c r="L1600" s="47"/>
      <c r="M1600" s="47"/>
      <c r="N1600" s="115"/>
      <c r="O1600" s="49">
        <f t="shared" si="2432"/>
        <v>0</v>
      </c>
      <c r="P1600" s="197">
        <f t="shared" ref="P1600" si="2569">E1600*F1600</f>
        <v>6.3216009000000017</v>
      </c>
      <c r="Q1600" s="197">
        <f t="shared" ref="Q1600" si="2570">SUM(O1600:O1603)</f>
        <v>0</v>
      </c>
      <c r="R1600" s="197">
        <f t="shared" ref="R1600" si="2571">Q1600*1.02*1.05*$R$14</f>
        <v>0</v>
      </c>
      <c r="S1600" s="200">
        <f t="shared" ref="S1600" si="2572">F1600*$S$21</f>
        <v>0.36178798211195873</v>
      </c>
      <c r="T1600" s="200">
        <f t="shared" ref="T1600" si="2573">E1600*S1600</f>
        <v>7.2357596422391746</v>
      </c>
    </row>
    <row r="1601" spans="1:20" s="43" customFormat="1" ht="12.75" customHeight="1" x14ac:dyDescent="0.2">
      <c r="A1601" s="188"/>
      <c r="B1601" s="222"/>
      <c r="C1601" s="190"/>
      <c r="D1601" s="225"/>
      <c r="E1601" s="233"/>
      <c r="F1601" s="218"/>
      <c r="G1601" s="228"/>
      <c r="H1601" s="198"/>
      <c r="I1601" s="236"/>
      <c r="J1601" s="198"/>
      <c r="K1601" s="47"/>
      <c r="L1601" s="47"/>
      <c r="M1601" s="47"/>
      <c r="N1601" s="115"/>
      <c r="O1601" s="49">
        <f t="shared" si="2432"/>
        <v>0</v>
      </c>
      <c r="P1601" s="198"/>
      <c r="Q1601" s="198"/>
      <c r="R1601" s="198"/>
      <c r="S1601" s="200"/>
      <c r="T1601" s="200"/>
    </row>
    <row r="1602" spans="1:20" s="43" customFormat="1" ht="12.75" customHeight="1" x14ac:dyDescent="0.2">
      <c r="A1602" s="188"/>
      <c r="B1602" s="222"/>
      <c r="C1602" s="190"/>
      <c r="D1602" s="225"/>
      <c r="E1602" s="233"/>
      <c r="F1602" s="218"/>
      <c r="G1602" s="228"/>
      <c r="H1602" s="198"/>
      <c r="I1602" s="236"/>
      <c r="J1602" s="198"/>
      <c r="K1602" s="47"/>
      <c r="L1602" s="47"/>
      <c r="M1602" s="10"/>
      <c r="N1602" s="115"/>
      <c r="O1602" s="49">
        <f t="shared" si="2432"/>
        <v>0</v>
      </c>
      <c r="P1602" s="198"/>
      <c r="Q1602" s="198"/>
      <c r="R1602" s="198"/>
      <c r="S1602" s="200"/>
      <c r="T1602" s="200"/>
    </row>
    <row r="1603" spans="1:20" s="43" customFormat="1" ht="12.75" customHeight="1" x14ac:dyDescent="0.2">
      <c r="A1603" s="189"/>
      <c r="B1603" s="223"/>
      <c r="C1603" s="190"/>
      <c r="D1603" s="226"/>
      <c r="E1603" s="234"/>
      <c r="F1603" s="219"/>
      <c r="G1603" s="229"/>
      <c r="H1603" s="199"/>
      <c r="I1603" s="237"/>
      <c r="J1603" s="199"/>
      <c r="K1603" s="47"/>
      <c r="L1603" s="47"/>
      <c r="M1603" s="47"/>
      <c r="N1603" s="115"/>
      <c r="O1603" s="49">
        <f t="shared" si="2432"/>
        <v>0</v>
      </c>
      <c r="P1603" s="199"/>
      <c r="Q1603" s="199"/>
      <c r="R1603" s="199"/>
      <c r="S1603" s="200"/>
      <c r="T1603" s="200"/>
    </row>
    <row r="1604" spans="1:20" s="43" customFormat="1" ht="12.75" customHeight="1" x14ac:dyDescent="0.2">
      <c r="A1604" s="187">
        <v>4</v>
      </c>
      <c r="B1604" s="190" t="s">
        <v>46</v>
      </c>
      <c r="C1604" s="190" t="s">
        <v>580</v>
      </c>
      <c r="D1604" s="224" t="s">
        <v>27</v>
      </c>
      <c r="E1604" s="232">
        <v>20</v>
      </c>
      <c r="F1604" s="217">
        <f t="shared" ref="F1604" si="2574">H1604+J1604+R1604</f>
        <v>9.0580895999999994E-2</v>
      </c>
      <c r="G1604" s="227"/>
      <c r="H1604" s="197">
        <f t="shared" ref="H1604" si="2575">G1604*$P$8/1000</f>
        <v>0</v>
      </c>
      <c r="I1604" s="227"/>
      <c r="J1604" s="197">
        <f t="shared" ref="J1604" si="2576">I1604*$P$9/1000</f>
        <v>0</v>
      </c>
      <c r="K1604" s="47" t="s">
        <v>581</v>
      </c>
      <c r="L1604" s="47" t="s">
        <v>27</v>
      </c>
      <c r="M1604" s="47">
        <v>1</v>
      </c>
      <c r="N1604" s="115">
        <v>0.08</v>
      </c>
      <c r="O1604" s="49">
        <f t="shared" si="2432"/>
        <v>0.08</v>
      </c>
      <c r="P1604" s="197">
        <f t="shared" ref="P1604" si="2577">E1604*F1604</f>
        <v>1.8116179199999998</v>
      </c>
      <c r="Q1604" s="197">
        <f t="shared" ref="Q1604" si="2578">SUM(O1604:O1607)</f>
        <v>0.08</v>
      </c>
      <c r="R1604" s="197">
        <f t="shared" ref="R1604" si="2579">Q1604*1.02*1.05*$R$14</f>
        <v>9.0580895999999994E-2</v>
      </c>
      <c r="S1604" s="200">
        <f t="shared" ref="S1604" si="2580">F1604*$S$21</f>
        <v>0.10367968525736315</v>
      </c>
      <c r="T1604" s="200">
        <f t="shared" ref="T1604" si="2581">E1604*S1604</f>
        <v>2.073593705147263</v>
      </c>
    </row>
    <row r="1605" spans="1:20" s="43" customFormat="1" ht="12.75" customHeight="1" x14ac:dyDescent="0.2">
      <c r="A1605" s="188"/>
      <c r="B1605" s="190"/>
      <c r="C1605" s="190"/>
      <c r="D1605" s="225"/>
      <c r="E1605" s="233"/>
      <c r="F1605" s="218"/>
      <c r="G1605" s="228"/>
      <c r="H1605" s="198"/>
      <c r="I1605" s="228"/>
      <c r="J1605" s="198"/>
      <c r="K1605" s="47"/>
      <c r="L1605" s="47"/>
      <c r="M1605" s="47"/>
      <c r="N1605" s="115"/>
      <c r="O1605" s="49">
        <f t="shared" si="2432"/>
        <v>0</v>
      </c>
      <c r="P1605" s="198"/>
      <c r="Q1605" s="198"/>
      <c r="R1605" s="198"/>
      <c r="S1605" s="200"/>
      <c r="T1605" s="200"/>
    </row>
    <row r="1606" spans="1:20" s="43" customFormat="1" ht="12.75" customHeight="1" x14ac:dyDescent="0.2">
      <c r="A1606" s="188"/>
      <c r="B1606" s="190"/>
      <c r="C1606" s="190"/>
      <c r="D1606" s="225"/>
      <c r="E1606" s="233"/>
      <c r="F1606" s="218"/>
      <c r="G1606" s="228"/>
      <c r="H1606" s="198"/>
      <c r="I1606" s="228"/>
      <c r="J1606" s="198"/>
      <c r="K1606" s="47"/>
      <c r="L1606" s="47"/>
      <c r="M1606" s="10"/>
      <c r="N1606" s="115"/>
      <c r="O1606" s="49">
        <f t="shared" si="2432"/>
        <v>0</v>
      </c>
      <c r="P1606" s="198"/>
      <c r="Q1606" s="198"/>
      <c r="R1606" s="198"/>
      <c r="S1606" s="200"/>
      <c r="T1606" s="200"/>
    </row>
    <row r="1607" spans="1:20" s="43" customFormat="1" ht="12.75" customHeight="1" x14ac:dyDescent="0.2">
      <c r="A1607" s="189"/>
      <c r="B1607" s="190"/>
      <c r="C1607" s="190"/>
      <c r="D1607" s="226"/>
      <c r="E1607" s="234"/>
      <c r="F1607" s="219"/>
      <c r="G1607" s="229"/>
      <c r="H1607" s="199"/>
      <c r="I1607" s="229"/>
      <c r="J1607" s="199"/>
      <c r="K1607" s="47"/>
      <c r="L1607" s="47"/>
      <c r="M1607" s="47"/>
      <c r="N1607" s="115"/>
      <c r="O1607" s="49">
        <f t="shared" si="2432"/>
        <v>0</v>
      </c>
      <c r="P1607" s="199"/>
      <c r="Q1607" s="199"/>
      <c r="R1607" s="199"/>
      <c r="S1607" s="200"/>
      <c r="T1607" s="200"/>
    </row>
    <row r="1608" spans="1:20" s="43" customFormat="1" ht="12.75" customHeight="1" x14ac:dyDescent="0.2">
      <c r="A1608" s="187">
        <v>5</v>
      </c>
      <c r="B1608" s="221" t="s">
        <v>582</v>
      </c>
      <c r="C1608" s="190" t="s">
        <v>583</v>
      </c>
      <c r="D1608" s="224" t="s">
        <v>23</v>
      </c>
      <c r="E1608" s="214">
        <v>9.9</v>
      </c>
      <c r="F1608" s="217">
        <f t="shared" ref="F1608" si="2582">H1608+J1608+R1608</f>
        <v>5.1562492816559997</v>
      </c>
      <c r="G1608" s="227">
        <v>0.45300000000000001</v>
      </c>
      <c r="H1608" s="197">
        <f t="shared" ref="H1608" si="2583">G1608*$P$8/1000</f>
        <v>0.86011110000000013</v>
      </c>
      <c r="I1608" s="227">
        <v>5.1400000000000001E-2</v>
      </c>
      <c r="J1608" s="197">
        <f t="shared" ref="J1608" si="2584">I1608*$P$9/1000</f>
        <v>0.121060878</v>
      </c>
      <c r="K1608" s="47" t="s">
        <v>585</v>
      </c>
      <c r="L1608" s="47" t="s">
        <v>23</v>
      </c>
      <c r="M1608" s="47">
        <v>1.02</v>
      </c>
      <c r="N1608" s="115">
        <v>2.3109999999999999</v>
      </c>
      <c r="O1608" s="49">
        <f t="shared" si="2432"/>
        <v>2.3572199999999999</v>
      </c>
      <c r="P1608" s="197">
        <f t="shared" ref="P1608" si="2585">E1608*F1608</f>
        <v>51.046867888394402</v>
      </c>
      <c r="Q1608" s="197">
        <f t="shared" ref="Q1608" si="2586">SUM(O1608:O1611)</f>
        <v>3.6873800000000001</v>
      </c>
      <c r="R1608" s="197">
        <f t="shared" ref="R1608" si="2587">Q1608*1.02*1.05*$R$14</f>
        <v>4.1750773036559998</v>
      </c>
      <c r="S1608" s="200">
        <f t="shared" ref="S1608" si="2588">F1608*$S$21</f>
        <v>5.901887994468491</v>
      </c>
      <c r="T1608" s="200">
        <f t="shared" ref="T1608" si="2589">E1608*S1608</f>
        <v>58.428691145238062</v>
      </c>
    </row>
    <row r="1609" spans="1:20" s="43" customFormat="1" ht="12.75" customHeight="1" x14ac:dyDescent="0.2">
      <c r="A1609" s="188"/>
      <c r="B1609" s="222"/>
      <c r="C1609" s="190"/>
      <c r="D1609" s="225"/>
      <c r="E1609" s="215"/>
      <c r="F1609" s="218"/>
      <c r="G1609" s="228"/>
      <c r="H1609" s="198"/>
      <c r="I1609" s="228"/>
      <c r="J1609" s="198"/>
      <c r="K1609" s="47" t="s">
        <v>584</v>
      </c>
      <c r="L1609" s="47" t="s">
        <v>30</v>
      </c>
      <c r="M1609" s="47">
        <v>0.05</v>
      </c>
      <c r="N1609" s="115">
        <v>0.86099999999999999</v>
      </c>
      <c r="O1609" s="49">
        <f t="shared" si="2432"/>
        <v>4.3050000000000005E-2</v>
      </c>
      <c r="P1609" s="198"/>
      <c r="Q1609" s="198"/>
      <c r="R1609" s="198"/>
      <c r="S1609" s="200"/>
      <c r="T1609" s="200"/>
    </row>
    <row r="1610" spans="1:20" s="43" customFormat="1" ht="12.75" customHeight="1" x14ac:dyDescent="0.2">
      <c r="A1610" s="188"/>
      <c r="B1610" s="222"/>
      <c r="C1610" s="190"/>
      <c r="D1610" s="225"/>
      <c r="E1610" s="215"/>
      <c r="F1610" s="218"/>
      <c r="G1610" s="228"/>
      <c r="H1610" s="198"/>
      <c r="I1610" s="228"/>
      <c r="J1610" s="198"/>
      <c r="K1610" s="47" t="s">
        <v>99</v>
      </c>
      <c r="L1610" s="47" t="s">
        <v>30</v>
      </c>
      <c r="M1610" s="20">
        <v>6.8000000000000005E-2</v>
      </c>
      <c r="N1610" s="115">
        <v>0.75</v>
      </c>
      <c r="O1610" s="49">
        <f t="shared" si="2432"/>
        <v>5.1000000000000004E-2</v>
      </c>
      <c r="P1610" s="198"/>
      <c r="Q1610" s="198"/>
      <c r="R1610" s="198"/>
      <c r="S1610" s="200"/>
      <c r="T1610" s="200"/>
    </row>
    <row r="1611" spans="1:20" s="43" customFormat="1" ht="12.75" customHeight="1" x14ac:dyDescent="0.2">
      <c r="A1611" s="189"/>
      <c r="B1611" s="223"/>
      <c r="C1611" s="190"/>
      <c r="D1611" s="226"/>
      <c r="E1611" s="216"/>
      <c r="F1611" s="219"/>
      <c r="G1611" s="229"/>
      <c r="H1611" s="199"/>
      <c r="I1611" s="229"/>
      <c r="J1611" s="199"/>
      <c r="K1611" s="47" t="s">
        <v>249</v>
      </c>
      <c r="L1611" s="47" t="s">
        <v>44</v>
      </c>
      <c r="M1611" s="47">
        <v>0.01</v>
      </c>
      <c r="N1611" s="115">
        <v>123.611</v>
      </c>
      <c r="O1611" s="49">
        <f t="shared" si="2432"/>
        <v>1.23611</v>
      </c>
      <c r="P1611" s="199"/>
      <c r="Q1611" s="199"/>
      <c r="R1611" s="199"/>
      <c r="S1611" s="200"/>
      <c r="T1611" s="200"/>
    </row>
    <row r="1612" spans="1:20" s="43" customFormat="1" ht="12.75" customHeight="1" x14ac:dyDescent="0.2">
      <c r="A1612" s="187">
        <v>6</v>
      </c>
      <c r="B1612" s="230" t="s">
        <v>131</v>
      </c>
      <c r="C1612" s="190" t="s">
        <v>586</v>
      </c>
      <c r="D1612" s="224" t="s">
        <v>23</v>
      </c>
      <c r="E1612" s="217">
        <v>1.85</v>
      </c>
      <c r="F1612" s="217">
        <f t="shared" ref="F1612" si="2590">H1612+J1612+R1612</f>
        <v>5.10598319184</v>
      </c>
      <c r="G1612" s="231">
        <v>0.45800000000000002</v>
      </c>
      <c r="H1612" s="197">
        <f t="shared" ref="H1612" si="2591">G1612*$P$8/1000</f>
        <v>0.86960459999999995</v>
      </c>
      <c r="I1612" s="231">
        <v>4.0000000000000001E-3</v>
      </c>
      <c r="J1612" s="197">
        <f t="shared" ref="J1612" si="2592">I1612*$P$9/1000</f>
        <v>9.4210800000000001E-3</v>
      </c>
      <c r="K1612" s="46" t="s">
        <v>587</v>
      </c>
      <c r="L1612" s="127" t="s">
        <v>23</v>
      </c>
      <c r="M1612" s="127">
        <v>1.2</v>
      </c>
      <c r="N1612" s="116">
        <v>3.1110000000000002</v>
      </c>
      <c r="O1612" s="49">
        <f t="shared" si="2432"/>
        <v>3.7332000000000001</v>
      </c>
      <c r="P1612" s="197">
        <f t="shared" ref="P1612" si="2593">E1612*F1612</f>
        <v>9.446068904904001</v>
      </c>
      <c r="Q1612" s="197">
        <f t="shared" ref="Q1612" si="2594">SUM(O1612:O1615)</f>
        <v>3.7332000000000001</v>
      </c>
      <c r="R1612" s="197">
        <f t="shared" ref="R1612" si="2595">Q1612*1.02*1.05*$R$14</f>
        <v>4.2269575118400002</v>
      </c>
      <c r="S1612" s="200">
        <f t="shared" ref="S1612" si="2596">F1612*$S$21</f>
        <v>5.8443529887290779</v>
      </c>
      <c r="T1612" s="200">
        <f t="shared" ref="T1612" si="2597">E1612*S1612</f>
        <v>10.812053029148794</v>
      </c>
    </row>
    <row r="1613" spans="1:20" s="43" customFormat="1" ht="12.75" customHeight="1" x14ac:dyDescent="0.2">
      <c r="A1613" s="188"/>
      <c r="B1613" s="230"/>
      <c r="C1613" s="190"/>
      <c r="D1613" s="225"/>
      <c r="E1613" s="218"/>
      <c r="F1613" s="218"/>
      <c r="G1613" s="231"/>
      <c r="H1613" s="198"/>
      <c r="I1613" s="231"/>
      <c r="J1613" s="198"/>
      <c r="K1613" s="47"/>
      <c r="L1613" s="47"/>
      <c r="M1613" s="47"/>
      <c r="N1613" s="115"/>
      <c r="O1613" s="49">
        <f t="shared" si="2432"/>
        <v>0</v>
      </c>
      <c r="P1613" s="198"/>
      <c r="Q1613" s="198"/>
      <c r="R1613" s="198"/>
      <c r="S1613" s="200"/>
      <c r="T1613" s="200"/>
    </row>
    <row r="1614" spans="1:20" s="43" customFormat="1" ht="12.75" customHeight="1" x14ac:dyDescent="0.2">
      <c r="A1614" s="188"/>
      <c r="B1614" s="230"/>
      <c r="C1614" s="190"/>
      <c r="D1614" s="225"/>
      <c r="E1614" s="218"/>
      <c r="F1614" s="218"/>
      <c r="G1614" s="231"/>
      <c r="H1614" s="198"/>
      <c r="I1614" s="231"/>
      <c r="J1614" s="198"/>
      <c r="K1614" s="47"/>
      <c r="L1614" s="47"/>
      <c r="M1614" s="10"/>
      <c r="N1614" s="115"/>
      <c r="O1614" s="49">
        <f t="shared" si="2432"/>
        <v>0</v>
      </c>
      <c r="P1614" s="198"/>
      <c r="Q1614" s="198"/>
      <c r="R1614" s="198"/>
      <c r="S1614" s="200"/>
      <c r="T1614" s="200"/>
    </row>
    <row r="1615" spans="1:20" s="43" customFormat="1" ht="12.75" customHeight="1" x14ac:dyDescent="0.2">
      <c r="A1615" s="189"/>
      <c r="B1615" s="230"/>
      <c r="C1615" s="190"/>
      <c r="D1615" s="226"/>
      <c r="E1615" s="219"/>
      <c r="F1615" s="219"/>
      <c r="G1615" s="231"/>
      <c r="H1615" s="199"/>
      <c r="I1615" s="231"/>
      <c r="J1615" s="199"/>
      <c r="K1615" s="47"/>
      <c r="L1615" s="47"/>
      <c r="M1615" s="47"/>
      <c r="N1615" s="115"/>
      <c r="O1615" s="49">
        <f t="shared" si="2432"/>
        <v>0</v>
      </c>
      <c r="P1615" s="199"/>
      <c r="Q1615" s="199"/>
      <c r="R1615" s="199"/>
      <c r="S1615" s="200"/>
      <c r="T1615" s="200"/>
    </row>
    <row r="1616" spans="1:20" s="43" customFormat="1" ht="12.75" customHeight="1" x14ac:dyDescent="0.2">
      <c r="A1616" s="191"/>
      <c r="B1616" s="190"/>
      <c r="C1616" s="210" t="s">
        <v>765</v>
      </c>
      <c r="D1616" s="191"/>
      <c r="E1616" s="193"/>
      <c r="F1616" s="217">
        <f t="shared" ref="F1616" si="2598">H1616+J1616+R1616</f>
        <v>0</v>
      </c>
      <c r="G1616" s="201"/>
      <c r="H1616" s="197">
        <f t="shared" ref="H1616" si="2599">G1616*$P$8/1000</f>
        <v>0</v>
      </c>
      <c r="I1616" s="194"/>
      <c r="J1616" s="197">
        <f t="shared" ref="J1616" si="2600">I1616*$P$9/1000</f>
        <v>0</v>
      </c>
      <c r="K1616" s="47"/>
      <c r="L1616" s="47"/>
      <c r="M1616" s="47"/>
      <c r="N1616" s="20"/>
      <c r="O1616" s="49">
        <f t="shared" si="2432"/>
        <v>0</v>
      </c>
      <c r="P1616" s="197">
        <f t="shared" ref="P1616" si="2601">E1616*F1616</f>
        <v>0</v>
      </c>
      <c r="Q1616" s="197">
        <f t="shared" ref="Q1616" si="2602">SUM(O1616:O1619)</f>
        <v>0</v>
      </c>
      <c r="R1616" s="197">
        <f t="shared" ref="R1616" si="2603">Q1616*1.02*1.05*$R$14</f>
        <v>0</v>
      </c>
      <c r="S1616" s="200">
        <f t="shared" ref="S1616" si="2604">F1616*$S$21</f>
        <v>0</v>
      </c>
      <c r="T1616" s="200">
        <f t="shared" ref="T1616" si="2605">E1616*S1616</f>
        <v>0</v>
      </c>
    </row>
    <row r="1617" spans="1:20" s="43" customFormat="1" ht="12.75" customHeight="1" x14ac:dyDescent="0.2">
      <c r="A1617" s="191"/>
      <c r="B1617" s="190"/>
      <c r="C1617" s="211"/>
      <c r="D1617" s="191"/>
      <c r="E1617" s="193"/>
      <c r="F1617" s="218"/>
      <c r="G1617" s="201"/>
      <c r="H1617" s="198"/>
      <c r="I1617" s="194"/>
      <c r="J1617" s="198"/>
      <c r="K1617" s="47"/>
      <c r="L1617" s="47"/>
      <c r="M1617" s="47"/>
      <c r="N1617" s="115"/>
      <c r="O1617" s="49">
        <f t="shared" si="2432"/>
        <v>0</v>
      </c>
      <c r="P1617" s="198"/>
      <c r="Q1617" s="198"/>
      <c r="R1617" s="198"/>
      <c r="S1617" s="200"/>
      <c r="T1617" s="200"/>
    </row>
    <row r="1618" spans="1:20" s="43" customFormat="1" ht="12.75" customHeight="1" x14ac:dyDescent="0.2">
      <c r="A1618" s="191"/>
      <c r="B1618" s="190"/>
      <c r="C1618" s="211"/>
      <c r="D1618" s="191"/>
      <c r="E1618" s="193"/>
      <c r="F1618" s="218"/>
      <c r="G1618" s="201"/>
      <c r="H1618" s="198"/>
      <c r="I1618" s="194"/>
      <c r="J1618" s="198"/>
      <c r="K1618" s="47"/>
      <c r="L1618" s="47"/>
      <c r="M1618" s="47"/>
      <c r="N1618" s="115"/>
      <c r="O1618" s="49">
        <f t="shared" si="2432"/>
        <v>0</v>
      </c>
      <c r="P1618" s="198"/>
      <c r="Q1618" s="198"/>
      <c r="R1618" s="198"/>
      <c r="S1618" s="200"/>
      <c r="T1618" s="200"/>
    </row>
    <row r="1619" spans="1:20" s="43" customFormat="1" ht="12.75" customHeight="1" x14ac:dyDescent="0.2">
      <c r="A1619" s="191"/>
      <c r="B1619" s="190"/>
      <c r="C1619" s="212"/>
      <c r="D1619" s="191"/>
      <c r="E1619" s="193"/>
      <c r="F1619" s="219"/>
      <c r="G1619" s="201"/>
      <c r="H1619" s="199"/>
      <c r="I1619" s="194"/>
      <c r="J1619" s="199"/>
      <c r="K1619" s="47"/>
      <c r="L1619" s="47"/>
      <c r="M1619" s="47"/>
      <c r="N1619" s="115"/>
      <c r="O1619" s="49">
        <f t="shared" si="2432"/>
        <v>0</v>
      </c>
      <c r="P1619" s="199"/>
      <c r="Q1619" s="199"/>
      <c r="R1619" s="199"/>
      <c r="S1619" s="200"/>
      <c r="T1619" s="200"/>
    </row>
    <row r="1620" spans="1:20" s="43" customFormat="1" ht="12.75" customHeight="1" x14ac:dyDescent="0.2">
      <c r="A1620" s="187">
        <v>1</v>
      </c>
      <c r="B1620" s="221" t="s">
        <v>687</v>
      </c>
      <c r="C1620" s="190" t="s">
        <v>576</v>
      </c>
      <c r="D1620" s="224" t="s">
        <v>28</v>
      </c>
      <c r="E1620" s="217">
        <v>0.27200000000000002</v>
      </c>
      <c r="F1620" s="217">
        <f t="shared" ref="F1620" si="2606">H1620+J1620+R1620</f>
        <v>130.22193067704001</v>
      </c>
      <c r="G1620" s="227">
        <v>43.3</v>
      </c>
      <c r="H1620" s="197">
        <f t="shared" ref="H1620" si="2607">G1620*$P$8/1000</f>
        <v>82.213709999999992</v>
      </c>
      <c r="I1620" s="227">
        <v>14.3</v>
      </c>
      <c r="J1620" s="197">
        <f t="shared" ref="J1620" si="2608">I1620*$P$9/1000</f>
        <v>33.680361000000005</v>
      </c>
      <c r="K1620" s="47" t="s">
        <v>59</v>
      </c>
      <c r="L1620" s="47" t="s">
        <v>30</v>
      </c>
      <c r="M1620" s="47">
        <v>15.7</v>
      </c>
      <c r="N1620" s="115">
        <v>0.80600000000000005</v>
      </c>
      <c r="O1620" s="49">
        <f t="shared" si="2432"/>
        <v>12.654199999999999</v>
      </c>
      <c r="P1620" s="197">
        <f t="shared" ref="P1620" si="2609">E1620*F1620</f>
        <v>35.420365144154886</v>
      </c>
      <c r="Q1620" s="197">
        <f t="shared" ref="Q1620" si="2610">SUM(O1620:O1623)</f>
        <v>12.654199999999999</v>
      </c>
      <c r="R1620" s="197">
        <f t="shared" ref="R1620" si="2611">Q1620*1.02*1.05*$R$14</f>
        <v>14.327859677039999</v>
      </c>
      <c r="S1620" s="200">
        <f t="shared" ref="S1620" si="2612">F1620*$S$21</f>
        <v>149.05316001954398</v>
      </c>
      <c r="T1620" s="200">
        <f t="shared" ref="T1620" si="2613">E1620*S1620</f>
        <v>40.542459525315962</v>
      </c>
    </row>
    <row r="1621" spans="1:20" s="43" customFormat="1" ht="12.75" customHeight="1" x14ac:dyDescent="0.2">
      <c r="A1621" s="188"/>
      <c r="B1621" s="222"/>
      <c r="C1621" s="190"/>
      <c r="D1621" s="225"/>
      <c r="E1621" s="218"/>
      <c r="F1621" s="218"/>
      <c r="G1621" s="228"/>
      <c r="H1621" s="198"/>
      <c r="I1621" s="228"/>
      <c r="J1621" s="198"/>
      <c r="K1621" s="47"/>
      <c r="L1621" s="47"/>
      <c r="M1621" s="47"/>
      <c r="N1621" s="115"/>
      <c r="O1621" s="49">
        <f t="shared" si="2432"/>
        <v>0</v>
      </c>
      <c r="P1621" s="198"/>
      <c r="Q1621" s="198"/>
      <c r="R1621" s="198"/>
      <c r="S1621" s="200"/>
      <c r="T1621" s="200"/>
    </row>
    <row r="1622" spans="1:20" s="43" customFormat="1" ht="12.75" customHeight="1" x14ac:dyDescent="0.2">
      <c r="A1622" s="188"/>
      <c r="B1622" s="222"/>
      <c r="C1622" s="190"/>
      <c r="D1622" s="225"/>
      <c r="E1622" s="218"/>
      <c r="F1622" s="218"/>
      <c r="G1622" s="228"/>
      <c r="H1622" s="198"/>
      <c r="I1622" s="228"/>
      <c r="J1622" s="198"/>
      <c r="K1622" s="47"/>
      <c r="L1622" s="47"/>
      <c r="M1622" s="10"/>
      <c r="N1622" s="115"/>
      <c r="O1622" s="49">
        <f t="shared" si="2432"/>
        <v>0</v>
      </c>
      <c r="P1622" s="198"/>
      <c r="Q1622" s="198"/>
      <c r="R1622" s="198"/>
      <c r="S1622" s="200"/>
      <c r="T1622" s="200"/>
    </row>
    <row r="1623" spans="1:20" s="43" customFormat="1" ht="12.75" customHeight="1" x14ac:dyDescent="0.2">
      <c r="A1623" s="189"/>
      <c r="B1623" s="223"/>
      <c r="C1623" s="190"/>
      <c r="D1623" s="226"/>
      <c r="E1623" s="219"/>
      <c r="F1623" s="219"/>
      <c r="G1623" s="229"/>
      <c r="H1623" s="199"/>
      <c r="I1623" s="229"/>
      <c r="J1623" s="199"/>
      <c r="K1623" s="47"/>
      <c r="L1623" s="47"/>
      <c r="M1623" s="47"/>
      <c r="N1623" s="115"/>
      <c r="O1623" s="49">
        <f t="shared" si="2432"/>
        <v>0</v>
      </c>
      <c r="P1623" s="199"/>
      <c r="Q1623" s="199"/>
      <c r="R1623" s="199"/>
      <c r="S1623" s="200"/>
      <c r="T1623" s="200"/>
    </row>
    <row r="1624" spans="1:20" s="43" customFormat="1" ht="12.75" customHeight="1" x14ac:dyDescent="0.2">
      <c r="A1624" s="187">
        <v>2</v>
      </c>
      <c r="B1624" s="190" t="s">
        <v>46</v>
      </c>
      <c r="C1624" s="190" t="s">
        <v>577</v>
      </c>
      <c r="D1624" s="224" t="s">
        <v>30</v>
      </c>
      <c r="E1624" s="217">
        <v>272</v>
      </c>
      <c r="F1624" s="217">
        <f t="shared" ref="F1624" si="2614">H1624+J1624+R1624</f>
        <v>0.39742368119999999</v>
      </c>
      <c r="G1624" s="227"/>
      <c r="H1624" s="197">
        <f t="shared" ref="H1624" si="2615">G1624*$P$8/1000</f>
        <v>0</v>
      </c>
      <c r="I1624" s="227"/>
      <c r="J1624" s="197">
        <f t="shared" ref="J1624" si="2616">I1624*$P$9/1000</f>
        <v>0</v>
      </c>
      <c r="K1624" s="47" t="s">
        <v>49</v>
      </c>
      <c r="L1624" s="47" t="s">
        <v>30</v>
      </c>
      <c r="M1624" s="47">
        <v>1</v>
      </c>
      <c r="N1624" s="115">
        <v>0.35099999999999998</v>
      </c>
      <c r="O1624" s="49">
        <f t="shared" si="2432"/>
        <v>0.35099999999999998</v>
      </c>
      <c r="P1624" s="197">
        <f t="shared" ref="P1624" si="2617">E1624*F1624</f>
        <v>108.0992412864</v>
      </c>
      <c r="Q1624" s="197">
        <f t="shared" ref="Q1624" si="2618">SUM(O1624:O1627)</f>
        <v>0.35099999999999998</v>
      </c>
      <c r="R1624" s="197">
        <f t="shared" ref="R1624" si="2619">Q1624*1.02*1.05*$R$14</f>
        <v>0.39742368119999999</v>
      </c>
      <c r="S1624" s="200">
        <f t="shared" ref="S1624" si="2620">F1624*$S$21</f>
        <v>0.45489461906668088</v>
      </c>
      <c r="T1624" s="200">
        <f t="shared" ref="T1624" si="2621">E1624*S1624</f>
        <v>123.7313363861372</v>
      </c>
    </row>
    <row r="1625" spans="1:20" s="43" customFormat="1" ht="12.75" customHeight="1" x14ac:dyDescent="0.2">
      <c r="A1625" s="188"/>
      <c r="B1625" s="190"/>
      <c r="C1625" s="190"/>
      <c r="D1625" s="225"/>
      <c r="E1625" s="218"/>
      <c r="F1625" s="218"/>
      <c r="G1625" s="228"/>
      <c r="H1625" s="198"/>
      <c r="I1625" s="228"/>
      <c r="J1625" s="198"/>
      <c r="K1625" s="47"/>
      <c r="L1625" s="47"/>
      <c r="M1625" s="47"/>
      <c r="N1625" s="115"/>
      <c r="O1625" s="49">
        <f t="shared" si="2432"/>
        <v>0</v>
      </c>
      <c r="P1625" s="198"/>
      <c r="Q1625" s="198"/>
      <c r="R1625" s="198"/>
      <c r="S1625" s="200"/>
      <c r="T1625" s="200"/>
    </row>
    <row r="1626" spans="1:20" s="43" customFormat="1" ht="12.75" customHeight="1" x14ac:dyDescent="0.2">
      <c r="A1626" s="188"/>
      <c r="B1626" s="190"/>
      <c r="C1626" s="190"/>
      <c r="D1626" s="225"/>
      <c r="E1626" s="218"/>
      <c r="F1626" s="218"/>
      <c r="G1626" s="228"/>
      <c r="H1626" s="198"/>
      <c r="I1626" s="228"/>
      <c r="J1626" s="198"/>
      <c r="K1626" s="47"/>
      <c r="L1626" s="47"/>
      <c r="M1626" s="10"/>
      <c r="N1626" s="115"/>
      <c r="O1626" s="49">
        <f t="shared" si="2432"/>
        <v>0</v>
      </c>
      <c r="P1626" s="198"/>
      <c r="Q1626" s="198"/>
      <c r="R1626" s="198"/>
      <c r="S1626" s="200"/>
      <c r="T1626" s="200"/>
    </row>
    <row r="1627" spans="1:20" s="43" customFormat="1" ht="12.75" customHeight="1" x14ac:dyDescent="0.2">
      <c r="A1627" s="189"/>
      <c r="B1627" s="190"/>
      <c r="C1627" s="190"/>
      <c r="D1627" s="226"/>
      <c r="E1627" s="219"/>
      <c r="F1627" s="219"/>
      <c r="G1627" s="229"/>
      <c r="H1627" s="199"/>
      <c r="I1627" s="229"/>
      <c r="J1627" s="199"/>
      <c r="K1627" s="47"/>
      <c r="L1627" s="47"/>
      <c r="M1627" s="47"/>
      <c r="N1627" s="115"/>
      <c r="O1627" s="49">
        <f t="shared" si="2432"/>
        <v>0</v>
      </c>
      <c r="P1627" s="199"/>
      <c r="Q1627" s="199"/>
      <c r="R1627" s="199"/>
      <c r="S1627" s="200"/>
      <c r="T1627" s="200"/>
    </row>
    <row r="1628" spans="1:20" s="43" customFormat="1" ht="12.75" customHeight="1" x14ac:dyDescent="0.2">
      <c r="A1628" s="187">
        <v>3</v>
      </c>
      <c r="B1628" s="221" t="s">
        <v>578</v>
      </c>
      <c r="C1628" s="190" t="s">
        <v>579</v>
      </c>
      <c r="D1628" s="224" t="s">
        <v>27</v>
      </c>
      <c r="E1628" s="232">
        <v>32</v>
      </c>
      <c r="F1628" s="217">
        <f t="shared" ref="F1628" si="2622">H1628+J1628+R1628</f>
        <v>0.31608004500000009</v>
      </c>
      <c r="G1628" s="227">
        <v>8.1500000000000003E-2</v>
      </c>
      <c r="H1628" s="197">
        <f t="shared" ref="H1628" si="2623">G1628*$P$8/1000</f>
        <v>0.15474405000000002</v>
      </c>
      <c r="I1628" s="235">
        <v>6.8500000000000005E-2</v>
      </c>
      <c r="J1628" s="197">
        <f t="shared" ref="J1628" si="2624">I1628*$P$9/1000</f>
        <v>0.16133599500000004</v>
      </c>
      <c r="K1628" s="47"/>
      <c r="L1628" s="47"/>
      <c r="M1628" s="47"/>
      <c r="N1628" s="115"/>
      <c r="O1628" s="49">
        <f t="shared" si="2432"/>
        <v>0</v>
      </c>
      <c r="P1628" s="197">
        <f t="shared" ref="P1628" si="2625">E1628*F1628</f>
        <v>10.114561440000003</v>
      </c>
      <c r="Q1628" s="197">
        <f t="shared" ref="Q1628" si="2626">SUM(O1628:O1631)</f>
        <v>0</v>
      </c>
      <c r="R1628" s="197">
        <f t="shared" ref="R1628" si="2627">Q1628*1.02*1.05*$R$14</f>
        <v>0</v>
      </c>
      <c r="S1628" s="200">
        <f t="shared" ref="S1628" si="2628">F1628*$S$21</f>
        <v>0.36178798211195873</v>
      </c>
      <c r="T1628" s="200">
        <f t="shared" ref="T1628" si="2629">E1628*S1628</f>
        <v>11.577215427582679</v>
      </c>
    </row>
    <row r="1629" spans="1:20" s="43" customFormat="1" ht="12.75" customHeight="1" x14ac:dyDescent="0.2">
      <c r="A1629" s="188"/>
      <c r="B1629" s="222"/>
      <c r="C1629" s="190"/>
      <c r="D1629" s="225"/>
      <c r="E1629" s="233"/>
      <c r="F1629" s="218"/>
      <c r="G1629" s="228"/>
      <c r="H1629" s="198"/>
      <c r="I1629" s="236"/>
      <c r="J1629" s="198"/>
      <c r="K1629" s="47"/>
      <c r="L1629" s="47"/>
      <c r="M1629" s="47"/>
      <c r="N1629" s="115"/>
      <c r="O1629" s="49">
        <f t="shared" si="2432"/>
        <v>0</v>
      </c>
      <c r="P1629" s="198"/>
      <c r="Q1629" s="198"/>
      <c r="R1629" s="198"/>
      <c r="S1629" s="200"/>
      <c r="T1629" s="200"/>
    </row>
    <row r="1630" spans="1:20" s="43" customFormat="1" ht="12.75" customHeight="1" x14ac:dyDescent="0.2">
      <c r="A1630" s="188"/>
      <c r="B1630" s="222"/>
      <c r="C1630" s="190"/>
      <c r="D1630" s="225"/>
      <c r="E1630" s="233"/>
      <c r="F1630" s="218"/>
      <c r="G1630" s="228"/>
      <c r="H1630" s="198"/>
      <c r="I1630" s="236"/>
      <c r="J1630" s="198"/>
      <c r="K1630" s="47"/>
      <c r="L1630" s="47"/>
      <c r="M1630" s="10"/>
      <c r="N1630" s="115"/>
      <c r="O1630" s="49">
        <f t="shared" si="2432"/>
        <v>0</v>
      </c>
      <c r="P1630" s="198"/>
      <c r="Q1630" s="198"/>
      <c r="R1630" s="198"/>
      <c r="S1630" s="200"/>
      <c r="T1630" s="200"/>
    </row>
    <row r="1631" spans="1:20" s="43" customFormat="1" ht="12.75" customHeight="1" x14ac:dyDescent="0.2">
      <c r="A1631" s="189"/>
      <c r="B1631" s="223"/>
      <c r="C1631" s="190"/>
      <c r="D1631" s="226"/>
      <c r="E1631" s="234"/>
      <c r="F1631" s="219"/>
      <c r="G1631" s="229"/>
      <c r="H1631" s="199"/>
      <c r="I1631" s="237"/>
      <c r="J1631" s="199"/>
      <c r="K1631" s="47"/>
      <c r="L1631" s="47"/>
      <c r="M1631" s="47"/>
      <c r="N1631" s="115"/>
      <c r="O1631" s="49">
        <f t="shared" si="2432"/>
        <v>0</v>
      </c>
      <c r="P1631" s="199"/>
      <c r="Q1631" s="199"/>
      <c r="R1631" s="199"/>
      <c r="S1631" s="200"/>
      <c r="T1631" s="200"/>
    </row>
    <row r="1632" spans="1:20" s="43" customFormat="1" ht="12.75" customHeight="1" x14ac:dyDescent="0.2">
      <c r="A1632" s="187">
        <v>4</v>
      </c>
      <c r="B1632" s="190" t="s">
        <v>46</v>
      </c>
      <c r="C1632" s="190" t="s">
        <v>580</v>
      </c>
      <c r="D1632" s="224" t="s">
        <v>27</v>
      </c>
      <c r="E1632" s="232">
        <v>32</v>
      </c>
      <c r="F1632" s="217">
        <f t="shared" ref="F1632" si="2630">H1632+J1632+R1632</f>
        <v>9.0580895999999994E-2</v>
      </c>
      <c r="G1632" s="227"/>
      <c r="H1632" s="197">
        <f t="shared" ref="H1632" si="2631">G1632*$P$8/1000</f>
        <v>0</v>
      </c>
      <c r="I1632" s="227"/>
      <c r="J1632" s="197">
        <f t="shared" ref="J1632" si="2632">I1632*$P$9/1000</f>
        <v>0</v>
      </c>
      <c r="K1632" s="47" t="s">
        <v>581</v>
      </c>
      <c r="L1632" s="47" t="s">
        <v>27</v>
      </c>
      <c r="M1632" s="47">
        <v>1</v>
      </c>
      <c r="N1632" s="115">
        <v>0.08</v>
      </c>
      <c r="O1632" s="49">
        <f t="shared" si="2432"/>
        <v>0.08</v>
      </c>
      <c r="P1632" s="197">
        <f t="shared" ref="P1632" si="2633">E1632*F1632</f>
        <v>2.8985886719999998</v>
      </c>
      <c r="Q1632" s="197">
        <f t="shared" ref="Q1632" si="2634">SUM(O1632:O1635)</f>
        <v>0.08</v>
      </c>
      <c r="R1632" s="197">
        <f t="shared" ref="R1632" si="2635">Q1632*1.02*1.05*$R$14</f>
        <v>9.0580895999999994E-2</v>
      </c>
      <c r="S1632" s="200">
        <f t="shared" ref="S1632" si="2636">F1632*$S$21</f>
        <v>0.10367968525736315</v>
      </c>
      <c r="T1632" s="200">
        <f t="shared" ref="T1632" si="2637">E1632*S1632</f>
        <v>3.3177499282356209</v>
      </c>
    </row>
    <row r="1633" spans="1:20" s="43" customFormat="1" ht="12.75" customHeight="1" x14ac:dyDescent="0.2">
      <c r="A1633" s="188"/>
      <c r="B1633" s="190"/>
      <c r="C1633" s="190"/>
      <c r="D1633" s="225"/>
      <c r="E1633" s="233"/>
      <c r="F1633" s="218"/>
      <c r="G1633" s="228"/>
      <c r="H1633" s="198"/>
      <c r="I1633" s="228"/>
      <c r="J1633" s="198"/>
      <c r="K1633" s="47"/>
      <c r="L1633" s="47"/>
      <c r="M1633" s="47"/>
      <c r="N1633" s="115"/>
      <c r="O1633" s="49">
        <f t="shared" si="2432"/>
        <v>0</v>
      </c>
      <c r="P1633" s="198"/>
      <c r="Q1633" s="198"/>
      <c r="R1633" s="198"/>
      <c r="S1633" s="200"/>
      <c r="T1633" s="200"/>
    </row>
    <row r="1634" spans="1:20" s="43" customFormat="1" ht="12.75" customHeight="1" x14ac:dyDescent="0.2">
      <c r="A1634" s="188"/>
      <c r="B1634" s="190"/>
      <c r="C1634" s="190"/>
      <c r="D1634" s="225"/>
      <c r="E1634" s="233"/>
      <c r="F1634" s="218"/>
      <c r="G1634" s="228"/>
      <c r="H1634" s="198"/>
      <c r="I1634" s="228"/>
      <c r="J1634" s="198"/>
      <c r="K1634" s="47"/>
      <c r="L1634" s="47"/>
      <c r="M1634" s="10"/>
      <c r="N1634" s="115"/>
      <c r="O1634" s="49">
        <f t="shared" si="2432"/>
        <v>0</v>
      </c>
      <c r="P1634" s="198"/>
      <c r="Q1634" s="198"/>
      <c r="R1634" s="198"/>
      <c r="S1634" s="200"/>
      <c r="T1634" s="200"/>
    </row>
    <row r="1635" spans="1:20" s="43" customFormat="1" ht="12.75" customHeight="1" x14ac:dyDescent="0.2">
      <c r="A1635" s="189"/>
      <c r="B1635" s="190"/>
      <c r="C1635" s="190"/>
      <c r="D1635" s="226"/>
      <c r="E1635" s="234"/>
      <c r="F1635" s="219"/>
      <c r="G1635" s="229"/>
      <c r="H1635" s="199"/>
      <c r="I1635" s="229"/>
      <c r="J1635" s="199"/>
      <c r="K1635" s="47"/>
      <c r="L1635" s="47"/>
      <c r="M1635" s="47"/>
      <c r="N1635" s="115"/>
      <c r="O1635" s="49">
        <f t="shared" si="2432"/>
        <v>0</v>
      </c>
      <c r="P1635" s="199"/>
      <c r="Q1635" s="199"/>
      <c r="R1635" s="199"/>
      <c r="S1635" s="200"/>
      <c r="T1635" s="200"/>
    </row>
    <row r="1636" spans="1:20" s="43" customFormat="1" ht="12.75" customHeight="1" x14ac:dyDescent="0.2">
      <c r="A1636" s="187">
        <v>5</v>
      </c>
      <c r="B1636" s="221" t="s">
        <v>582</v>
      </c>
      <c r="C1636" s="190" t="s">
        <v>583</v>
      </c>
      <c r="D1636" s="224" t="s">
        <v>23</v>
      </c>
      <c r="E1636" s="214">
        <v>14.5</v>
      </c>
      <c r="F1636" s="217">
        <f t="shared" ref="F1636" si="2638">H1636+J1636+R1636</f>
        <v>5.1562492816559997</v>
      </c>
      <c r="G1636" s="227">
        <v>0.45300000000000001</v>
      </c>
      <c r="H1636" s="197">
        <f t="shared" ref="H1636" si="2639">G1636*$P$8/1000</f>
        <v>0.86011110000000013</v>
      </c>
      <c r="I1636" s="227">
        <v>5.1400000000000001E-2</v>
      </c>
      <c r="J1636" s="197">
        <f t="shared" ref="J1636" si="2640">I1636*$P$9/1000</f>
        <v>0.121060878</v>
      </c>
      <c r="K1636" s="47" t="s">
        <v>585</v>
      </c>
      <c r="L1636" s="47" t="s">
        <v>23</v>
      </c>
      <c r="M1636" s="47">
        <v>1.02</v>
      </c>
      <c r="N1636" s="115">
        <v>2.3109999999999999</v>
      </c>
      <c r="O1636" s="49">
        <f t="shared" si="2432"/>
        <v>2.3572199999999999</v>
      </c>
      <c r="P1636" s="197">
        <f t="shared" ref="P1636" si="2641">E1636*F1636</f>
        <v>74.765614584011999</v>
      </c>
      <c r="Q1636" s="197">
        <f t="shared" ref="Q1636" si="2642">SUM(O1636:O1639)</f>
        <v>3.6873800000000001</v>
      </c>
      <c r="R1636" s="197">
        <f t="shared" ref="R1636" si="2643">Q1636*1.02*1.05*$R$14</f>
        <v>4.1750773036559998</v>
      </c>
      <c r="S1636" s="200">
        <f t="shared" ref="S1636" si="2644">F1636*$S$21</f>
        <v>5.901887994468491</v>
      </c>
      <c r="T1636" s="200">
        <f t="shared" ref="T1636" si="2645">E1636*S1636</f>
        <v>85.577375919793113</v>
      </c>
    </row>
    <row r="1637" spans="1:20" s="43" customFormat="1" ht="12.75" customHeight="1" x14ac:dyDescent="0.2">
      <c r="A1637" s="188"/>
      <c r="B1637" s="222"/>
      <c r="C1637" s="190"/>
      <c r="D1637" s="225"/>
      <c r="E1637" s="215"/>
      <c r="F1637" s="218"/>
      <c r="G1637" s="228"/>
      <c r="H1637" s="198"/>
      <c r="I1637" s="228"/>
      <c r="J1637" s="198"/>
      <c r="K1637" s="47" t="s">
        <v>584</v>
      </c>
      <c r="L1637" s="47" t="s">
        <v>30</v>
      </c>
      <c r="M1637" s="47">
        <v>0.05</v>
      </c>
      <c r="N1637" s="115">
        <v>0.86099999999999999</v>
      </c>
      <c r="O1637" s="49">
        <f t="shared" si="2432"/>
        <v>4.3050000000000005E-2</v>
      </c>
      <c r="P1637" s="198"/>
      <c r="Q1637" s="198"/>
      <c r="R1637" s="198"/>
      <c r="S1637" s="200"/>
      <c r="T1637" s="200"/>
    </row>
    <row r="1638" spans="1:20" s="43" customFormat="1" ht="12.75" customHeight="1" x14ac:dyDescent="0.2">
      <c r="A1638" s="188"/>
      <c r="B1638" s="222"/>
      <c r="C1638" s="190"/>
      <c r="D1638" s="225"/>
      <c r="E1638" s="215"/>
      <c r="F1638" s="218"/>
      <c r="G1638" s="228"/>
      <c r="H1638" s="198"/>
      <c r="I1638" s="228"/>
      <c r="J1638" s="198"/>
      <c r="K1638" s="47" t="s">
        <v>99</v>
      </c>
      <c r="L1638" s="47" t="s">
        <v>30</v>
      </c>
      <c r="M1638" s="20">
        <v>6.8000000000000005E-2</v>
      </c>
      <c r="N1638" s="115">
        <v>0.75</v>
      </c>
      <c r="O1638" s="49">
        <f t="shared" si="2432"/>
        <v>5.1000000000000004E-2</v>
      </c>
      <c r="P1638" s="198"/>
      <c r="Q1638" s="198"/>
      <c r="R1638" s="198"/>
      <c r="S1638" s="200"/>
      <c r="T1638" s="200"/>
    </row>
    <row r="1639" spans="1:20" s="43" customFormat="1" ht="12.75" customHeight="1" x14ac:dyDescent="0.2">
      <c r="A1639" s="189"/>
      <c r="B1639" s="223"/>
      <c r="C1639" s="190"/>
      <c r="D1639" s="226"/>
      <c r="E1639" s="216"/>
      <c r="F1639" s="219"/>
      <c r="G1639" s="229"/>
      <c r="H1639" s="199"/>
      <c r="I1639" s="229"/>
      <c r="J1639" s="199"/>
      <c r="K1639" s="47" t="s">
        <v>249</v>
      </c>
      <c r="L1639" s="47" t="s">
        <v>44</v>
      </c>
      <c r="M1639" s="47">
        <v>0.01</v>
      </c>
      <c r="N1639" s="115">
        <v>123.611</v>
      </c>
      <c r="O1639" s="49">
        <f t="shared" si="2432"/>
        <v>1.23611</v>
      </c>
      <c r="P1639" s="199"/>
      <c r="Q1639" s="199"/>
      <c r="R1639" s="199"/>
      <c r="S1639" s="200"/>
      <c r="T1639" s="200"/>
    </row>
    <row r="1640" spans="1:20" s="43" customFormat="1" ht="12.75" customHeight="1" x14ac:dyDescent="0.2">
      <c r="A1640" s="187">
        <v>6</v>
      </c>
      <c r="B1640" s="230" t="s">
        <v>131</v>
      </c>
      <c r="C1640" s="190" t="s">
        <v>586</v>
      </c>
      <c r="D1640" s="224" t="s">
        <v>23</v>
      </c>
      <c r="E1640" s="217">
        <v>2.78</v>
      </c>
      <c r="F1640" s="217">
        <f t="shared" ref="F1640" si="2646">H1640+J1640+R1640</f>
        <v>5.10598319184</v>
      </c>
      <c r="G1640" s="231">
        <v>0.45800000000000002</v>
      </c>
      <c r="H1640" s="197">
        <f t="shared" ref="H1640" si="2647">G1640*$P$8/1000</f>
        <v>0.86960459999999995</v>
      </c>
      <c r="I1640" s="231">
        <v>4.0000000000000001E-3</v>
      </c>
      <c r="J1640" s="197">
        <f t="shared" ref="J1640" si="2648">I1640*$P$9/1000</f>
        <v>9.4210800000000001E-3</v>
      </c>
      <c r="K1640" s="46" t="s">
        <v>587</v>
      </c>
      <c r="L1640" s="127" t="s">
        <v>23</v>
      </c>
      <c r="M1640" s="127">
        <v>1.2</v>
      </c>
      <c r="N1640" s="116">
        <v>3.1110000000000002</v>
      </c>
      <c r="O1640" s="49">
        <f t="shared" si="2432"/>
        <v>3.7332000000000001</v>
      </c>
      <c r="P1640" s="197">
        <f t="shared" ref="P1640" si="2649">E1640*F1640</f>
        <v>14.194633273315199</v>
      </c>
      <c r="Q1640" s="197">
        <f t="shared" ref="Q1640" si="2650">SUM(O1640:O1643)</f>
        <v>3.7332000000000001</v>
      </c>
      <c r="R1640" s="197">
        <f t="shared" ref="R1640" si="2651">Q1640*1.02*1.05*$R$14</f>
        <v>4.2269575118400002</v>
      </c>
      <c r="S1640" s="200">
        <f t="shared" ref="S1640" si="2652">F1640*$S$21</f>
        <v>5.8443529887290779</v>
      </c>
      <c r="T1640" s="200">
        <f t="shared" ref="T1640" si="2653">E1640*S1640</f>
        <v>16.247301308666835</v>
      </c>
    </row>
    <row r="1641" spans="1:20" s="43" customFormat="1" ht="12.75" customHeight="1" x14ac:dyDescent="0.2">
      <c r="A1641" s="188"/>
      <c r="B1641" s="230"/>
      <c r="C1641" s="190"/>
      <c r="D1641" s="225"/>
      <c r="E1641" s="218"/>
      <c r="F1641" s="218"/>
      <c r="G1641" s="231"/>
      <c r="H1641" s="198"/>
      <c r="I1641" s="231"/>
      <c r="J1641" s="198"/>
      <c r="K1641" s="47"/>
      <c r="L1641" s="47"/>
      <c r="M1641" s="47"/>
      <c r="N1641" s="115"/>
      <c r="O1641" s="49">
        <f t="shared" si="2432"/>
        <v>0</v>
      </c>
      <c r="P1641" s="198"/>
      <c r="Q1641" s="198"/>
      <c r="R1641" s="198"/>
      <c r="S1641" s="200"/>
      <c r="T1641" s="200"/>
    </row>
    <row r="1642" spans="1:20" s="43" customFormat="1" ht="12.75" customHeight="1" x14ac:dyDescent="0.2">
      <c r="A1642" s="188"/>
      <c r="B1642" s="230"/>
      <c r="C1642" s="190"/>
      <c r="D1642" s="225"/>
      <c r="E1642" s="218"/>
      <c r="F1642" s="218"/>
      <c r="G1642" s="231"/>
      <c r="H1642" s="198"/>
      <c r="I1642" s="231"/>
      <c r="J1642" s="198"/>
      <c r="K1642" s="47"/>
      <c r="L1642" s="47"/>
      <c r="M1642" s="10"/>
      <c r="N1642" s="115"/>
      <c r="O1642" s="49">
        <f t="shared" si="2432"/>
        <v>0</v>
      </c>
      <c r="P1642" s="198"/>
      <c r="Q1642" s="198"/>
      <c r="R1642" s="198"/>
      <c r="S1642" s="200"/>
      <c r="T1642" s="200"/>
    </row>
    <row r="1643" spans="1:20" s="43" customFormat="1" ht="12.75" customHeight="1" x14ac:dyDescent="0.2">
      <c r="A1643" s="189"/>
      <c r="B1643" s="230"/>
      <c r="C1643" s="190"/>
      <c r="D1643" s="226"/>
      <c r="E1643" s="219"/>
      <c r="F1643" s="219"/>
      <c r="G1643" s="231"/>
      <c r="H1643" s="199"/>
      <c r="I1643" s="231"/>
      <c r="J1643" s="199"/>
      <c r="K1643" s="47"/>
      <c r="L1643" s="47"/>
      <c r="M1643" s="47"/>
      <c r="N1643" s="115"/>
      <c r="O1643" s="49">
        <f t="shared" si="2432"/>
        <v>0</v>
      </c>
      <c r="P1643" s="199"/>
      <c r="Q1643" s="199"/>
      <c r="R1643" s="199"/>
      <c r="S1643" s="200"/>
      <c r="T1643" s="200"/>
    </row>
    <row r="1644" spans="1:20" s="43" customFormat="1" ht="12.75" customHeight="1" x14ac:dyDescent="0.2">
      <c r="A1644" s="187"/>
      <c r="B1644" s="190"/>
      <c r="C1644" s="210" t="s">
        <v>461</v>
      </c>
      <c r="D1644" s="213"/>
      <c r="E1644" s="214"/>
      <c r="F1644" s="217">
        <f t="shared" si="2550"/>
        <v>0</v>
      </c>
      <c r="G1644" s="196"/>
      <c r="H1644" s="197">
        <f t="shared" si="2551"/>
        <v>0</v>
      </c>
      <c r="I1644" s="196"/>
      <c r="J1644" s="197">
        <f t="shared" si="2552"/>
        <v>0</v>
      </c>
      <c r="K1644" s="47"/>
      <c r="L1644" s="47"/>
      <c r="M1644" s="115"/>
      <c r="N1644" s="115"/>
      <c r="O1644" s="49">
        <f t="shared" si="2432"/>
        <v>0</v>
      </c>
      <c r="P1644" s="197">
        <f t="shared" ref="P1644" si="2654">E1644*F1644</f>
        <v>0</v>
      </c>
      <c r="Q1644" s="197">
        <f t="shared" ref="Q1644" si="2655">SUM(O1644:O1647)</f>
        <v>0</v>
      </c>
      <c r="R1644" s="197">
        <f t="shared" ref="R1644" si="2656">Q1644*1.02*1.05*$R$14</f>
        <v>0</v>
      </c>
      <c r="S1644" s="200">
        <f t="shared" ref="S1644" si="2657">F1644*$S$21</f>
        <v>0</v>
      </c>
      <c r="T1644" s="200">
        <f t="shared" ref="T1644" si="2658">E1644*S1644</f>
        <v>0</v>
      </c>
    </row>
    <row r="1645" spans="1:20" s="43" customFormat="1" ht="12.75" customHeight="1" x14ac:dyDescent="0.2">
      <c r="A1645" s="188"/>
      <c r="B1645" s="190"/>
      <c r="C1645" s="211"/>
      <c r="D1645" s="213"/>
      <c r="E1645" s="215"/>
      <c r="F1645" s="218"/>
      <c r="G1645" s="196"/>
      <c r="H1645" s="198"/>
      <c r="I1645" s="196"/>
      <c r="J1645" s="198"/>
      <c r="K1645" s="47"/>
      <c r="L1645" s="47"/>
      <c r="M1645" s="47"/>
      <c r="N1645" s="115"/>
      <c r="O1645" s="49">
        <f t="shared" si="2432"/>
        <v>0</v>
      </c>
      <c r="P1645" s="198"/>
      <c r="Q1645" s="198"/>
      <c r="R1645" s="198"/>
      <c r="S1645" s="200"/>
      <c r="T1645" s="200"/>
    </row>
    <row r="1646" spans="1:20" s="43" customFormat="1" ht="12.75" customHeight="1" x14ac:dyDescent="0.2">
      <c r="A1646" s="188"/>
      <c r="B1646" s="190"/>
      <c r="C1646" s="211"/>
      <c r="D1646" s="213"/>
      <c r="E1646" s="215"/>
      <c r="F1646" s="218"/>
      <c r="G1646" s="196"/>
      <c r="H1646" s="198"/>
      <c r="I1646" s="196"/>
      <c r="J1646" s="198"/>
      <c r="K1646" s="47"/>
      <c r="L1646" s="47"/>
      <c r="M1646" s="50"/>
      <c r="N1646" s="115"/>
      <c r="O1646" s="49">
        <f t="shared" si="2432"/>
        <v>0</v>
      </c>
      <c r="P1646" s="198"/>
      <c r="Q1646" s="198"/>
      <c r="R1646" s="198"/>
      <c r="S1646" s="200"/>
      <c r="T1646" s="200"/>
    </row>
    <row r="1647" spans="1:20" s="43" customFormat="1" ht="12.75" customHeight="1" x14ac:dyDescent="0.2">
      <c r="A1647" s="189"/>
      <c r="B1647" s="190"/>
      <c r="C1647" s="212"/>
      <c r="D1647" s="213"/>
      <c r="E1647" s="216"/>
      <c r="F1647" s="219"/>
      <c r="G1647" s="196"/>
      <c r="H1647" s="199"/>
      <c r="I1647" s="196"/>
      <c r="J1647" s="199"/>
      <c r="K1647" s="47"/>
      <c r="L1647" s="47"/>
      <c r="M1647" s="47"/>
      <c r="N1647" s="115"/>
      <c r="O1647" s="49">
        <f t="shared" si="2432"/>
        <v>0</v>
      </c>
      <c r="P1647" s="199"/>
      <c r="Q1647" s="199"/>
      <c r="R1647" s="199"/>
      <c r="S1647" s="200"/>
      <c r="T1647" s="200"/>
    </row>
    <row r="1648" spans="1:20" s="43" customFormat="1" ht="12.75" customHeight="1" x14ac:dyDescent="0.2">
      <c r="A1648" s="187">
        <v>1</v>
      </c>
      <c r="B1648" s="190" t="s">
        <v>688</v>
      </c>
      <c r="C1648" s="190" t="s">
        <v>1426</v>
      </c>
      <c r="D1648" s="190" t="s">
        <v>28</v>
      </c>
      <c r="E1648" s="207">
        <v>0.4</v>
      </c>
      <c r="F1648" s="193">
        <f t="shared" ref="F1648" si="2659">H1648+J1648+R1648</f>
        <v>498.08698434816</v>
      </c>
      <c r="G1648" s="220">
        <v>16.899999999999999</v>
      </c>
      <c r="H1648" s="195">
        <f t="shared" ref="H1648" si="2660">G1648*$P$8/1000</f>
        <v>32.088029999999996</v>
      </c>
      <c r="I1648" s="194">
        <v>0.6</v>
      </c>
      <c r="J1648" s="195">
        <f t="shared" ref="J1648" si="2661">I1648*$P$9/1000</f>
        <v>1.413162</v>
      </c>
      <c r="K1648" s="47" t="s">
        <v>59</v>
      </c>
      <c r="L1648" s="47" t="s">
        <v>30</v>
      </c>
      <c r="M1648" s="47">
        <v>12.8</v>
      </c>
      <c r="N1648" s="117">
        <v>0.80600000000000005</v>
      </c>
      <c r="O1648" s="49">
        <f t="shared" si="2432"/>
        <v>10.316800000000001</v>
      </c>
      <c r="P1648" s="197">
        <f t="shared" ref="P1648" si="2662">E1648*F1648</f>
        <v>199.23479373926401</v>
      </c>
      <c r="Q1648" s="197">
        <f t="shared" ref="Q1648" si="2663">SUM(O1648:O1651)</f>
        <v>410.3168</v>
      </c>
      <c r="R1648" s="197">
        <f t="shared" ref="R1648" si="2664">Q1648*1.02*1.05*$R$14</f>
        <v>464.58579234816</v>
      </c>
      <c r="S1648" s="200">
        <f t="shared" ref="S1648" si="2665">F1648*$S$21</f>
        <v>570.11471566815146</v>
      </c>
      <c r="T1648" s="200">
        <f t="shared" ref="T1648" si="2666">E1648*S1648</f>
        <v>228.04588626726058</v>
      </c>
    </row>
    <row r="1649" spans="1:20" s="43" customFormat="1" ht="12.75" customHeight="1" x14ac:dyDescent="0.2">
      <c r="A1649" s="188"/>
      <c r="B1649" s="190"/>
      <c r="C1649" s="190"/>
      <c r="D1649" s="191"/>
      <c r="E1649" s="207"/>
      <c r="F1649" s="193"/>
      <c r="G1649" s="220"/>
      <c r="H1649" s="195"/>
      <c r="I1649" s="194"/>
      <c r="J1649" s="195"/>
      <c r="K1649" s="105" t="s">
        <v>588</v>
      </c>
      <c r="L1649" s="105" t="s">
        <v>28</v>
      </c>
      <c r="M1649" s="105">
        <v>1</v>
      </c>
      <c r="N1649" s="113">
        <v>400</v>
      </c>
      <c r="O1649" s="49">
        <f t="shared" si="2432"/>
        <v>400</v>
      </c>
      <c r="P1649" s="198"/>
      <c r="Q1649" s="198"/>
      <c r="R1649" s="198"/>
      <c r="S1649" s="200"/>
      <c r="T1649" s="200"/>
    </row>
    <row r="1650" spans="1:20" s="43" customFormat="1" ht="12.75" customHeight="1" x14ac:dyDescent="0.2">
      <c r="A1650" s="188"/>
      <c r="B1650" s="190"/>
      <c r="C1650" s="190"/>
      <c r="D1650" s="191"/>
      <c r="E1650" s="207"/>
      <c r="F1650" s="193"/>
      <c r="G1650" s="220"/>
      <c r="H1650" s="195"/>
      <c r="I1650" s="194"/>
      <c r="J1650" s="195"/>
      <c r="K1650" s="105"/>
      <c r="L1650" s="105"/>
      <c r="M1650" s="105"/>
      <c r="N1650" s="113"/>
      <c r="O1650" s="49">
        <f t="shared" si="2432"/>
        <v>0</v>
      </c>
      <c r="P1650" s="198"/>
      <c r="Q1650" s="198"/>
      <c r="R1650" s="198"/>
      <c r="S1650" s="200"/>
      <c r="T1650" s="200"/>
    </row>
    <row r="1651" spans="1:20" s="43" customFormat="1" ht="12.75" customHeight="1" x14ac:dyDescent="0.2">
      <c r="A1651" s="189"/>
      <c r="B1651" s="190"/>
      <c r="C1651" s="190"/>
      <c r="D1651" s="191"/>
      <c r="E1651" s="207"/>
      <c r="F1651" s="193"/>
      <c r="G1651" s="220"/>
      <c r="H1651" s="195"/>
      <c r="I1651" s="194"/>
      <c r="J1651" s="195"/>
      <c r="K1651" s="105"/>
      <c r="L1651" s="105"/>
      <c r="M1651" s="105"/>
      <c r="N1651" s="113"/>
      <c r="O1651" s="49">
        <f t="shared" si="2432"/>
        <v>0</v>
      </c>
      <c r="P1651" s="199"/>
      <c r="Q1651" s="199"/>
      <c r="R1651" s="199"/>
      <c r="S1651" s="200"/>
      <c r="T1651" s="200"/>
    </row>
    <row r="1652" spans="1:20" s="43" customFormat="1" ht="12.75" customHeight="1" x14ac:dyDescent="0.2">
      <c r="A1652" s="187">
        <v>2</v>
      </c>
      <c r="B1652" s="206" t="s">
        <v>61</v>
      </c>
      <c r="C1652" s="206" t="s">
        <v>589</v>
      </c>
      <c r="D1652" s="191" t="s">
        <v>23</v>
      </c>
      <c r="E1652" s="207">
        <v>95</v>
      </c>
      <c r="F1652" s="193">
        <f t="shared" ref="F1652" si="2667">H1652+J1652+R1652</f>
        <v>0.62707541939159994</v>
      </c>
      <c r="G1652" s="208">
        <v>0.214</v>
      </c>
      <c r="H1652" s="195">
        <f t="shared" ref="H1652" si="2668">G1652*$P$8/1000</f>
        <v>0.40632180000000001</v>
      </c>
      <c r="I1652" s="209">
        <v>2.9999999999999997E-4</v>
      </c>
      <c r="J1652" s="195">
        <f t="shared" ref="J1652" si="2669">I1652*$P$9/1000</f>
        <v>7.0658099999999985E-4</v>
      </c>
      <c r="K1652" s="105" t="s">
        <v>51</v>
      </c>
      <c r="L1652" s="105" t="s">
        <v>30</v>
      </c>
      <c r="M1652" s="105">
        <v>2E-3</v>
      </c>
      <c r="N1652" s="20">
        <v>1.012</v>
      </c>
      <c r="O1652" s="49">
        <f t="shared" si="2432"/>
        <v>2.0240000000000002E-3</v>
      </c>
      <c r="P1652" s="197">
        <f t="shared" ref="P1652" si="2670">E1652*F1652</f>
        <v>59.572164842201992</v>
      </c>
      <c r="Q1652" s="197">
        <f t="shared" ref="Q1652" si="2671">SUM(O1652:O1655)</f>
        <v>0.19434299999999999</v>
      </c>
      <c r="R1652" s="197">
        <f t="shared" ref="R1652" si="2672">Q1652*1.02*1.05*$R$14</f>
        <v>0.22004703839159998</v>
      </c>
      <c r="S1652" s="200">
        <f t="shared" ref="S1652" si="2673">F1652*$S$21</f>
        <v>0.71775600580446997</v>
      </c>
      <c r="T1652" s="200">
        <f t="shared" ref="T1652" si="2674">E1652*S1652</f>
        <v>68.186820551424645</v>
      </c>
    </row>
    <row r="1653" spans="1:20" s="43" customFormat="1" ht="12.75" customHeight="1" x14ac:dyDescent="0.2">
      <c r="A1653" s="188"/>
      <c r="B1653" s="206"/>
      <c r="C1653" s="206"/>
      <c r="D1653" s="191"/>
      <c r="E1653" s="207"/>
      <c r="F1653" s="193"/>
      <c r="G1653" s="208"/>
      <c r="H1653" s="195"/>
      <c r="I1653" s="209"/>
      <c r="J1653" s="195"/>
      <c r="K1653" s="105" t="s">
        <v>52</v>
      </c>
      <c r="L1653" s="105" t="s">
        <v>30</v>
      </c>
      <c r="M1653" s="105">
        <v>0.24399999999999999</v>
      </c>
      <c r="N1653" s="20">
        <v>0.7</v>
      </c>
      <c r="O1653" s="49">
        <f t="shared" si="2432"/>
        <v>0.17079999999999998</v>
      </c>
      <c r="P1653" s="198"/>
      <c r="Q1653" s="198"/>
      <c r="R1653" s="198"/>
      <c r="S1653" s="200"/>
      <c r="T1653" s="200"/>
    </row>
    <row r="1654" spans="1:20" s="43" customFormat="1" ht="12.75" customHeight="1" x14ac:dyDescent="0.2">
      <c r="A1654" s="188"/>
      <c r="B1654" s="206"/>
      <c r="C1654" s="206"/>
      <c r="D1654" s="191"/>
      <c r="E1654" s="207"/>
      <c r="F1654" s="193"/>
      <c r="G1654" s="208"/>
      <c r="H1654" s="195"/>
      <c r="I1654" s="209"/>
      <c r="J1654" s="195"/>
      <c r="K1654" s="105" t="s">
        <v>53</v>
      </c>
      <c r="L1654" s="105" t="s">
        <v>30</v>
      </c>
      <c r="M1654" s="105">
        <v>2.7E-2</v>
      </c>
      <c r="N1654" s="115">
        <v>0.79700000000000004</v>
      </c>
      <c r="O1654" s="49">
        <f t="shared" si="2432"/>
        <v>2.1519E-2</v>
      </c>
      <c r="P1654" s="198"/>
      <c r="Q1654" s="198"/>
      <c r="R1654" s="198"/>
      <c r="S1654" s="200"/>
      <c r="T1654" s="200"/>
    </row>
    <row r="1655" spans="1:20" s="43" customFormat="1" ht="12.75" customHeight="1" x14ac:dyDescent="0.2">
      <c r="A1655" s="189"/>
      <c r="B1655" s="206"/>
      <c r="C1655" s="206"/>
      <c r="D1655" s="191"/>
      <c r="E1655" s="207"/>
      <c r="F1655" s="193"/>
      <c r="G1655" s="208"/>
      <c r="H1655" s="195"/>
      <c r="I1655" s="209"/>
      <c r="J1655" s="195"/>
      <c r="K1655" s="105"/>
      <c r="L1655" s="105"/>
      <c r="M1655" s="105"/>
      <c r="N1655" s="113"/>
      <c r="O1655" s="49">
        <f t="shared" si="2432"/>
        <v>0</v>
      </c>
      <c r="P1655" s="199"/>
      <c r="Q1655" s="199"/>
      <c r="R1655" s="199"/>
      <c r="S1655" s="200"/>
      <c r="T1655" s="200"/>
    </row>
    <row r="1656" spans="1:20" s="43" customFormat="1" ht="12.75" customHeight="1" x14ac:dyDescent="0.2">
      <c r="A1656" s="187">
        <v>3</v>
      </c>
      <c r="B1656" s="206" t="s">
        <v>61</v>
      </c>
      <c r="C1656" s="206" t="s">
        <v>590</v>
      </c>
      <c r="D1656" s="191" t="s">
        <v>23</v>
      </c>
      <c r="E1656" s="207">
        <v>36</v>
      </c>
      <c r="F1656" s="193">
        <f t="shared" ref="F1656" si="2675">H1656+J1656+R1656</f>
        <v>0.62707541939159994</v>
      </c>
      <c r="G1656" s="208">
        <v>0.214</v>
      </c>
      <c r="H1656" s="195">
        <f t="shared" ref="H1656" si="2676">G1656*$P$8/1000</f>
        <v>0.40632180000000001</v>
      </c>
      <c r="I1656" s="209">
        <v>2.9999999999999997E-4</v>
      </c>
      <c r="J1656" s="195">
        <f t="shared" ref="J1656" si="2677">I1656*$P$9/1000</f>
        <v>7.0658099999999985E-4</v>
      </c>
      <c r="K1656" s="105" t="s">
        <v>51</v>
      </c>
      <c r="L1656" s="105" t="s">
        <v>30</v>
      </c>
      <c r="M1656" s="105">
        <v>2E-3</v>
      </c>
      <c r="N1656" s="20">
        <v>1.012</v>
      </c>
      <c r="O1656" s="49">
        <f t="shared" si="2432"/>
        <v>2.0240000000000002E-3</v>
      </c>
      <c r="P1656" s="197">
        <f t="shared" ref="P1656" si="2678">E1656*F1656</f>
        <v>22.574715098097599</v>
      </c>
      <c r="Q1656" s="197">
        <f t="shared" ref="Q1656" si="2679">SUM(O1656:O1659)</f>
        <v>0.19434299999999999</v>
      </c>
      <c r="R1656" s="197">
        <f t="shared" ref="R1656" si="2680">Q1656*1.02*1.05*$R$14</f>
        <v>0.22004703839159998</v>
      </c>
      <c r="S1656" s="200">
        <f t="shared" ref="S1656" si="2681">F1656*$S$21</f>
        <v>0.71775600580446997</v>
      </c>
      <c r="T1656" s="200">
        <f t="shared" ref="T1656" si="2682">E1656*S1656</f>
        <v>25.83921620896092</v>
      </c>
    </row>
    <row r="1657" spans="1:20" s="43" customFormat="1" ht="12.75" customHeight="1" x14ac:dyDescent="0.2">
      <c r="A1657" s="188"/>
      <c r="B1657" s="206"/>
      <c r="C1657" s="206"/>
      <c r="D1657" s="191"/>
      <c r="E1657" s="207"/>
      <c r="F1657" s="193"/>
      <c r="G1657" s="208"/>
      <c r="H1657" s="195"/>
      <c r="I1657" s="209"/>
      <c r="J1657" s="195"/>
      <c r="K1657" s="105" t="s">
        <v>52</v>
      </c>
      <c r="L1657" s="105" t="s">
        <v>30</v>
      </c>
      <c r="M1657" s="105">
        <v>0.24399999999999999</v>
      </c>
      <c r="N1657" s="20">
        <v>0.7</v>
      </c>
      <c r="O1657" s="49">
        <f t="shared" si="2432"/>
        <v>0.17079999999999998</v>
      </c>
      <c r="P1657" s="198"/>
      <c r="Q1657" s="198"/>
      <c r="R1657" s="198"/>
      <c r="S1657" s="200"/>
      <c r="T1657" s="200"/>
    </row>
    <row r="1658" spans="1:20" s="43" customFormat="1" ht="12.75" customHeight="1" x14ac:dyDescent="0.2">
      <c r="A1658" s="188"/>
      <c r="B1658" s="206"/>
      <c r="C1658" s="206"/>
      <c r="D1658" s="191"/>
      <c r="E1658" s="207"/>
      <c r="F1658" s="193"/>
      <c r="G1658" s="208"/>
      <c r="H1658" s="195"/>
      <c r="I1658" s="209"/>
      <c r="J1658" s="195"/>
      <c r="K1658" s="105" t="s">
        <v>53</v>
      </c>
      <c r="L1658" s="105" t="s">
        <v>30</v>
      </c>
      <c r="M1658" s="105">
        <v>2.7E-2</v>
      </c>
      <c r="N1658" s="115">
        <v>0.79700000000000004</v>
      </c>
      <c r="O1658" s="49">
        <f t="shared" si="2432"/>
        <v>2.1519E-2</v>
      </c>
      <c r="P1658" s="198"/>
      <c r="Q1658" s="198"/>
      <c r="R1658" s="198"/>
      <c r="S1658" s="200"/>
      <c r="T1658" s="200"/>
    </row>
    <row r="1659" spans="1:20" s="43" customFormat="1" ht="12.75" customHeight="1" x14ac:dyDescent="0.2">
      <c r="A1659" s="189"/>
      <c r="B1659" s="206"/>
      <c r="C1659" s="206"/>
      <c r="D1659" s="191"/>
      <c r="E1659" s="207"/>
      <c r="F1659" s="193"/>
      <c r="G1659" s="208"/>
      <c r="H1659" s="195"/>
      <c r="I1659" s="209"/>
      <c r="J1659" s="195"/>
      <c r="K1659" s="105"/>
      <c r="L1659" s="105"/>
      <c r="M1659" s="105"/>
      <c r="N1659" s="113"/>
      <c r="O1659" s="49">
        <f t="shared" si="2432"/>
        <v>0</v>
      </c>
      <c r="P1659" s="199"/>
      <c r="Q1659" s="199"/>
      <c r="R1659" s="199"/>
      <c r="S1659" s="200"/>
      <c r="T1659" s="200"/>
    </row>
    <row r="1660" spans="1:20" s="43" customFormat="1" ht="12.75" customHeight="1" x14ac:dyDescent="0.2">
      <c r="A1660" s="187">
        <v>4</v>
      </c>
      <c r="B1660" s="190" t="s">
        <v>591</v>
      </c>
      <c r="C1660" s="190" t="s">
        <v>592</v>
      </c>
      <c r="D1660" s="191" t="s">
        <v>31</v>
      </c>
      <c r="E1660" s="193">
        <v>34.049999999999997</v>
      </c>
      <c r="F1660" s="193">
        <f t="shared" ref="F1660" si="2683">H1660+J1660+R1660</f>
        <v>0.401689407</v>
      </c>
      <c r="G1660" s="201">
        <v>8.0000000000000002E-3</v>
      </c>
      <c r="H1660" s="195">
        <f t="shared" ref="H1660" si="2684">G1660*$P$8/1000</f>
        <v>1.5189600000000001E-2</v>
      </c>
      <c r="I1660" s="202">
        <v>0.1641</v>
      </c>
      <c r="J1660" s="195">
        <f t="shared" ref="J1660" si="2685">I1660*$P$9/1000</f>
        <v>0.38649980699999997</v>
      </c>
      <c r="K1660" s="47"/>
      <c r="L1660" s="47"/>
      <c r="M1660" s="47"/>
      <c r="N1660" s="115"/>
      <c r="O1660" s="49">
        <f t="shared" si="2432"/>
        <v>0</v>
      </c>
      <c r="P1660" s="197">
        <f t="shared" ref="P1660" si="2686">E1660*F1660</f>
        <v>13.677524308349998</v>
      </c>
      <c r="Q1660" s="197">
        <f t="shared" ref="Q1660" si="2687">SUM(O1660:O1663)</f>
        <v>0</v>
      </c>
      <c r="R1660" s="197">
        <f t="shared" ref="R1660" si="2688">Q1660*1.02*1.05*$R$14</f>
        <v>0</v>
      </c>
      <c r="S1660" s="200">
        <f t="shared" ref="S1660" si="2689">F1660*$S$21</f>
        <v>0.45977720610068651</v>
      </c>
      <c r="T1660" s="200">
        <f t="shared" ref="T1660" si="2690">E1660*S1660</f>
        <v>15.655413867728374</v>
      </c>
    </row>
    <row r="1661" spans="1:20" s="43" customFormat="1" ht="12.75" customHeight="1" x14ac:dyDescent="0.2">
      <c r="A1661" s="188"/>
      <c r="B1661" s="190"/>
      <c r="C1661" s="190"/>
      <c r="D1661" s="191"/>
      <c r="E1661" s="193"/>
      <c r="F1661" s="193"/>
      <c r="G1661" s="201"/>
      <c r="H1661" s="195"/>
      <c r="I1661" s="202"/>
      <c r="J1661" s="195"/>
      <c r="K1661" s="47"/>
      <c r="L1661" s="47"/>
      <c r="M1661" s="47"/>
      <c r="N1661" s="115"/>
      <c r="O1661" s="49">
        <f t="shared" si="2432"/>
        <v>0</v>
      </c>
      <c r="P1661" s="198"/>
      <c r="Q1661" s="198"/>
      <c r="R1661" s="198"/>
      <c r="S1661" s="200"/>
      <c r="T1661" s="200"/>
    </row>
    <row r="1662" spans="1:20" s="43" customFormat="1" ht="12.75" customHeight="1" x14ac:dyDescent="0.2">
      <c r="A1662" s="188"/>
      <c r="B1662" s="190"/>
      <c r="C1662" s="190"/>
      <c r="D1662" s="191"/>
      <c r="E1662" s="193"/>
      <c r="F1662" s="193"/>
      <c r="G1662" s="201"/>
      <c r="H1662" s="195"/>
      <c r="I1662" s="202"/>
      <c r="J1662" s="195"/>
      <c r="K1662" s="47"/>
      <c r="L1662" s="47"/>
      <c r="M1662" s="10"/>
      <c r="N1662" s="106"/>
      <c r="O1662" s="49">
        <f t="shared" si="2432"/>
        <v>0</v>
      </c>
      <c r="P1662" s="198"/>
      <c r="Q1662" s="198"/>
      <c r="R1662" s="198"/>
      <c r="S1662" s="200"/>
      <c r="T1662" s="200"/>
    </row>
    <row r="1663" spans="1:20" s="43" customFormat="1" ht="12.75" customHeight="1" x14ac:dyDescent="0.2">
      <c r="A1663" s="189"/>
      <c r="B1663" s="190"/>
      <c r="C1663" s="190"/>
      <c r="D1663" s="191"/>
      <c r="E1663" s="193"/>
      <c r="F1663" s="193"/>
      <c r="G1663" s="201"/>
      <c r="H1663" s="195"/>
      <c r="I1663" s="202"/>
      <c r="J1663" s="195"/>
      <c r="K1663" s="47"/>
      <c r="L1663" s="47"/>
      <c r="M1663" s="47"/>
      <c r="N1663" s="115"/>
      <c r="O1663" s="49">
        <f t="shared" si="2432"/>
        <v>0</v>
      </c>
      <c r="P1663" s="199"/>
      <c r="Q1663" s="199"/>
      <c r="R1663" s="199"/>
      <c r="S1663" s="200"/>
      <c r="T1663" s="200"/>
    </row>
    <row r="1664" spans="1:20" s="43" customFormat="1" ht="12.75" customHeight="1" x14ac:dyDescent="0.2">
      <c r="A1664" s="187">
        <v>5</v>
      </c>
      <c r="B1664" s="190" t="s">
        <v>593</v>
      </c>
      <c r="C1664" s="190" t="s">
        <v>594</v>
      </c>
      <c r="D1664" s="191" t="s">
        <v>28</v>
      </c>
      <c r="E1664" s="193">
        <v>40.86</v>
      </c>
      <c r="F1664" s="193">
        <f t="shared" ref="F1664" si="2691">H1664+J1664+R1664</f>
        <v>5.6290953000000004</v>
      </c>
      <c r="G1664" s="194"/>
      <c r="H1664" s="195">
        <f t="shared" ref="H1664" si="2692">G1664*$P$8/1000</f>
        <v>0</v>
      </c>
      <c r="I1664" s="196">
        <v>2.39</v>
      </c>
      <c r="J1664" s="195">
        <f t="shared" ref="J1664" si="2693">I1664*$P$9/1000</f>
        <v>5.6290953000000004</v>
      </c>
      <c r="K1664" s="47"/>
      <c r="L1664" s="47"/>
      <c r="M1664" s="47"/>
      <c r="N1664" s="115"/>
      <c r="O1664" s="49">
        <f t="shared" si="2432"/>
        <v>0</v>
      </c>
      <c r="P1664" s="197">
        <f t="shared" ref="P1664" si="2694">E1664*F1664</f>
        <v>230.00483395800001</v>
      </c>
      <c r="Q1664" s="197">
        <f t="shared" ref="Q1664" si="2695">SUM(O1664:O1667)</f>
        <v>0</v>
      </c>
      <c r="R1664" s="197">
        <f t="shared" ref="R1664" si="2696">Q1664*1.02*1.05*$R$14</f>
        <v>0</v>
      </c>
      <c r="S1664" s="200">
        <f t="shared" ref="S1664" si="2697">F1664*$S$21</f>
        <v>6.4431116798370187</v>
      </c>
      <c r="T1664" s="200">
        <f t="shared" ref="T1664" si="2698">E1664*S1664</f>
        <v>263.26554323814059</v>
      </c>
    </row>
    <row r="1665" spans="1:20" s="43" customFormat="1" ht="12.75" customHeight="1" x14ac:dyDescent="0.2">
      <c r="A1665" s="188"/>
      <c r="B1665" s="190"/>
      <c r="C1665" s="190"/>
      <c r="D1665" s="191"/>
      <c r="E1665" s="193"/>
      <c r="F1665" s="193"/>
      <c r="G1665" s="194"/>
      <c r="H1665" s="195"/>
      <c r="I1665" s="196"/>
      <c r="J1665" s="195"/>
      <c r="K1665" s="47"/>
      <c r="L1665" s="47"/>
      <c r="M1665" s="47"/>
      <c r="N1665" s="115"/>
      <c r="O1665" s="49">
        <f t="shared" si="2432"/>
        <v>0</v>
      </c>
      <c r="P1665" s="198"/>
      <c r="Q1665" s="198"/>
      <c r="R1665" s="198"/>
      <c r="S1665" s="200"/>
      <c r="T1665" s="200"/>
    </row>
    <row r="1666" spans="1:20" s="43" customFormat="1" ht="12.75" customHeight="1" x14ac:dyDescent="0.2">
      <c r="A1666" s="188"/>
      <c r="B1666" s="190"/>
      <c r="C1666" s="190"/>
      <c r="D1666" s="191"/>
      <c r="E1666" s="193"/>
      <c r="F1666" s="193"/>
      <c r="G1666" s="194"/>
      <c r="H1666" s="195"/>
      <c r="I1666" s="196"/>
      <c r="J1666" s="195"/>
      <c r="K1666" s="47"/>
      <c r="L1666" s="47"/>
      <c r="M1666" s="10"/>
      <c r="N1666" s="106"/>
      <c r="O1666" s="49">
        <f t="shared" si="2432"/>
        <v>0</v>
      </c>
      <c r="P1666" s="198"/>
      <c r="Q1666" s="198"/>
      <c r="R1666" s="198"/>
      <c r="S1666" s="200"/>
      <c r="T1666" s="200"/>
    </row>
    <row r="1667" spans="1:20" s="43" customFormat="1" ht="12.75" customHeight="1" x14ac:dyDescent="0.2">
      <c r="A1667" s="189"/>
      <c r="B1667" s="190"/>
      <c r="C1667" s="190"/>
      <c r="D1667" s="191"/>
      <c r="E1667" s="193"/>
      <c r="F1667" s="193"/>
      <c r="G1667" s="194"/>
      <c r="H1667" s="195"/>
      <c r="I1667" s="196"/>
      <c r="J1667" s="195"/>
      <c r="K1667" s="47"/>
      <c r="L1667" s="47"/>
      <c r="M1667" s="47"/>
      <c r="N1667" s="115"/>
      <c r="O1667" s="49">
        <f t="shared" si="2432"/>
        <v>0</v>
      </c>
      <c r="P1667" s="199"/>
      <c r="Q1667" s="199"/>
      <c r="R1667" s="199"/>
      <c r="S1667" s="200"/>
      <c r="T1667" s="200"/>
    </row>
    <row r="1668" spans="1:20" s="43" customFormat="1" ht="12.75" customHeight="1" x14ac:dyDescent="0.2">
      <c r="A1668" s="187">
        <v>6</v>
      </c>
      <c r="B1668" s="190" t="s">
        <v>595</v>
      </c>
      <c r="C1668" s="190" t="s">
        <v>602</v>
      </c>
      <c r="D1668" s="191" t="s">
        <v>23</v>
      </c>
      <c r="E1668" s="192">
        <v>227</v>
      </c>
      <c r="F1668" s="193">
        <f t="shared" ref="F1668" si="2699">H1668+J1668+R1668</f>
        <v>1.5949474499999998</v>
      </c>
      <c r="G1668" s="194">
        <v>0.32500000000000001</v>
      </c>
      <c r="H1668" s="195">
        <f t="shared" ref="H1668" si="2700">G1668*$P$8/1000</f>
        <v>0.61707749999999995</v>
      </c>
      <c r="I1668" s="201">
        <v>0.29499999999999998</v>
      </c>
      <c r="J1668" s="195">
        <f t="shared" ref="J1668" si="2701">I1668*$P$9/1000</f>
        <v>0.69480464999999991</v>
      </c>
      <c r="K1668" s="47" t="s">
        <v>596</v>
      </c>
      <c r="L1668" s="47" t="s">
        <v>33</v>
      </c>
      <c r="M1668" s="47">
        <v>0.1</v>
      </c>
      <c r="N1668" s="115">
        <v>2.5</v>
      </c>
      <c r="O1668" s="49">
        <f t="shared" si="2432"/>
        <v>0.25</v>
      </c>
      <c r="P1668" s="197">
        <f t="shared" ref="P1668" si="2702">E1668*F1668</f>
        <v>362.05307114999994</v>
      </c>
      <c r="Q1668" s="197">
        <f t="shared" ref="Q1668" si="2703">SUM(O1668:O1671)</f>
        <v>0.25</v>
      </c>
      <c r="R1668" s="197">
        <f t="shared" ref="R1668" si="2704">Q1668*1.02*1.05*$R$14</f>
        <v>0.28306530000000002</v>
      </c>
      <c r="S1668" s="200">
        <f t="shared" ref="S1668" si="2705">F1668*$S$21</f>
        <v>1.8255907914405478</v>
      </c>
      <c r="T1668" s="200">
        <f t="shared" ref="T1668" si="2706">E1668*S1668</f>
        <v>414.40910965700436</v>
      </c>
    </row>
    <row r="1669" spans="1:20" s="43" customFormat="1" ht="12.75" customHeight="1" x14ac:dyDescent="0.2">
      <c r="A1669" s="188"/>
      <c r="B1669" s="190"/>
      <c r="C1669" s="190"/>
      <c r="D1669" s="191"/>
      <c r="E1669" s="192"/>
      <c r="F1669" s="193"/>
      <c r="G1669" s="194"/>
      <c r="H1669" s="195"/>
      <c r="I1669" s="201"/>
      <c r="J1669" s="195"/>
      <c r="K1669" s="47"/>
      <c r="L1669" s="47"/>
      <c r="M1669" s="47"/>
      <c r="N1669" s="115"/>
      <c r="O1669" s="49">
        <f t="shared" si="2432"/>
        <v>0</v>
      </c>
      <c r="P1669" s="198"/>
      <c r="Q1669" s="198"/>
      <c r="R1669" s="198"/>
      <c r="S1669" s="200"/>
      <c r="T1669" s="200"/>
    </row>
    <row r="1670" spans="1:20" s="43" customFormat="1" ht="12.75" customHeight="1" x14ac:dyDescent="0.2">
      <c r="A1670" s="188"/>
      <c r="B1670" s="190"/>
      <c r="C1670" s="190"/>
      <c r="D1670" s="191"/>
      <c r="E1670" s="192"/>
      <c r="F1670" s="193"/>
      <c r="G1670" s="194"/>
      <c r="H1670" s="195"/>
      <c r="I1670" s="201"/>
      <c r="J1670" s="195"/>
      <c r="K1670" s="47"/>
      <c r="L1670" s="47"/>
      <c r="M1670" s="10"/>
      <c r="N1670" s="106"/>
      <c r="O1670" s="49">
        <f t="shared" si="2432"/>
        <v>0</v>
      </c>
      <c r="P1670" s="198"/>
      <c r="Q1670" s="198"/>
      <c r="R1670" s="198"/>
      <c r="S1670" s="200"/>
      <c r="T1670" s="200"/>
    </row>
    <row r="1671" spans="1:20" s="43" customFormat="1" ht="12.75" customHeight="1" x14ac:dyDescent="0.2">
      <c r="A1671" s="189"/>
      <c r="B1671" s="190"/>
      <c r="C1671" s="190"/>
      <c r="D1671" s="191"/>
      <c r="E1671" s="192"/>
      <c r="F1671" s="193"/>
      <c r="G1671" s="194"/>
      <c r="H1671" s="195"/>
      <c r="I1671" s="201"/>
      <c r="J1671" s="195"/>
      <c r="K1671" s="47"/>
      <c r="L1671" s="47"/>
      <c r="M1671" s="47"/>
      <c r="N1671" s="115"/>
      <c r="O1671" s="49">
        <f t="shared" si="2432"/>
        <v>0</v>
      </c>
      <c r="P1671" s="199"/>
      <c r="Q1671" s="199"/>
      <c r="R1671" s="199"/>
      <c r="S1671" s="200"/>
      <c r="T1671" s="200"/>
    </row>
    <row r="1672" spans="1:20" s="43" customFormat="1" ht="12.75" customHeight="1" x14ac:dyDescent="0.2">
      <c r="A1672" s="187">
        <v>7</v>
      </c>
      <c r="B1672" s="190" t="s">
        <v>597</v>
      </c>
      <c r="C1672" s="190" t="s">
        <v>598</v>
      </c>
      <c r="D1672" s="191" t="s">
        <v>23</v>
      </c>
      <c r="E1672" s="192">
        <v>227</v>
      </c>
      <c r="F1672" s="193">
        <f t="shared" ref="F1672" si="2707">H1672+J1672+R1672</f>
        <v>0.17088300000000001</v>
      </c>
      <c r="G1672" s="194">
        <v>0.09</v>
      </c>
      <c r="H1672" s="195">
        <f t="shared" ref="H1672" si="2708">G1672*$P$8/1000</f>
        <v>0.17088300000000001</v>
      </c>
      <c r="I1672" s="196"/>
      <c r="J1672" s="195">
        <f t="shared" ref="J1672" si="2709">I1672*$P$9/1000</f>
        <v>0</v>
      </c>
      <c r="K1672" s="47"/>
      <c r="L1672" s="47"/>
      <c r="M1672" s="47"/>
      <c r="N1672" s="115"/>
      <c r="O1672" s="49">
        <f t="shared" si="2432"/>
        <v>0</v>
      </c>
      <c r="P1672" s="197">
        <f t="shared" ref="P1672" si="2710">E1672*F1672</f>
        <v>38.790441000000001</v>
      </c>
      <c r="Q1672" s="197">
        <f t="shared" ref="Q1672" si="2711">SUM(O1672:O1675)</f>
        <v>0</v>
      </c>
      <c r="R1672" s="197">
        <f t="shared" ref="R1672" si="2712">Q1672*1.02*1.05*$R$14</f>
        <v>0</v>
      </c>
      <c r="S1672" s="200">
        <f t="shared" ref="S1672" si="2713">F1672*$S$21</f>
        <v>0.19559417535275861</v>
      </c>
      <c r="T1672" s="200">
        <f t="shared" ref="T1672" si="2714">E1672*S1672</f>
        <v>44.399877805076201</v>
      </c>
    </row>
    <row r="1673" spans="1:20" s="43" customFormat="1" ht="12.75" customHeight="1" x14ac:dyDescent="0.2">
      <c r="A1673" s="188"/>
      <c r="B1673" s="190"/>
      <c r="C1673" s="190"/>
      <c r="D1673" s="191"/>
      <c r="E1673" s="192"/>
      <c r="F1673" s="193"/>
      <c r="G1673" s="194"/>
      <c r="H1673" s="195"/>
      <c r="I1673" s="196"/>
      <c r="J1673" s="195"/>
      <c r="K1673" s="47"/>
      <c r="L1673" s="47"/>
      <c r="M1673" s="47"/>
      <c r="N1673" s="115"/>
      <c r="O1673" s="49">
        <f t="shared" si="2432"/>
        <v>0</v>
      </c>
      <c r="P1673" s="198"/>
      <c r="Q1673" s="198"/>
      <c r="R1673" s="198"/>
      <c r="S1673" s="200"/>
      <c r="T1673" s="200"/>
    </row>
    <row r="1674" spans="1:20" s="43" customFormat="1" ht="12.75" customHeight="1" x14ac:dyDescent="0.2">
      <c r="A1674" s="188"/>
      <c r="B1674" s="190"/>
      <c r="C1674" s="190"/>
      <c r="D1674" s="191"/>
      <c r="E1674" s="192"/>
      <c r="F1674" s="193"/>
      <c r="G1674" s="194"/>
      <c r="H1674" s="195"/>
      <c r="I1674" s="196"/>
      <c r="J1674" s="195"/>
      <c r="K1674" s="47"/>
      <c r="L1674" s="47"/>
      <c r="M1674" s="10"/>
      <c r="N1674" s="106"/>
      <c r="O1674" s="49">
        <f t="shared" si="2432"/>
        <v>0</v>
      </c>
      <c r="P1674" s="198"/>
      <c r="Q1674" s="198"/>
      <c r="R1674" s="198"/>
      <c r="S1674" s="200"/>
      <c r="T1674" s="200"/>
    </row>
    <row r="1675" spans="1:20" s="43" customFormat="1" ht="12.75" customHeight="1" x14ac:dyDescent="0.2">
      <c r="A1675" s="189"/>
      <c r="B1675" s="190"/>
      <c r="C1675" s="190"/>
      <c r="D1675" s="191"/>
      <c r="E1675" s="192"/>
      <c r="F1675" s="193"/>
      <c r="G1675" s="194"/>
      <c r="H1675" s="195"/>
      <c r="I1675" s="196"/>
      <c r="J1675" s="195"/>
      <c r="K1675" s="47"/>
      <c r="L1675" s="47"/>
      <c r="M1675" s="47"/>
      <c r="N1675" s="115"/>
      <c r="O1675" s="49">
        <f t="shared" si="2432"/>
        <v>0</v>
      </c>
      <c r="P1675" s="199"/>
      <c r="Q1675" s="199"/>
      <c r="R1675" s="199"/>
      <c r="S1675" s="200"/>
      <c r="T1675" s="200"/>
    </row>
    <row r="1676" spans="1:20" s="43" customFormat="1" ht="12.75" customHeight="1" x14ac:dyDescent="0.2">
      <c r="A1676" s="187">
        <v>8</v>
      </c>
      <c r="B1676" s="190" t="s">
        <v>599</v>
      </c>
      <c r="C1676" s="190" t="s">
        <v>600</v>
      </c>
      <c r="D1676" s="191" t="s">
        <v>23</v>
      </c>
      <c r="E1676" s="192">
        <v>227</v>
      </c>
      <c r="F1676" s="193">
        <f t="shared" ref="F1676" si="2715">H1676+J1676+R1676</f>
        <v>0.24409425000000004</v>
      </c>
      <c r="G1676" s="194">
        <v>2.4199999999999999E-2</v>
      </c>
      <c r="H1676" s="195">
        <f t="shared" ref="H1676" si="2716">G1676*$P$8/1000</f>
        <v>4.5948540000000003E-2</v>
      </c>
      <c r="I1676" s="196"/>
      <c r="J1676" s="195">
        <f t="shared" ref="J1676" si="2717">I1676*$P$9/1000</f>
        <v>0</v>
      </c>
      <c r="K1676" s="47" t="s">
        <v>601</v>
      </c>
      <c r="L1676" s="47" t="s">
        <v>30</v>
      </c>
      <c r="M1676" s="47">
        <v>3.5000000000000003E-2</v>
      </c>
      <c r="N1676" s="115">
        <v>5</v>
      </c>
      <c r="O1676" s="49">
        <f t="shared" si="2432"/>
        <v>0.17500000000000002</v>
      </c>
      <c r="P1676" s="197">
        <f t="shared" ref="P1676" si="2718">E1676*F1676</f>
        <v>55.409394750000011</v>
      </c>
      <c r="Q1676" s="197">
        <f t="shared" ref="Q1676" si="2719">SUM(O1676:O1679)</f>
        <v>0.17500000000000002</v>
      </c>
      <c r="R1676" s="197">
        <f t="shared" ref="R1676" si="2720">Q1676*1.02*1.05*$R$14</f>
        <v>0.19814571000000003</v>
      </c>
      <c r="S1676" s="200">
        <f t="shared" ref="S1676" si="2721">F1676*$S$21</f>
        <v>0.27939241198422371</v>
      </c>
      <c r="T1676" s="200">
        <f t="shared" ref="T1676" si="2722">E1676*S1676</f>
        <v>63.422077520418782</v>
      </c>
    </row>
    <row r="1677" spans="1:20" s="43" customFormat="1" ht="12.75" customHeight="1" x14ac:dyDescent="0.2">
      <c r="A1677" s="188"/>
      <c r="B1677" s="190"/>
      <c r="C1677" s="190"/>
      <c r="D1677" s="191"/>
      <c r="E1677" s="192"/>
      <c r="F1677" s="193"/>
      <c r="G1677" s="194"/>
      <c r="H1677" s="195"/>
      <c r="I1677" s="196"/>
      <c r="J1677" s="195"/>
      <c r="K1677" s="47"/>
      <c r="L1677" s="47"/>
      <c r="M1677" s="47"/>
      <c r="N1677" s="115"/>
      <c r="O1677" s="49">
        <f t="shared" si="2432"/>
        <v>0</v>
      </c>
      <c r="P1677" s="198"/>
      <c r="Q1677" s="198"/>
      <c r="R1677" s="198"/>
      <c r="S1677" s="200"/>
      <c r="T1677" s="200"/>
    </row>
    <row r="1678" spans="1:20" s="43" customFormat="1" ht="12.75" customHeight="1" x14ac:dyDescent="0.2">
      <c r="A1678" s="188"/>
      <c r="B1678" s="190"/>
      <c r="C1678" s="190"/>
      <c r="D1678" s="191"/>
      <c r="E1678" s="192"/>
      <c r="F1678" s="193"/>
      <c r="G1678" s="194"/>
      <c r="H1678" s="195"/>
      <c r="I1678" s="196"/>
      <c r="J1678" s="195"/>
      <c r="K1678" s="47"/>
      <c r="L1678" s="47"/>
      <c r="M1678" s="10"/>
      <c r="N1678" s="106"/>
      <c r="O1678" s="49">
        <f t="shared" si="2432"/>
        <v>0</v>
      </c>
      <c r="P1678" s="198"/>
      <c r="Q1678" s="198"/>
      <c r="R1678" s="198"/>
      <c r="S1678" s="200"/>
      <c r="T1678" s="200"/>
    </row>
    <row r="1679" spans="1:20" s="43" customFormat="1" ht="12.75" customHeight="1" x14ac:dyDescent="0.2">
      <c r="A1679" s="189"/>
      <c r="B1679" s="190"/>
      <c r="C1679" s="190"/>
      <c r="D1679" s="191"/>
      <c r="E1679" s="192"/>
      <c r="F1679" s="193"/>
      <c r="G1679" s="194"/>
      <c r="H1679" s="195"/>
      <c r="I1679" s="196"/>
      <c r="J1679" s="195"/>
      <c r="K1679" s="47"/>
      <c r="L1679" s="47"/>
      <c r="M1679" s="47"/>
      <c r="N1679" s="115"/>
      <c r="O1679" s="49">
        <f t="shared" si="2432"/>
        <v>0</v>
      </c>
      <c r="P1679" s="199"/>
      <c r="Q1679" s="199"/>
      <c r="R1679" s="199"/>
      <c r="S1679" s="200"/>
      <c r="T1679" s="200"/>
    </row>
    <row r="1680" spans="1:20" x14ac:dyDescent="0.2">
      <c r="A1680" s="122"/>
      <c r="B1680" s="114"/>
      <c r="C1680" s="203" t="s">
        <v>22</v>
      </c>
      <c r="D1680" s="204"/>
      <c r="E1680" s="205"/>
      <c r="F1680" s="124"/>
      <c r="G1680" s="118"/>
      <c r="H1680" s="120"/>
      <c r="I1680" s="118"/>
      <c r="J1680" s="120"/>
      <c r="K1680" s="23"/>
      <c r="L1680" s="23"/>
      <c r="M1680" s="23"/>
      <c r="N1680" s="122"/>
      <c r="O1680" s="45"/>
      <c r="P1680" s="120"/>
      <c r="Q1680" s="120"/>
      <c r="R1680" s="120"/>
      <c r="S1680" s="120"/>
      <c r="T1680" s="13">
        <f>SUM(T25:T1679)</f>
        <v>226347.94816492838</v>
      </c>
    </row>
    <row r="1681" spans="1:23" s="43" customFormat="1" x14ac:dyDescent="0.2">
      <c r="A1681" s="122"/>
      <c r="B1681" s="114"/>
      <c r="C1681" s="203" t="s">
        <v>252</v>
      </c>
      <c r="D1681" s="204"/>
      <c r="E1681" s="205"/>
      <c r="F1681" s="124"/>
      <c r="G1681" s="118"/>
      <c r="H1681" s="120"/>
      <c r="I1681" s="118"/>
      <c r="J1681" s="120"/>
      <c r="K1681" s="23"/>
      <c r="L1681" s="23"/>
      <c r="M1681" s="23"/>
      <c r="N1681" s="122"/>
      <c r="O1681" s="45"/>
      <c r="P1681" s="120"/>
      <c r="Q1681" s="120"/>
      <c r="R1681" s="120"/>
      <c r="S1681" s="120"/>
      <c r="T1681" s="13" t="e">
        <f>#REF!</f>
        <v>#REF!</v>
      </c>
      <c r="V1681" s="87" t="e">
        <f>T1684+T1681</f>
        <v>#REF!</v>
      </c>
      <c r="W1681" s="87">
        <v>255839.15</v>
      </c>
    </row>
    <row r="1682" spans="1:23" s="43" customFormat="1" x14ac:dyDescent="0.2">
      <c r="A1682" s="122"/>
      <c r="B1682" s="114"/>
      <c r="C1682" s="203" t="s">
        <v>766</v>
      </c>
      <c r="D1682" s="204"/>
      <c r="E1682" s="205"/>
      <c r="F1682" s="124"/>
      <c r="G1682" s="118"/>
      <c r="H1682" s="120"/>
      <c r="I1682" s="118"/>
      <c r="J1682" s="120"/>
      <c r="K1682" s="23"/>
      <c r="L1682" s="23"/>
      <c r="M1682" s="23"/>
      <c r="N1682" s="122"/>
      <c r="O1682" s="45"/>
      <c r="P1682" s="120"/>
      <c r="Q1682" s="120"/>
      <c r="R1682" s="120"/>
      <c r="S1682" s="120"/>
      <c r="T1682" s="13" t="e">
        <f>T1680-T1681</f>
        <v>#REF!</v>
      </c>
    </row>
    <row r="1683" spans="1:23" x14ac:dyDescent="0.2">
      <c r="A1683" s="122"/>
      <c r="B1683" s="114"/>
      <c r="C1683" s="302" t="s">
        <v>460</v>
      </c>
      <c r="D1683" s="302"/>
      <c r="E1683" s="302"/>
      <c r="F1683" s="124"/>
      <c r="G1683" s="118"/>
      <c r="H1683" s="120"/>
      <c r="I1683" s="118"/>
      <c r="J1683" s="120"/>
      <c r="K1683" s="23"/>
      <c r="L1683" s="23"/>
      <c r="M1683" s="23"/>
      <c r="N1683" s="122"/>
      <c r="O1683" s="45"/>
      <c r="P1683" s="120"/>
      <c r="Q1683" s="120"/>
      <c r="R1683" s="120"/>
      <c r="S1683" s="120"/>
      <c r="T1683" s="14" t="e">
        <f>T1682*11%</f>
        <v>#REF!</v>
      </c>
    </row>
    <row r="1684" spans="1:23" x14ac:dyDescent="0.2">
      <c r="A1684" s="122"/>
      <c r="B1684" s="114"/>
      <c r="C1684" s="203" t="s">
        <v>22</v>
      </c>
      <c r="D1684" s="204"/>
      <c r="E1684" s="205"/>
      <c r="F1684" s="124"/>
      <c r="G1684" s="118"/>
      <c r="H1684" s="120"/>
      <c r="I1684" s="118"/>
      <c r="J1684" s="120"/>
      <c r="K1684" s="23"/>
      <c r="L1684" s="23"/>
      <c r="M1684" s="23"/>
      <c r="N1684" s="122"/>
      <c r="O1684" s="45"/>
      <c r="P1684" s="120"/>
      <c r="Q1684" s="120"/>
      <c r="R1684" s="120"/>
      <c r="S1684" s="120"/>
      <c r="T1684" s="13" t="e">
        <f>SUM(T1682:T1683)</f>
        <v>#REF!</v>
      </c>
      <c r="V1684" s="87" t="e">
        <f>T1684+T1681</f>
        <v>#REF!</v>
      </c>
    </row>
    <row r="1685" spans="1:23" ht="12.75" customHeight="1" x14ac:dyDescent="0.2">
      <c r="A1685" s="122"/>
      <c r="B1685" s="114"/>
      <c r="C1685" s="302" t="s">
        <v>40</v>
      </c>
      <c r="D1685" s="302"/>
      <c r="E1685" s="302"/>
      <c r="F1685" s="124"/>
      <c r="G1685" s="118"/>
      <c r="H1685" s="120"/>
      <c r="I1685" s="118"/>
      <c r="J1685" s="120"/>
      <c r="K1685" s="23"/>
      <c r="L1685" s="23"/>
      <c r="M1685" s="23"/>
      <c r="N1685" s="122"/>
      <c r="O1685" s="45"/>
      <c r="P1685" s="120"/>
      <c r="Q1685" s="120"/>
      <c r="R1685" s="120"/>
      <c r="S1685" s="120"/>
      <c r="T1685" s="14" t="e">
        <f>T1684*20%</f>
        <v>#REF!</v>
      </c>
      <c r="V1685" s="22" t="e">
        <f>V1684*20%</f>
        <v>#REF!</v>
      </c>
    </row>
    <row r="1686" spans="1:23" ht="12.75" customHeight="1" x14ac:dyDescent="0.2">
      <c r="A1686" s="122"/>
      <c r="B1686" s="114"/>
      <c r="C1686" s="302" t="s">
        <v>22</v>
      </c>
      <c r="D1686" s="302"/>
      <c r="E1686" s="302"/>
      <c r="F1686" s="124"/>
      <c r="G1686" s="118"/>
      <c r="H1686" s="120"/>
      <c r="I1686" s="118"/>
      <c r="J1686" s="120"/>
      <c r="K1686" s="23"/>
      <c r="L1686" s="23"/>
      <c r="M1686" s="23"/>
      <c r="N1686" s="122"/>
      <c r="O1686" s="45"/>
      <c r="P1686" s="120"/>
      <c r="Q1686" s="120"/>
      <c r="R1686" s="120"/>
      <c r="S1686" s="120"/>
      <c r="T1686" s="13" t="e">
        <f>SUM(T1684:T1685)</f>
        <v>#REF!</v>
      </c>
      <c r="V1686" s="87" t="e">
        <f>SUM(V1684:V1685)</f>
        <v>#REF!</v>
      </c>
    </row>
    <row r="1687" spans="1:23" ht="12.75" customHeight="1" x14ac:dyDescent="0.2">
      <c r="W1687" s="87">
        <v>300826.56</v>
      </c>
    </row>
    <row r="1688" spans="1:23" ht="12.75" customHeight="1" x14ac:dyDescent="0.2">
      <c r="A1688" s="301" t="s">
        <v>541</v>
      </c>
      <c r="B1688" s="301"/>
      <c r="C1688" s="301"/>
      <c r="D1688" s="301"/>
      <c r="E1688" s="301"/>
      <c r="F1688" s="301"/>
      <c r="G1688" s="301"/>
      <c r="H1688" s="301"/>
      <c r="I1688" s="301"/>
      <c r="J1688" s="301"/>
      <c r="K1688" s="301"/>
      <c r="L1688" s="301"/>
      <c r="M1688" s="301"/>
      <c r="N1688" s="301"/>
      <c r="O1688" s="301"/>
      <c r="P1688" s="301"/>
      <c r="Q1688" s="301"/>
      <c r="R1688" s="301"/>
      <c r="S1688" s="301"/>
      <c r="T1688" s="301"/>
      <c r="V1688" s="13" t="e">
        <f>T1686+T1681</f>
        <v>#REF!</v>
      </c>
    </row>
    <row r="1689" spans="1:23" ht="12.75" customHeight="1" x14ac:dyDescent="0.2">
      <c r="C1689" s="15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</row>
    <row r="1690" spans="1:23" ht="12.75" customHeight="1" x14ac:dyDescent="0.2">
      <c r="A1690" s="301" t="s">
        <v>62</v>
      </c>
      <c r="B1690" s="301"/>
      <c r="C1690" s="301"/>
      <c r="D1690" s="301"/>
      <c r="E1690" s="301"/>
      <c r="F1690" s="301"/>
      <c r="G1690" s="301"/>
      <c r="H1690" s="301"/>
      <c r="I1690" s="301"/>
      <c r="J1690" s="301"/>
      <c r="K1690" s="301"/>
      <c r="L1690" s="301"/>
      <c r="M1690" s="301"/>
      <c r="N1690" s="301"/>
      <c r="O1690" s="301"/>
      <c r="P1690" s="301"/>
      <c r="Q1690" s="301"/>
      <c r="R1690" s="301"/>
      <c r="S1690" s="301"/>
      <c r="T1690" s="301"/>
    </row>
    <row r="1691" spans="1:23" ht="12.75" customHeight="1" x14ac:dyDescent="0.2"/>
    <row r="1692" spans="1:23" ht="12.75" customHeight="1" x14ac:dyDescent="0.2"/>
    <row r="1693" spans="1:23" ht="12.75" customHeight="1" x14ac:dyDescent="0.2"/>
    <row r="1694" spans="1:23" ht="12.75" customHeight="1" x14ac:dyDescent="0.2"/>
    <row r="1695" spans="1:23" ht="12.75" customHeight="1" x14ac:dyDescent="0.2"/>
    <row r="1696" spans="1:23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18" spans="1:18" s="21" customFormat="1" x14ac:dyDescent="0.2">
      <c r="A1718" s="43"/>
      <c r="B1718" s="43"/>
      <c r="C1718" s="43"/>
      <c r="D1718" s="43"/>
      <c r="E1718" s="43"/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  <c r="R1718" s="43"/>
    </row>
  </sheetData>
  <mergeCells count="6260">
    <mergeCell ref="E884:E887"/>
    <mergeCell ref="F884:F887"/>
    <mergeCell ref="G884:G887"/>
    <mergeCell ref="H884:H887"/>
    <mergeCell ref="I884:I887"/>
    <mergeCell ref="J884:J887"/>
    <mergeCell ref="P884:P887"/>
    <mergeCell ref="Q884:Q887"/>
    <mergeCell ref="R884:R887"/>
    <mergeCell ref="A888:A891"/>
    <mergeCell ref="B888:B891"/>
    <mergeCell ref="C888:C891"/>
    <mergeCell ref="D888:D891"/>
    <mergeCell ref="E888:E891"/>
    <mergeCell ref="F888:F891"/>
    <mergeCell ref="G888:G891"/>
    <mergeCell ref="H888:H891"/>
    <mergeCell ref="I888:I891"/>
    <mergeCell ref="J888:J891"/>
    <mergeCell ref="P888:P891"/>
    <mergeCell ref="Q888:Q891"/>
    <mergeCell ref="R888:R891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I623:I626"/>
    <mergeCell ref="J623:J626"/>
    <mergeCell ref="P623:P626"/>
    <mergeCell ref="Q623:Q626"/>
    <mergeCell ref="R623:R626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I627:I630"/>
    <mergeCell ref="J627:J630"/>
    <mergeCell ref="P627:P630"/>
    <mergeCell ref="Q627:Q630"/>
    <mergeCell ref="R627:R630"/>
    <mergeCell ref="E615:E618"/>
    <mergeCell ref="F615:F618"/>
    <mergeCell ref="G615:G618"/>
    <mergeCell ref="H615:H618"/>
    <mergeCell ref="I615:I618"/>
    <mergeCell ref="J615:J618"/>
    <mergeCell ref="P615:P618"/>
    <mergeCell ref="Q615:Q618"/>
    <mergeCell ref="R615:R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J619:J622"/>
    <mergeCell ref="P619:P622"/>
    <mergeCell ref="Q619:Q622"/>
    <mergeCell ref="R619:R622"/>
    <mergeCell ref="S177:S180"/>
    <mergeCell ref="T177:T180"/>
    <mergeCell ref="S181:S184"/>
    <mergeCell ref="T181:T184"/>
    <mergeCell ref="S185:S188"/>
    <mergeCell ref="T185:T188"/>
    <mergeCell ref="S189:S192"/>
    <mergeCell ref="T189:T192"/>
    <mergeCell ref="S193:S196"/>
    <mergeCell ref="T193:T196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D1:G1"/>
    <mergeCell ref="A2:T2"/>
    <mergeCell ref="A3:C3"/>
    <mergeCell ref="D3:R3"/>
    <mergeCell ref="A4:T5"/>
    <mergeCell ref="A6:Q6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17:S20"/>
    <mergeCell ref="T17:T20"/>
    <mergeCell ref="E25:E28"/>
    <mergeCell ref="F25:F28"/>
    <mergeCell ref="G25:G28"/>
    <mergeCell ref="H25:H28"/>
    <mergeCell ref="R21:R24"/>
    <mergeCell ref="S21:S24"/>
    <mergeCell ref="T21:T24"/>
    <mergeCell ref="G21:G24"/>
    <mergeCell ref="H21:H24"/>
    <mergeCell ref="I21:I24"/>
    <mergeCell ref="J21:J24"/>
    <mergeCell ref="P21:P24"/>
    <mergeCell ref="Q21:Q24"/>
    <mergeCell ref="J8:K8"/>
    <mergeCell ref="L8:O8"/>
    <mergeCell ref="A9:E9"/>
    <mergeCell ref="F9:G9"/>
    <mergeCell ref="L9:O9"/>
    <mergeCell ref="K10:O1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R17:R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A25:A28"/>
    <mergeCell ref="B25:B28"/>
    <mergeCell ref="C25:C28"/>
    <mergeCell ref="D25:D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201:A204"/>
    <mergeCell ref="B201:B204"/>
    <mergeCell ref="C201:C204"/>
    <mergeCell ref="D201:D204"/>
    <mergeCell ref="E201:E204"/>
    <mergeCell ref="F201:F204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A177:A180"/>
    <mergeCell ref="B177:B180"/>
    <mergeCell ref="C177:C180"/>
    <mergeCell ref="D177:D180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41:A444"/>
    <mergeCell ref="B441:B444"/>
    <mergeCell ref="C441:C444"/>
    <mergeCell ref="D441:D444"/>
    <mergeCell ref="E441:E444"/>
    <mergeCell ref="F441:F444"/>
    <mergeCell ref="J437:J440"/>
    <mergeCell ref="P437:P440"/>
    <mergeCell ref="Q437:Q440"/>
    <mergeCell ref="R437:R440"/>
    <mergeCell ref="S437:S440"/>
    <mergeCell ref="T437:T440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433:I436"/>
    <mergeCell ref="J433:J436"/>
    <mergeCell ref="P433:P436"/>
    <mergeCell ref="Q433:Q436"/>
    <mergeCell ref="R433:R436"/>
    <mergeCell ref="S433:S436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H445:H448"/>
    <mergeCell ref="I445:I448"/>
    <mergeCell ref="J445:J448"/>
    <mergeCell ref="P445:P448"/>
    <mergeCell ref="Q445:Q448"/>
    <mergeCell ref="R445:R448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G441:G444"/>
    <mergeCell ref="H441:H444"/>
    <mergeCell ref="I441:I444"/>
    <mergeCell ref="J441:J444"/>
    <mergeCell ref="P441:P444"/>
    <mergeCell ref="Q441:Q444"/>
    <mergeCell ref="A457:A460"/>
    <mergeCell ref="B457:B460"/>
    <mergeCell ref="C457:C460"/>
    <mergeCell ref="D457:D460"/>
    <mergeCell ref="E457:E460"/>
    <mergeCell ref="F457:F460"/>
    <mergeCell ref="J453:J456"/>
    <mergeCell ref="P453:P456"/>
    <mergeCell ref="Q453:Q456"/>
    <mergeCell ref="R453:R456"/>
    <mergeCell ref="S453:S456"/>
    <mergeCell ref="T453:T456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S449:S452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H461:H464"/>
    <mergeCell ref="I461:I464"/>
    <mergeCell ref="J461:J464"/>
    <mergeCell ref="P461:P464"/>
    <mergeCell ref="Q461:Q464"/>
    <mergeCell ref="R461:R464"/>
    <mergeCell ref="R457:R460"/>
    <mergeCell ref="S457:S460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G457:G460"/>
    <mergeCell ref="H457:H460"/>
    <mergeCell ref="I457:I460"/>
    <mergeCell ref="J457:J460"/>
    <mergeCell ref="P457:P460"/>
    <mergeCell ref="Q457:Q460"/>
    <mergeCell ref="A473:A476"/>
    <mergeCell ref="B473:B476"/>
    <mergeCell ref="C473:C476"/>
    <mergeCell ref="D473:D476"/>
    <mergeCell ref="E473:E476"/>
    <mergeCell ref="F473:F476"/>
    <mergeCell ref="J469:J472"/>
    <mergeCell ref="P469:P472"/>
    <mergeCell ref="Q469:Q472"/>
    <mergeCell ref="R469:R472"/>
    <mergeCell ref="S469:S472"/>
    <mergeCell ref="T469:T472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I465:I468"/>
    <mergeCell ref="J465:J468"/>
    <mergeCell ref="P465:P468"/>
    <mergeCell ref="Q465:Q468"/>
    <mergeCell ref="R465:R468"/>
    <mergeCell ref="S465:S468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H493:H496"/>
    <mergeCell ref="I493:I496"/>
    <mergeCell ref="J493:J496"/>
    <mergeCell ref="P493:P496"/>
    <mergeCell ref="Q493:Q496"/>
    <mergeCell ref="R493:R496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G489:G492"/>
    <mergeCell ref="H489:H492"/>
    <mergeCell ref="I489:I492"/>
    <mergeCell ref="J489:J492"/>
    <mergeCell ref="P489:P492"/>
    <mergeCell ref="Q489:Q492"/>
    <mergeCell ref="A505:A508"/>
    <mergeCell ref="B505:B508"/>
    <mergeCell ref="C505:C508"/>
    <mergeCell ref="D505:D508"/>
    <mergeCell ref="E505:E508"/>
    <mergeCell ref="F505:F508"/>
    <mergeCell ref="J501:J504"/>
    <mergeCell ref="P501:P504"/>
    <mergeCell ref="Q501:Q504"/>
    <mergeCell ref="R501:R504"/>
    <mergeCell ref="S501:S504"/>
    <mergeCell ref="T501:T504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I497:I500"/>
    <mergeCell ref="J497:J500"/>
    <mergeCell ref="P497:P500"/>
    <mergeCell ref="Q497:Q500"/>
    <mergeCell ref="R497:R500"/>
    <mergeCell ref="S497:S500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H509:H512"/>
    <mergeCell ref="I509:I512"/>
    <mergeCell ref="J509:J512"/>
    <mergeCell ref="P509:P512"/>
    <mergeCell ref="Q509:Q512"/>
    <mergeCell ref="R509:R512"/>
    <mergeCell ref="R505:R508"/>
    <mergeCell ref="S505:S508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G505:G508"/>
    <mergeCell ref="H505:H508"/>
    <mergeCell ref="I505:I508"/>
    <mergeCell ref="J505:J508"/>
    <mergeCell ref="P505:P508"/>
    <mergeCell ref="Q505:Q508"/>
    <mergeCell ref="A521:A524"/>
    <mergeCell ref="B521:B524"/>
    <mergeCell ref="C521:C524"/>
    <mergeCell ref="D521:D524"/>
    <mergeCell ref="E521:E524"/>
    <mergeCell ref="F521:F524"/>
    <mergeCell ref="J517:J520"/>
    <mergeCell ref="P517:P520"/>
    <mergeCell ref="Q517:Q520"/>
    <mergeCell ref="R517:R520"/>
    <mergeCell ref="S517:S520"/>
    <mergeCell ref="T517:T520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I513:I516"/>
    <mergeCell ref="J513:J516"/>
    <mergeCell ref="P513:P516"/>
    <mergeCell ref="Q513:Q516"/>
    <mergeCell ref="R513:R516"/>
    <mergeCell ref="S513:S516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H525:H528"/>
    <mergeCell ref="I525:I528"/>
    <mergeCell ref="J525:J528"/>
    <mergeCell ref="P525:P528"/>
    <mergeCell ref="Q525:Q528"/>
    <mergeCell ref="R525:R528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G521:G524"/>
    <mergeCell ref="H521:H524"/>
    <mergeCell ref="I521:I524"/>
    <mergeCell ref="J521:J524"/>
    <mergeCell ref="P521:P524"/>
    <mergeCell ref="Q521:Q524"/>
    <mergeCell ref="A537:A540"/>
    <mergeCell ref="B537:B540"/>
    <mergeCell ref="C537:C540"/>
    <mergeCell ref="D537:D540"/>
    <mergeCell ref="E537:E540"/>
    <mergeCell ref="F537:F540"/>
    <mergeCell ref="J533:J536"/>
    <mergeCell ref="P533:P536"/>
    <mergeCell ref="Q533:Q536"/>
    <mergeCell ref="R533:R536"/>
    <mergeCell ref="S533:S536"/>
    <mergeCell ref="T533:T536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I529:I532"/>
    <mergeCell ref="J529:J532"/>
    <mergeCell ref="P529:P532"/>
    <mergeCell ref="Q529:Q532"/>
    <mergeCell ref="R529:R532"/>
    <mergeCell ref="S529:S532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H577:H580"/>
    <mergeCell ref="I577:I580"/>
    <mergeCell ref="J577:J580"/>
    <mergeCell ref="P577:P580"/>
    <mergeCell ref="Q577:Q580"/>
    <mergeCell ref="R577:R580"/>
    <mergeCell ref="R537:R540"/>
    <mergeCell ref="S537:S540"/>
    <mergeCell ref="T537:T540"/>
    <mergeCell ref="A577:A580"/>
    <mergeCell ref="B577:B580"/>
    <mergeCell ref="C577:C580"/>
    <mergeCell ref="D577:D580"/>
    <mergeCell ref="E577:E580"/>
    <mergeCell ref="F577:F580"/>
    <mergeCell ref="G577:G580"/>
    <mergeCell ref="G537:G540"/>
    <mergeCell ref="H537:H540"/>
    <mergeCell ref="I537:I540"/>
    <mergeCell ref="J537:J540"/>
    <mergeCell ref="P537:P540"/>
    <mergeCell ref="Q537:Q540"/>
    <mergeCell ref="A589:A592"/>
    <mergeCell ref="B589:B592"/>
    <mergeCell ref="C589:C592"/>
    <mergeCell ref="D589:D592"/>
    <mergeCell ref="E589:E592"/>
    <mergeCell ref="F589:F592"/>
    <mergeCell ref="J585:J588"/>
    <mergeCell ref="P585:P588"/>
    <mergeCell ref="Q585:Q588"/>
    <mergeCell ref="R585:R588"/>
    <mergeCell ref="S585:S588"/>
    <mergeCell ref="T585:T588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I581:I584"/>
    <mergeCell ref="J581:J584"/>
    <mergeCell ref="P581:P584"/>
    <mergeCell ref="Q581:Q584"/>
    <mergeCell ref="R581:R584"/>
    <mergeCell ref="S581:S584"/>
    <mergeCell ref="S593:S596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H593:H596"/>
    <mergeCell ref="I593:I596"/>
    <mergeCell ref="J593:J596"/>
    <mergeCell ref="P593:P596"/>
    <mergeCell ref="Q593:Q596"/>
    <mergeCell ref="R593:R596"/>
    <mergeCell ref="R589:R592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G589:G592"/>
    <mergeCell ref="H589:H592"/>
    <mergeCell ref="I589:I592"/>
    <mergeCell ref="J589:J592"/>
    <mergeCell ref="P589:P592"/>
    <mergeCell ref="Q589:Q592"/>
    <mergeCell ref="E605:E610"/>
    <mergeCell ref="F605:F610"/>
    <mergeCell ref="J601:J604"/>
    <mergeCell ref="P601:P604"/>
    <mergeCell ref="Q601:Q604"/>
    <mergeCell ref="R601:R604"/>
    <mergeCell ref="S601:S604"/>
    <mergeCell ref="T601:T604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I597:I600"/>
    <mergeCell ref="J597:J600"/>
    <mergeCell ref="P597:P600"/>
    <mergeCell ref="Q597:Q600"/>
    <mergeCell ref="R597:R600"/>
    <mergeCell ref="S597:S600"/>
    <mergeCell ref="S611:S614"/>
    <mergeCell ref="T611:T614"/>
    <mergeCell ref="A615:A618"/>
    <mergeCell ref="B615:B618"/>
    <mergeCell ref="C615:C618"/>
    <mergeCell ref="D615:D618"/>
    <mergeCell ref="H611:H614"/>
    <mergeCell ref="I611:I614"/>
    <mergeCell ref="J611:J614"/>
    <mergeCell ref="P611:P614"/>
    <mergeCell ref="Q611:Q614"/>
    <mergeCell ref="R611:R614"/>
    <mergeCell ref="R605:R610"/>
    <mergeCell ref="S605:S610"/>
    <mergeCell ref="T605:T610"/>
    <mergeCell ref="A611:A614"/>
    <mergeCell ref="B611:B614"/>
    <mergeCell ref="C611:C614"/>
    <mergeCell ref="D611:D614"/>
    <mergeCell ref="E611:E614"/>
    <mergeCell ref="F611:F614"/>
    <mergeCell ref="G611:G614"/>
    <mergeCell ref="G605:G610"/>
    <mergeCell ref="H605:H610"/>
    <mergeCell ref="I605:I610"/>
    <mergeCell ref="J605:J610"/>
    <mergeCell ref="P605:P610"/>
    <mergeCell ref="Q605:Q610"/>
    <mergeCell ref="A605:A610"/>
    <mergeCell ref="B605:B610"/>
    <mergeCell ref="C605:C610"/>
    <mergeCell ref="D605:D610"/>
    <mergeCell ref="S619:S622"/>
    <mergeCell ref="T619:T622"/>
    <mergeCell ref="T615:T618"/>
    <mergeCell ref="S615:S618"/>
    <mergeCell ref="S627:S630"/>
    <mergeCell ref="T627:T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S623:S626"/>
    <mergeCell ref="T623:T626"/>
    <mergeCell ref="A639:A642"/>
    <mergeCell ref="B639:B642"/>
    <mergeCell ref="C639:C642"/>
    <mergeCell ref="D639:D642"/>
    <mergeCell ref="E639:E642"/>
    <mergeCell ref="F639:F642"/>
    <mergeCell ref="J635:J638"/>
    <mergeCell ref="P635:P638"/>
    <mergeCell ref="Q635:Q638"/>
    <mergeCell ref="R635:R638"/>
    <mergeCell ref="S635:S638"/>
    <mergeCell ref="T635:T638"/>
    <mergeCell ref="T631:T634"/>
    <mergeCell ref="A635:A638"/>
    <mergeCell ref="B635:B638"/>
    <mergeCell ref="C635:C638"/>
    <mergeCell ref="D635:D638"/>
    <mergeCell ref="E635:E638"/>
    <mergeCell ref="F635:F638"/>
    <mergeCell ref="G635:G638"/>
    <mergeCell ref="H635:H638"/>
    <mergeCell ref="I635:I638"/>
    <mergeCell ref="I631:I634"/>
    <mergeCell ref="J631:J634"/>
    <mergeCell ref="P631:P634"/>
    <mergeCell ref="Q631:Q634"/>
    <mergeCell ref="R631:R634"/>
    <mergeCell ref="S631:S634"/>
    <mergeCell ref="S643:S646"/>
    <mergeCell ref="T643:T646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H643:H646"/>
    <mergeCell ref="I643:I646"/>
    <mergeCell ref="J643:J646"/>
    <mergeCell ref="P643:P646"/>
    <mergeCell ref="Q643:Q646"/>
    <mergeCell ref="R643:R646"/>
    <mergeCell ref="R639:R642"/>
    <mergeCell ref="S639:S642"/>
    <mergeCell ref="T639:T642"/>
    <mergeCell ref="A643:A646"/>
    <mergeCell ref="B643:B646"/>
    <mergeCell ref="C643:C646"/>
    <mergeCell ref="D643:D646"/>
    <mergeCell ref="E643:E646"/>
    <mergeCell ref="F643:F646"/>
    <mergeCell ref="G643:G646"/>
    <mergeCell ref="G639:G642"/>
    <mergeCell ref="H639:H642"/>
    <mergeCell ref="I639:I642"/>
    <mergeCell ref="J639:J642"/>
    <mergeCell ref="P639:P642"/>
    <mergeCell ref="Q639:Q642"/>
    <mergeCell ref="A655:A658"/>
    <mergeCell ref="B655:B658"/>
    <mergeCell ref="C655:C658"/>
    <mergeCell ref="D655:D658"/>
    <mergeCell ref="E655:E658"/>
    <mergeCell ref="F655:F658"/>
    <mergeCell ref="J651:J654"/>
    <mergeCell ref="P651:P654"/>
    <mergeCell ref="Q651:Q654"/>
    <mergeCell ref="R651:R654"/>
    <mergeCell ref="S651:S654"/>
    <mergeCell ref="T651:T654"/>
    <mergeCell ref="T647:T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I651:I654"/>
    <mergeCell ref="I647:I650"/>
    <mergeCell ref="J647:J650"/>
    <mergeCell ref="P647:P650"/>
    <mergeCell ref="Q647:Q650"/>
    <mergeCell ref="R647:R650"/>
    <mergeCell ref="S647:S650"/>
    <mergeCell ref="S659:S662"/>
    <mergeCell ref="T659:T662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H659:H662"/>
    <mergeCell ref="I659:I662"/>
    <mergeCell ref="J659:J662"/>
    <mergeCell ref="P659:P662"/>
    <mergeCell ref="Q659:Q662"/>
    <mergeCell ref="R659:R662"/>
    <mergeCell ref="R655:R658"/>
    <mergeCell ref="S655:S658"/>
    <mergeCell ref="T655:T658"/>
    <mergeCell ref="A659:A662"/>
    <mergeCell ref="B659:B662"/>
    <mergeCell ref="C659:C662"/>
    <mergeCell ref="D659:D662"/>
    <mergeCell ref="E659:E662"/>
    <mergeCell ref="F659:F662"/>
    <mergeCell ref="G659:G662"/>
    <mergeCell ref="G655:G658"/>
    <mergeCell ref="H655:H658"/>
    <mergeCell ref="I655:I658"/>
    <mergeCell ref="J655:J658"/>
    <mergeCell ref="P655:P658"/>
    <mergeCell ref="Q655:Q658"/>
    <mergeCell ref="A671:A674"/>
    <mergeCell ref="B671:B674"/>
    <mergeCell ref="C671:C674"/>
    <mergeCell ref="D671:D674"/>
    <mergeCell ref="E671:E674"/>
    <mergeCell ref="F671:F674"/>
    <mergeCell ref="J667:J670"/>
    <mergeCell ref="P667:P670"/>
    <mergeCell ref="Q667:Q670"/>
    <mergeCell ref="R667:R670"/>
    <mergeCell ref="S667:S670"/>
    <mergeCell ref="T667:T670"/>
    <mergeCell ref="T663:T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I667:I670"/>
    <mergeCell ref="I663:I666"/>
    <mergeCell ref="J663:J666"/>
    <mergeCell ref="P663:P666"/>
    <mergeCell ref="Q663:Q666"/>
    <mergeCell ref="R663:R666"/>
    <mergeCell ref="S663:S666"/>
    <mergeCell ref="S675:S678"/>
    <mergeCell ref="T675:T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H675:H678"/>
    <mergeCell ref="I675:I678"/>
    <mergeCell ref="J675:J678"/>
    <mergeCell ref="P675:P678"/>
    <mergeCell ref="Q675:Q678"/>
    <mergeCell ref="R675:R678"/>
    <mergeCell ref="R671:R674"/>
    <mergeCell ref="S671:S674"/>
    <mergeCell ref="T671:T674"/>
    <mergeCell ref="A675:A678"/>
    <mergeCell ref="B675:B678"/>
    <mergeCell ref="C675:C678"/>
    <mergeCell ref="D675:D678"/>
    <mergeCell ref="E675:E678"/>
    <mergeCell ref="F675:F678"/>
    <mergeCell ref="G675:G678"/>
    <mergeCell ref="G671:G674"/>
    <mergeCell ref="H671:H674"/>
    <mergeCell ref="I671:I674"/>
    <mergeCell ref="J671:J674"/>
    <mergeCell ref="P671:P674"/>
    <mergeCell ref="Q671:Q674"/>
    <mergeCell ref="A687:A690"/>
    <mergeCell ref="B687:B690"/>
    <mergeCell ref="C687:C690"/>
    <mergeCell ref="D687:D690"/>
    <mergeCell ref="E687:E690"/>
    <mergeCell ref="F687:F690"/>
    <mergeCell ref="J683:J686"/>
    <mergeCell ref="P683:P686"/>
    <mergeCell ref="Q683:Q686"/>
    <mergeCell ref="R683:R686"/>
    <mergeCell ref="S683:S686"/>
    <mergeCell ref="T683:T686"/>
    <mergeCell ref="T679:T682"/>
    <mergeCell ref="A683:A686"/>
    <mergeCell ref="B683:B686"/>
    <mergeCell ref="C683:C686"/>
    <mergeCell ref="D683:D686"/>
    <mergeCell ref="E683:E686"/>
    <mergeCell ref="F683:F686"/>
    <mergeCell ref="G683:G686"/>
    <mergeCell ref="H683:H686"/>
    <mergeCell ref="I683:I686"/>
    <mergeCell ref="I679:I682"/>
    <mergeCell ref="J679:J682"/>
    <mergeCell ref="P679:P682"/>
    <mergeCell ref="Q679:Q682"/>
    <mergeCell ref="R679:R682"/>
    <mergeCell ref="S679:S682"/>
    <mergeCell ref="S691:S694"/>
    <mergeCell ref="T691:T694"/>
    <mergeCell ref="A695:A698"/>
    <mergeCell ref="B695:B698"/>
    <mergeCell ref="C695:C698"/>
    <mergeCell ref="D695:D698"/>
    <mergeCell ref="E695:E698"/>
    <mergeCell ref="F695:F698"/>
    <mergeCell ref="G695:G698"/>
    <mergeCell ref="H695:H698"/>
    <mergeCell ref="H691:H694"/>
    <mergeCell ref="I691:I694"/>
    <mergeCell ref="J691:J694"/>
    <mergeCell ref="P691:P694"/>
    <mergeCell ref="Q691:Q694"/>
    <mergeCell ref="R691:R694"/>
    <mergeCell ref="R687:R690"/>
    <mergeCell ref="S687:S690"/>
    <mergeCell ref="T687:T690"/>
    <mergeCell ref="A691:A694"/>
    <mergeCell ref="B691:B694"/>
    <mergeCell ref="C691:C694"/>
    <mergeCell ref="D691:D694"/>
    <mergeCell ref="E691:E694"/>
    <mergeCell ref="F691:F694"/>
    <mergeCell ref="G691:G694"/>
    <mergeCell ref="G687:G690"/>
    <mergeCell ref="H687:H690"/>
    <mergeCell ref="I687:I690"/>
    <mergeCell ref="J687:J690"/>
    <mergeCell ref="P687:P690"/>
    <mergeCell ref="Q687:Q690"/>
    <mergeCell ref="A703:A706"/>
    <mergeCell ref="B703:B706"/>
    <mergeCell ref="C703:C706"/>
    <mergeCell ref="D703:D706"/>
    <mergeCell ref="E703:E706"/>
    <mergeCell ref="F703:F706"/>
    <mergeCell ref="J699:J702"/>
    <mergeCell ref="P699:P702"/>
    <mergeCell ref="Q699:Q702"/>
    <mergeCell ref="R699:R702"/>
    <mergeCell ref="S699:S702"/>
    <mergeCell ref="T699:T702"/>
    <mergeCell ref="T695:T698"/>
    <mergeCell ref="A699:A702"/>
    <mergeCell ref="B699:B702"/>
    <mergeCell ref="C699:C702"/>
    <mergeCell ref="D699:D702"/>
    <mergeCell ref="E699:E702"/>
    <mergeCell ref="F699:F702"/>
    <mergeCell ref="G699:G702"/>
    <mergeCell ref="H699:H702"/>
    <mergeCell ref="I699:I702"/>
    <mergeCell ref="I695:I698"/>
    <mergeCell ref="J695:J698"/>
    <mergeCell ref="P695:P698"/>
    <mergeCell ref="Q695:Q698"/>
    <mergeCell ref="R695:R698"/>
    <mergeCell ref="S695:S698"/>
    <mergeCell ref="S707:S710"/>
    <mergeCell ref="T707:T710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H707:H710"/>
    <mergeCell ref="I707:I710"/>
    <mergeCell ref="J707:J710"/>
    <mergeCell ref="P707:P710"/>
    <mergeCell ref="Q707:Q710"/>
    <mergeCell ref="R707:R710"/>
    <mergeCell ref="R703:R706"/>
    <mergeCell ref="S703:S706"/>
    <mergeCell ref="T703:T706"/>
    <mergeCell ref="A707:A710"/>
    <mergeCell ref="B707:B710"/>
    <mergeCell ref="C707:C710"/>
    <mergeCell ref="D707:D710"/>
    <mergeCell ref="E707:E710"/>
    <mergeCell ref="F707:F710"/>
    <mergeCell ref="G707:G710"/>
    <mergeCell ref="G703:G706"/>
    <mergeCell ref="H703:H706"/>
    <mergeCell ref="I703:I706"/>
    <mergeCell ref="J703:J706"/>
    <mergeCell ref="P703:P706"/>
    <mergeCell ref="Q703:Q706"/>
    <mergeCell ref="A719:A722"/>
    <mergeCell ref="B719:B722"/>
    <mergeCell ref="C719:C722"/>
    <mergeCell ref="D719:D722"/>
    <mergeCell ref="E719:E722"/>
    <mergeCell ref="F719:F722"/>
    <mergeCell ref="J715:J718"/>
    <mergeCell ref="P715:P718"/>
    <mergeCell ref="Q715:Q718"/>
    <mergeCell ref="R715:R718"/>
    <mergeCell ref="S715:S718"/>
    <mergeCell ref="T715:T718"/>
    <mergeCell ref="T711:T714"/>
    <mergeCell ref="A715:A718"/>
    <mergeCell ref="B715:B718"/>
    <mergeCell ref="C715:C718"/>
    <mergeCell ref="D715:D718"/>
    <mergeCell ref="E715:E718"/>
    <mergeCell ref="F715:F718"/>
    <mergeCell ref="G715:G718"/>
    <mergeCell ref="H715:H718"/>
    <mergeCell ref="I715:I718"/>
    <mergeCell ref="I711:I714"/>
    <mergeCell ref="J711:J714"/>
    <mergeCell ref="P711:P714"/>
    <mergeCell ref="Q711:Q714"/>
    <mergeCell ref="R711:R714"/>
    <mergeCell ref="S711:S714"/>
    <mergeCell ref="S723:S726"/>
    <mergeCell ref="T723:T726"/>
    <mergeCell ref="A727:A730"/>
    <mergeCell ref="B727:B730"/>
    <mergeCell ref="C727:C730"/>
    <mergeCell ref="D727:D730"/>
    <mergeCell ref="E727:E730"/>
    <mergeCell ref="F727:F730"/>
    <mergeCell ref="G727:G730"/>
    <mergeCell ref="H727:H730"/>
    <mergeCell ref="H723:H726"/>
    <mergeCell ref="I723:I726"/>
    <mergeCell ref="J723:J726"/>
    <mergeCell ref="P723:P726"/>
    <mergeCell ref="Q723:Q726"/>
    <mergeCell ref="R723:R726"/>
    <mergeCell ref="R719:R722"/>
    <mergeCell ref="S719:S722"/>
    <mergeCell ref="T719:T722"/>
    <mergeCell ref="A723:A726"/>
    <mergeCell ref="B723:B726"/>
    <mergeCell ref="C723:C726"/>
    <mergeCell ref="D723:D726"/>
    <mergeCell ref="E723:E726"/>
    <mergeCell ref="F723:F726"/>
    <mergeCell ref="G723:G726"/>
    <mergeCell ref="G719:G722"/>
    <mergeCell ref="H719:H722"/>
    <mergeCell ref="I719:I722"/>
    <mergeCell ref="J719:J722"/>
    <mergeCell ref="P719:P722"/>
    <mergeCell ref="Q719:Q722"/>
    <mergeCell ref="J731:J734"/>
    <mergeCell ref="P731:P734"/>
    <mergeCell ref="Q731:Q734"/>
    <mergeCell ref="R731:R734"/>
    <mergeCell ref="S731:S734"/>
    <mergeCell ref="T731:T734"/>
    <mergeCell ref="T727:T730"/>
    <mergeCell ref="A731:A734"/>
    <mergeCell ref="B731:B734"/>
    <mergeCell ref="C731:C734"/>
    <mergeCell ref="D731:D734"/>
    <mergeCell ref="E731:E734"/>
    <mergeCell ref="F731:F734"/>
    <mergeCell ref="G731:G734"/>
    <mergeCell ref="H731:H734"/>
    <mergeCell ref="I731:I734"/>
    <mergeCell ref="I727:I730"/>
    <mergeCell ref="J727:J730"/>
    <mergeCell ref="P727:P730"/>
    <mergeCell ref="Q727:Q730"/>
    <mergeCell ref="R727:R730"/>
    <mergeCell ref="S727:S730"/>
    <mergeCell ref="A739:A742"/>
    <mergeCell ref="B739:B742"/>
    <mergeCell ref="C739:C742"/>
    <mergeCell ref="D739:D742"/>
    <mergeCell ref="E739:E742"/>
    <mergeCell ref="F739:F742"/>
    <mergeCell ref="J735:J738"/>
    <mergeCell ref="P735:P738"/>
    <mergeCell ref="Q735:Q738"/>
    <mergeCell ref="R735:R738"/>
    <mergeCell ref="S735:S738"/>
    <mergeCell ref="T735:T738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I735:I738"/>
    <mergeCell ref="S743:S746"/>
    <mergeCell ref="T743:T746"/>
    <mergeCell ref="A747:A750"/>
    <mergeCell ref="B747:B750"/>
    <mergeCell ref="C747:C750"/>
    <mergeCell ref="D747:D750"/>
    <mergeCell ref="E747:E750"/>
    <mergeCell ref="F747:F750"/>
    <mergeCell ref="G747:G750"/>
    <mergeCell ref="H747:H750"/>
    <mergeCell ref="H743:H746"/>
    <mergeCell ref="I743:I746"/>
    <mergeCell ref="J743:J746"/>
    <mergeCell ref="P743:P746"/>
    <mergeCell ref="Q743:Q746"/>
    <mergeCell ref="R743:R746"/>
    <mergeCell ref="R739:R742"/>
    <mergeCell ref="S739:S742"/>
    <mergeCell ref="T739:T742"/>
    <mergeCell ref="A743:A746"/>
    <mergeCell ref="B743:B746"/>
    <mergeCell ref="C743:C746"/>
    <mergeCell ref="D743:D746"/>
    <mergeCell ref="E743:E746"/>
    <mergeCell ref="F743:F746"/>
    <mergeCell ref="G743:G746"/>
    <mergeCell ref="G739:G742"/>
    <mergeCell ref="H739:H742"/>
    <mergeCell ref="I739:I742"/>
    <mergeCell ref="J739:J742"/>
    <mergeCell ref="P739:P742"/>
    <mergeCell ref="Q739:Q742"/>
    <mergeCell ref="A755:A758"/>
    <mergeCell ref="B755:B758"/>
    <mergeCell ref="C755:C758"/>
    <mergeCell ref="D755:D758"/>
    <mergeCell ref="E755:E758"/>
    <mergeCell ref="F755:F758"/>
    <mergeCell ref="J751:J754"/>
    <mergeCell ref="P751:P754"/>
    <mergeCell ref="Q751:Q754"/>
    <mergeCell ref="R751:R754"/>
    <mergeCell ref="S751:S754"/>
    <mergeCell ref="T751:T754"/>
    <mergeCell ref="T747:T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I751:I754"/>
    <mergeCell ref="I747:I750"/>
    <mergeCell ref="J747:J750"/>
    <mergeCell ref="P747:P750"/>
    <mergeCell ref="Q747:Q750"/>
    <mergeCell ref="R747:R750"/>
    <mergeCell ref="S747:S750"/>
    <mergeCell ref="S759:S762"/>
    <mergeCell ref="T759:T762"/>
    <mergeCell ref="A763:A766"/>
    <mergeCell ref="B763:B766"/>
    <mergeCell ref="C763:C766"/>
    <mergeCell ref="D763:D766"/>
    <mergeCell ref="E763:E766"/>
    <mergeCell ref="F763:F766"/>
    <mergeCell ref="G763:G766"/>
    <mergeCell ref="H763:H766"/>
    <mergeCell ref="H759:H762"/>
    <mergeCell ref="I759:I762"/>
    <mergeCell ref="J759:J762"/>
    <mergeCell ref="P759:P762"/>
    <mergeCell ref="Q759:Q762"/>
    <mergeCell ref="R759:R762"/>
    <mergeCell ref="R755:R758"/>
    <mergeCell ref="S755:S758"/>
    <mergeCell ref="T755:T758"/>
    <mergeCell ref="A759:A762"/>
    <mergeCell ref="B759:B762"/>
    <mergeCell ref="C759:C762"/>
    <mergeCell ref="D759:D762"/>
    <mergeCell ref="E759:E762"/>
    <mergeCell ref="F759:F762"/>
    <mergeCell ref="G759:G762"/>
    <mergeCell ref="G755:G758"/>
    <mergeCell ref="H755:H758"/>
    <mergeCell ref="I755:I758"/>
    <mergeCell ref="J755:J758"/>
    <mergeCell ref="P755:P758"/>
    <mergeCell ref="Q755:Q758"/>
    <mergeCell ref="A771:A774"/>
    <mergeCell ref="B771:B774"/>
    <mergeCell ref="C771:C774"/>
    <mergeCell ref="D771:D774"/>
    <mergeCell ref="E771:E774"/>
    <mergeCell ref="F771:F774"/>
    <mergeCell ref="J767:J770"/>
    <mergeCell ref="P767:P770"/>
    <mergeCell ref="Q767:Q770"/>
    <mergeCell ref="R767:R770"/>
    <mergeCell ref="S767:S770"/>
    <mergeCell ref="T767:T770"/>
    <mergeCell ref="T763:T766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I767:I770"/>
    <mergeCell ref="I763:I766"/>
    <mergeCell ref="J763:J766"/>
    <mergeCell ref="P763:P766"/>
    <mergeCell ref="Q763:Q766"/>
    <mergeCell ref="R763:R766"/>
    <mergeCell ref="S763:S766"/>
    <mergeCell ref="S775:S778"/>
    <mergeCell ref="T775:T778"/>
    <mergeCell ref="A779:A782"/>
    <mergeCell ref="B779:B782"/>
    <mergeCell ref="C779:C782"/>
    <mergeCell ref="D779:D782"/>
    <mergeCell ref="E779:E782"/>
    <mergeCell ref="F779:F782"/>
    <mergeCell ref="G779:G782"/>
    <mergeCell ref="H779:H782"/>
    <mergeCell ref="H775:H778"/>
    <mergeCell ref="I775:I778"/>
    <mergeCell ref="J775:J778"/>
    <mergeCell ref="P775:P778"/>
    <mergeCell ref="Q775:Q778"/>
    <mergeCell ref="R775:R778"/>
    <mergeCell ref="R771:R774"/>
    <mergeCell ref="S771:S774"/>
    <mergeCell ref="T771:T774"/>
    <mergeCell ref="A775:A778"/>
    <mergeCell ref="B775:B778"/>
    <mergeCell ref="C775:C778"/>
    <mergeCell ref="D775:D778"/>
    <mergeCell ref="E775:E778"/>
    <mergeCell ref="F775:F778"/>
    <mergeCell ref="G775:G778"/>
    <mergeCell ref="G771:G774"/>
    <mergeCell ref="H771:H774"/>
    <mergeCell ref="I771:I774"/>
    <mergeCell ref="J771:J774"/>
    <mergeCell ref="P771:P774"/>
    <mergeCell ref="Q771:Q774"/>
    <mergeCell ref="A787:A790"/>
    <mergeCell ref="B787:B790"/>
    <mergeCell ref="C787:C790"/>
    <mergeCell ref="D787:D790"/>
    <mergeCell ref="E787:E790"/>
    <mergeCell ref="F787:F790"/>
    <mergeCell ref="J783:J786"/>
    <mergeCell ref="P783:P786"/>
    <mergeCell ref="Q783:Q786"/>
    <mergeCell ref="R783:R786"/>
    <mergeCell ref="S783:S786"/>
    <mergeCell ref="T783:T786"/>
    <mergeCell ref="T779:T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I779:I782"/>
    <mergeCell ref="J779:J782"/>
    <mergeCell ref="P779:P782"/>
    <mergeCell ref="Q779:Q782"/>
    <mergeCell ref="R779:R782"/>
    <mergeCell ref="S779:S782"/>
    <mergeCell ref="S791:S794"/>
    <mergeCell ref="T791:T794"/>
    <mergeCell ref="A795:A798"/>
    <mergeCell ref="B795:B798"/>
    <mergeCell ref="C795:C798"/>
    <mergeCell ref="D795:D798"/>
    <mergeCell ref="E795:E798"/>
    <mergeCell ref="F795:F798"/>
    <mergeCell ref="G795:G798"/>
    <mergeCell ref="H795:H798"/>
    <mergeCell ref="H791:H794"/>
    <mergeCell ref="I791:I794"/>
    <mergeCell ref="J791:J794"/>
    <mergeCell ref="P791:P794"/>
    <mergeCell ref="Q791:Q794"/>
    <mergeCell ref="R791:R794"/>
    <mergeCell ref="R787:R790"/>
    <mergeCell ref="S787:S790"/>
    <mergeCell ref="T787:T790"/>
    <mergeCell ref="A791:A794"/>
    <mergeCell ref="B791:B794"/>
    <mergeCell ref="C791:C794"/>
    <mergeCell ref="D791:D794"/>
    <mergeCell ref="E791:E794"/>
    <mergeCell ref="F791:F794"/>
    <mergeCell ref="G791:G794"/>
    <mergeCell ref="G787:G790"/>
    <mergeCell ref="H787:H790"/>
    <mergeCell ref="I787:I790"/>
    <mergeCell ref="J787:J790"/>
    <mergeCell ref="P787:P790"/>
    <mergeCell ref="Q787:Q790"/>
    <mergeCell ref="A803:A806"/>
    <mergeCell ref="B803:B806"/>
    <mergeCell ref="C803:C806"/>
    <mergeCell ref="D803:D806"/>
    <mergeCell ref="E803:E806"/>
    <mergeCell ref="F803:F806"/>
    <mergeCell ref="J799:J802"/>
    <mergeCell ref="P799:P802"/>
    <mergeCell ref="Q799:Q802"/>
    <mergeCell ref="R799:R802"/>
    <mergeCell ref="S799:S802"/>
    <mergeCell ref="T799:T802"/>
    <mergeCell ref="T795:T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I799:I802"/>
    <mergeCell ref="I795:I798"/>
    <mergeCell ref="J795:J798"/>
    <mergeCell ref="P795:P798"/>
    <mergeCell ref="Q795:Q798"/>
    <mergeCell ref="R795:R798"/>
    <mergeCell ref="S795:S798"/>
    <mergeCell ref="S807:S810"/>
    <mergeCell ref="T807:T810"/>
    <mergeCell ref="A811:A814"/>
    <mergeCell ref="B811:B814"/>
    <mergeCell ref="C811:C814"/>
    <mergeCell ref="D811:D814"/>
    <mergeCell ref="E811:E814"/>
    <mergeCell ref="F811:F814"/>
    <mergeCell ref="G811:G814"/>
    <mergeCell ref="H811:H814"/>
    <mergeCell ref="H807:H810"/>
    <mergeCell ref="I807:I810"/>
    <mergeCell ref="J807:J810"/>
    <mergeCell ref="P807:P810"/>
    <mergeCell ref="Q807:Q810"/>
    <mergeCell ref="R807:R810"/>
    <mergeCell ref="R803:R806"/>
    <mergeCell ref="S803:S806"/>
    <mergeCell ref="T803:T806"/>
    <mergeCell ref="A807:A810"/>
    <mergeCell ref="B807:B810"/>
    <mergeCell ref="C807:C810"/>
    <mergeCell ref="D807:D810"/>
    <mergeCell ref="E807:E810"/>
    <mergeCell ref="F807:F810"/>
    <mergeCell ref="G807:G810"/>
    <mergeCell ref="G803:G806"/>
    <mergeCell ref="H803:H806"/>
    <mergeCell ref="I803:I806"/>
    <mergeCell ref="J803:J806"/>
    <mergeCell ref="P803:P806"/>
    <mergeCell ref="Q803:Q806"/>
    <mergeCell ref="A819:A822"/>
    <mergeCell ref="B819:B822"/>
    <mergeCell ref="C819:C822"/>
    <mergeCell ref="D819:D822"/>
    <mergeCell ref="E819:E822"/>
    <mergeCell ref="F819:F822"/>
    <mergeCell ref="J815:J818"/>
    <mergeCell ref="P815:P818"/>
    <mergeCell ref="Q815:Q818"/>
    <mergeCell ref="R815:R818"/>
    <mergeCell ref="S815:S818"/>
    <mergeCell ref="T815:T818"/>
    <mergeCell ref="T811:T814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I815:I818"/>
    <mergeCell ref="I811:I814"/>
    <mergeCell ref="J811:J814"/>
    <mergeCell ref="P811:P814"/>
    <mergeCell ref="Q811:Q814"/>
    <mergeCell ref="R811:R814"/>
    <mergeCell ref="S811:S814"/>
    <mergeCell ref="S823:S826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H823:H826"/>
    <mergeCell ref="I823:I826"/>
    <mergeCell ref="J823:J826"/>
    <mergeCell ref="P823:P826"/>
    <mergeCell ref="Q823:Q826"/>
    <mergeCell ref="R823:R826"/>
    <mergeCell ref="R819:R822"/>
    <mergeCell ref="S819:S822"/>
    <mergeCell ref="T819:T822"/>
    <mergeCell ref="A823:A826"/>
    <mergeCell ref="B823:B826"/>
    <mergeCell ref="C823:C826"/>
    <mergeCell ref="D823:D826"/>
    <mergeCell ref="E823:E826"/>
    <mergeCell ref="F823:F826"/>
    <mergeCell ref="G823:G826"/>
    <mergeCell ref="G819:G822"/>
    <mergeCell ref="H819:H822"/>
    <mergeCell ref="I819:I822"/>
    <mergeCell ref="J819:J822"/>
    <mergeCell ref="P819:P822"/>
    <mergeCell ref="Q819:Q822"/>
    <mergeCell ref="A835:A838"/>
    <mergeCell ref="B835:B838"/>
    <mergeCell ref="C835:C838"/>
    <mergeCell ref="D835:D838"/>
    <mergeCell ref="E835:E838"/>
    <mergeCell ref="F835:F838"/>
    <mergeCell ref="J831:J834"/>
    <mergeCell ref="P831:P834"/>
    <mergeCell ref="Q831:Q834"/>
    <mergeCell ref="R831:R834"/>
    <mergeCell ref="S831:S834"/>
    <mergeCell ref="T831:T834"/>
    <mergeCell ref="T827:T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I831:I834"/>
    <mergeCell ref="I827:I830"/>
    <mergeCell ref="J827:J830"/>
    <mergeCell ref="P827:P830"/>
    <mergeCell ref="Q827:Q830"/>
    <mergeCell ref="R827:R830"/>
    <mergeCell ref="S827:S830"/>
    <mergeCell ref="S839:S842"/>
    <mergeCell ref="T839:T842"/>
    <mergeCell ref="A843:A846"/>
    <mergeCell ref="B843:B846"/>
    <mergeCell ref="C843:C846"/>
    <mergeCell ref="D843:D846"/>
    <mergeCell ref="E843:E846"/>
    <mergeCell ref="F843:F846"/>
    <mergeCell ref="G843:G846"/>
    <mergeCell ref="H843:H846"/>
    <mergeCell ref="H839:H842"/>
    <mergeCell ref="I839:I842"/>
    <mergeCell ref="J839:J842"/>
    <mergeCell ref="P839:P842"/>
    <mergeCell ref="Q839:Q842"/>
    <mergeCell ref="R839:R842"/>
    <mergeCell ref="R835:R838"/>
    <mergeCell ref="S835:S838"/>
    <mergeCell ref="T835:T838"/>
    <mergeCell ref="A839:A842"/>
    <mergeCell ref="B839:B842"/>
    <mergeCell ref="C839:C842"/>
    <mergeCell ref="D839:D842"/>
    <mergeCell ref="E839:E842"/>
    <mergeCell ref="F839:F842"/>
    <mergeCell ref="G839:G842"/>
    <mergeCell ref="G835:G838"/>
    <mergeCell ref="H835:H838"/>
    <mergeCell ref="I835:I838"/>
    <mergeCell ref="J835:J838"/>
    <mergeCell ref="P835:P838"/>
    <mergeCell ref="Q835:Q838"/>
    <mergeCell ref="T843:T846"/>
    <mergeCell ref="I843:I846"/>
    <mergeCell ref="J843:J846"/>
    <mergeCell ref="P843:P846"/>
    <mergeCell ref="Q843:Q846"/>
    <mergeCell ref="R843:R846"/>
    <mergeCell ref="S843:S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A855:A858"/>
    <mergeCell ref="B855:B858"/>
    <mergeCell ref="C855:C858"/>
    <mergeCell ref="D855:D858"/>
    <mergeCell ref="E855:E858"/>
    <mergeCell ref="F855:F858"/>
    <mergeCell ref="J851:J854"/>
    <mergeCell ref="P851:P854"/>
    <mergeCell ref="Q851:Q854"/>
    <mergeCell ref="R851:R854"/>
    <mergeCell ref="S851:S854"/>
    <mergeCell ref="T851:T854"/>
    <mergeCell ref="T847:T850"/>
    <mergeCell ref="A851:A854"/>
    <mergeCell ref="B851:B854"/>
    <mergeCell ref="C851:C854"/>
    <mergeCell ref="D851:D854"/>
    <mergeCell ref="E851:E854"/>
    <mergeCell ref="F851:F854"/>
    <mergeCell ref="G851:G854"/>
    <mergeCell ref="H851:H854"/>
    <mergeCell ref="I851:I854"/>
    <mergeCell ref="I847:I850"/>
    <mergeCell ref="J847:J850"/>
    <mergeCell ref="P847:P850"/>
    <mergeCell ref="Q847:Q850"/>
    <mergeCell ref="R847:R850"/>
    <mergeCell ref="S847:S850"/>
    <mergeCell ref="S859:S862"/>
    <mergeCell ref="T859:T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H859:H862"/>
    <mergeCell ref="I859:I862"/>
    <mergeCell ref="J859:J862"/>
    <mergeCell ref="P859:P862"/>
    <mergeCell ref="Q859:Q862"/>
    <mergeCell ref="R859:R862"/>
    <mergeCell ref="R855:R858"/>
    <mergeCell ref="S855:S858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G855:G858"/>
    <mergeCell ref="H855:H858"/>
    <mergeCell ref="I855:I858"/>
    <mergeCell ref="J855:J858"/>
    <mergeCell ref="P855:P858"/>
    <mergeCell ref="Q855:Q858"/>
    <mergeCell ref="A872:A875"/>
    <mergeCell ref="B872:B875"/>
    <mergeCell ref="C872:C875"/>
    <mergeCell ref="D872:D875"/>
    <mergeCell ref="E872:E875"/>
    <mergeCell ref="F872:F875"/>
    <mergeCell ref="J867:J871"/>
    <mergeCell ref="P867:P871"/>
    <mergeCell ref="Q867:Q871"/>
    <mergeCell ref="R867:R871"/>
    <mergeCell ref="S867:S871"/>
    <mergeCell ref="T867:T871"/>
    <mergeCell ref="T863:T866"/>
    <mergeCell ref="A867:A871"/>
    <mergeCell ref="B867:B871"/>
    <mergeCell ref="C867:C871"/>
    <mergeCell ref="D867:D871"/>
    <mergeCell ref="E867:E871"/>
    <mergeCell ref="F867:F871"/>
    <mergeCell ref="G867:G871"/>
    <mergeCell ref="H867:H871"/>
    <mergeCell ref="I867:I871"/>
    <mergeCell ref="I863:I866"/>
    <mergeCell ref="J863:J866"/>
    <mergeCell ref="P863:P866"/>
    <mergeCell ref="Q863:Q866"/>
    <mergeCell ref="R863:R866"/>
    <mergeCell ref="S863:S866"/>
    <mergeCell ref="S876:S879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H876:H879"/>
    <mergeCell ref="I876:I879"/>
    <mergeCell ref="J876:J879"/>
    <mergeCell ref="P876:P879"/>
    <mergeCell ref="Q876:Q879"/>
    <mergeCell ref="R876:R879"/>
    <mergeCell ref="R872:R875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G872:G875"/>
    <mergeCell ref="H872:H875"/>
    <mergeCell ref="I872:I875"/>
    <mergeCell ref="J872:J875"/>
    <mergeCell ref="P872:P875"/>
    <mergeCell ref="Q872:Q875"/>
    <mergeCell ref="S884:S887"/>
    <mergeCell ref="T884:T887"/>
    <mergeCell ref="T880:T883"/>
    <mergeCell ref="A884:A887"/>
    <mergeCell ref="B884:B887"/>
    <mergeCell ref="C884:C887"/>
    <mergeCell ref="D884:D887"/>
    <mergeCell ref="I880:I883"/>
    <mergeCell ref="J880:J883"/>
    <mergeCell ref="P880:P883"/>
    <mergeCell ref="Q880:Q883"/>
    <mergeCell ref="R880:R883"/>
    <mergeCell ref="S880:S883"/>
    <mergeCell ref="S892:S895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H892:H895"/>
    <mergeCell ref="I892:I895"/>
    <mergeCell ref="J892:J895"/>
    <mergeCell ref="P892:P895"/>
    <mergeCell ref="Q892:Q895"/>
    <mergeCell ref="R892:R895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A904:A907"/>
    <mergeCell ref="B904:B907"/>
    <mergeCell ref="C904:C907"/>
    <mergeCell ref="D904:D907"/>
    <mergeCell ref="E904:E907"/>
    <mergeCell ref="F904:F907"/>
    <mergeCell ref="J900:J903"/>
    <mergeCell ref="P900:P903"/>
    <mergeCell ref="Q900:Q903"/>
    <mergeCell ref="R900:R903"/>
    <mergeCell ref="S900:S903"/>
    <mergeCell ref="T900:T903"/>
    <mergeCell ref="T896:T899"/>
    <mergeCell ref="A900:A903"/>
    <mergeCell ref="B900:B903"/>
    <mergeCell ref="C900:C903"/>
    <mergeCell ref="D900:D903"/>
    <mergeCell ref="E900:E903"/>
    <mergeCell ref="F900:F903"/>
    <mergeCell ref="G900:G903"/>
    <mergeCell ref="H900:H903"/>
    <mergeCell ref="I900:I903"/>
    <mergeCell ref="I896:I899"/>
    <mergeCell ref="J896:J899"/>
    <mergeCell ref="P896:P899"/>
    <mergeCell ref="Q896:Q899"/>
    <mergeCell ref="R896:R899"/>
    <mergeCell ref="S896:S899"/>
    <mergeCell ref="S908:S911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H908:H911"/>
    <mergeCell ref="I908:I911"/>
    <mergeCell ref="J908:J911"/>
    <mergeCell ref="P908:P911"/>
    <mergeCell ref="Q908:Q911"/>
    <mergeCell ref="R908:R911"/>
    <mergeCell ref="R904:R907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G904:G907"/>
    <mergeCell ref="H904:H907"/>
    <mergeCell ref="I904:I907"/>
    <mergeCell ref="J904:J907"/>
    <mergeCell ref="P904:P907"/>
    <mergeCell ref="Q904:Q907"/>
    <mergeCell ref="A920:A923"/>
    <mergeCell ref="B920:B923"/>
    <mergeCell ref="C920:C923"/>
    <mergeCell ref="D920:D923"/>
    <mergeCell ref="E920:E923"/>
    <mergeCell ref="F920:F923"/>
    <mergeCell ref="J916:J919"/>
    <mergeCell ref="P916:P919"/>
    <mergeCell ref="Q916:Q919"/>
    <mergeCell ref="R916:R919"/>
    <mergeCell ref="S916:S919"/>
    <mergeCell ref="T916:T919"/>
    <mergeCell ref="T912:T915"/>
    <mergeCell ref="A916:A919"/>
    <mergeCell ref="B916:B919"/>
    <mergeCell ref="C916:C919"/>
    <mergeCell ref="D916:D919"/>
    <mergeCell ref="E916:E919"/>
    <mergeCell ref="F916:F919"/>
    <mergeCell ref="G916:G919"/>
    <mergeCell ref="H916:H919"/>
    <mergeCell ref="I916:I919"/>
    <mergeCell ref="I912:I915"/>
    <mergeCell ref="J912:J915"/>
    <mergeCell ref="P912:P915"/>
    <mergeCell ref="Q912:Q915"/>
    <mergeCell ref="R912:R915"/>
    <mergeCell ref="S912:S915"/>
    <mergeCell ref="S924:S927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H924:H927"/>
    <mergeCell ref="I924:I927"/>
    <mergeCell ref="J924:J927"/>
    <mergeCell ref="P924:P927"/>
    <mergeCell ref="Q924:Q927"/>
    <mergeCell ref="R924:R927"/>
    <mergeCell ref="R920:R923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G920:G923"/>
    <mergeCell ref="H920:H923"/>
    <mergeCell ref="I920:I923"/>
    <mergeCell ref="J920:J923"/>
    <mergeCell ref="P920:P923"/>
    <mergeCell ref="Q920:Q923"/>
    <mergeCell ref="A936:A939"/>
    <mergeCell ref="B936:B939"/>
    <mergeCell ref="C936:C939"/>
    <mergeCell ref="D936:D939"/>
    <mergeCell ref="E936:E939"/>
    <mergeCell ref="F936:F939"/>
    <mergeCell ref="J932:J935"/>
    <mergeCell ref="P932:P935"/>
    <mergeCell ref="Q932:Q935"/>
    <mergeCell ref="R932:R935"/>
    <mergeCell ref="S932:S935"/>
    <mergeCell ref="T932:T935"/>
    <mergeCell ref="T928:T931"/>
    <mergeCell ref="A932:A935"/>
    <mergeCell ref="B932:B935"/>
    <mergeCell ref="C932:C935"/>
    <mergeCell ref="D932:D935"/>
    <mergeCell ref="E932:E935"/>
    <mergeCell ref="F932:F935"/>
    <mergeCell ref="G932:G935"/>
    <mergeCell ref="H932:H935"/>
    <mergeCell ref="I932:I935"/>
    <mergeCell ref="I928:I931"/>
    <mergeCell ref="J928:J931"/>
    <mergeCell ref="P928:P931"/>
    <mergeCell ref="Q928:Q931"/>
    <mergeCell ref="R928:R931"/>
    <mergeCell ref="S928:S931"/>
    <mergeCell ref="S940:S943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H940:H943"/>
    <mergeCell ref="I940:I943"/>
    <mergeCell ref="J940:J943"/>
    <mergeCell ref="P940:P943"/>
    <mergeCell ref="Q940:Q943"/>
    <mergeCell ref="R940:R943"/>
    <mergeCell ref="R936:R939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G936:G939"/>
    <mergeCell ref="H936:H939"/>
    <mergeCell ref="I936:I939"/>
    <mergeCell ref="J936:J939"/>
    <mergeCell ref="P936:P939"/>
    <mergeCell ref="Q936:Q939"/>
    <mergeCell ref="A952:A955"/>
    <mergeCell ref="B952:B955"/>
    <mergeCell ref="C952:C955"/>
    <mergeCell ref="D952:D955"/>
    <mergeCell ref="E952:E955"/>
    <mergeCell ref="F952:F955"/>
    <mergeCell ref="J948:J951"/>
    <mergeCell ref="P948:P951"/>
    <mergeCell ref="Q948:Q951"/>
    <mergeCell ref="R948:R951"/>
    <mergeCell ref="S948:S951"/>
    <mergeCell ref="T948:T951"/>
    <mergeCell ref="T944:T947"/>
    <mergeCell ref="A948:A951"/>
    <mergeCell ref="B948:B951"/>
    <mergeCell ref="C948:C951"/>
    <mergeCell ref="D948:D951"/>
    <mergeCell ref="E948:E951"/>
    <mergeCell ref="F948:F951"/>
    <mergeCell ref="G948:G951"/>
    <mergeCell ref="H948:H951"/>
    <mergeCell ref="I948:I951"/>
    <mergeCell ref="I944:I947"/>
    <mergeCell ref="J944:J947"/>
    <mergeCell ref="P944:P947"/>
    <mergeCell ref="Q944:Q947"/>
    <mergeCell ref="R944:R947"/>
    <mergeCell ref="S944:S947"/>
    <mergeCell ref="S956:S959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H956:H959"/>
    <mergeCell ref="I956:I959"/>
    <mergeCell ref="J956:J959"/>
    <mergeCell ref="P956:P959"/>
    <mergeCell ref="Q956:Q959"/>
    <mergeCell ref="R956:R959"/>
    <mergeCell ref="R952:R955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G952:G955"/>
    <mergeCell ref="H952:H955"/>
    <mergeCell ref="I952:I955"/>
    <mergeCell ref="J952:J955"/>
    <mergeCell ref="P952:P955"/>
    <mergeCell ref="Q952:Q955"/>
    <mergeCell ref="A968:A971"/>
    <mergeCell ref="B968:B971"/>
    <mergeCell ref="C968:C971"/>
    <mergeCell ref="D968:D971"/>
    <mergeCell ref="E968:E971"/>
    <mergeCell ref="F968:F971"/>
    <mergeCell ref="J964:J967"/>
    <mergeCell ref="P964:P967"/>
    <mergeCell ref="Q964:Q967"/>
    <mergeCell ref="R964:R967"/>
    <mergeCell ref="S964:S967"/>
    <mergeCell ref="T964:T967"/>
    <mergeCell ref="T960:T963"/>
    <mergeCell ref="A964:A967"/>
    <mergeCell ref="B964:B967"/>
    <mergeCell ref="C964:C967"/>
    <mergeCell ref="D964:D967"/>
    <mergeCell ref="E964:E967"/>
    <mergeCell ref="F964:F967"/>
    <mergeCell ref="G964:G967"/>
    <mergeCell ref="H964:H967"/>
    <mergeCell ref="I964:I967"/>
    <mergeCell ref="I960:I963"/>
    <mergeCell ref="J960:J963"/>
    <mergeCell ref="P960:P963"/>
    <mergeCell ref="Q960:Q963"/>
    <mergeCell ref="R960:R963"/>
    <mergeCell ref="S960:S963"/>
    <mergeCell ref="S972:S975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H972:H975"/>
    <mergeCell ref="I972:I975"/>
    <mergeCell ref="J972:J975"/>
    <mergeCell ref="P972:P975"/>
    <mergeCell ref="Q972:Q975"/>
    <mergeCell ref="R972:R975"/>
    <mergeCell ref="R968:R971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G968:G971"/>
    <mergeCell ref="H968:H971"/>
    <mergeCell ref="I968:I971"/>
    <mergeCell ref="J968:J971"/>
    <mergeCell ref="P968:P971"/>
    <mergeCell ref="Q968:Q971"/>
    <mergeCell ref="A984:A987"/>
    <mergeCell ref="B984:B987"/>
    <mergeCell ref="C984:C987"/>
    <mergeCell ref="D984:D987"/>
    <mergeCell ref="E984:E987"/>
    <mergeCell ref="F984:F987"/>
    <mergeCell ref="J980:J983"/>
    <mergeCell ref="P980:P983"/>
    <mergeCell ref="Q980:Q983"/>
    <mergeCell ref="R980:R983"/>
    <mergeCell ref="S980:S983"/>
    <mergeCell ref="T980:T983"/>
    <mergeCell ref="T976:T979"/>
    <mergeCell ref="A980:A983"/>
    <mergeCell ref="B980:B983"/>
    <mergeCell ref="C980:C983"/>
    <mergeCell ref="D980:D983"/>
    <mergeCell ref="E980:E983"/>
    <mergeCell ref="F980:F983"/>
    <mergeCell ref="G980:G983"/>
    <mergeCell ref="H980:H983"/>
    <mergeCell ref="I980:I983"/>
    <mergeCell ref="I976:I979"/>
    <mergeCell ref="J976:J979"/>
    <mergeCell ref="P976:P979"/>
    <mergeCell ref="Q976:Q979"/>
    <mergeCell ref="R976:R979"/>
    <mergeCell ref="S976:S979"/>
    <mergeCell ref="S988:S991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H988:H991"/>
    <mergeCell ref="I988:I991"/>
    <mergeCell ref="J988:J991"/>
    <mergeCell ref="P988:P991"/>
    <mergeCell ref="Q988:Q991"/>
    <mergeCell ref="R988:R991"/>
    <mergeCell ref="R984:R987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G984:G987"/>
    <mergeCell ref="H984:H987"/>
    <mergeCell ref="I984:I987"/>
    <mergeCell ref="J984:J987"/>
    <mergeCell ref="P984:P987"/>
    <mergeCell ref="Q984:Q987"/>
    <mergeCell ref="A1000:A1003"/>
    <mergeCell ref="B1000:B1003"/>
    <mergeCell ref="C1000:C1003"/>
    <mergeCell ref="D1000:D1003"/>
    <mergeCell ref="E1000:E1003"/>
    <mergeCell ref="F1000:F1003"/>
    <mergeCell ref="J996:J999"/>
    <mergeCell ref="P996:P999"/>
    <mergeCell ref="Q996:Q999"/>
    <mergeCell ref="R996:R999"/>
    <mergeCell ref="S996:S999"/>
    <mergeCell ref="T996:T999"/>
    <mergeCell ref="T992:T995"/>
    <mergeCell ref="A996:A999"/>
    <mergeCell ref="B996:B999"/>
    <mergeCell ref="C996:C999"/>
    <mergeCell ref="D996:D999"/>
    <mergeCell ref="E996:E999"/>
    <mergeCell ref="F996:F999"/>
    <mergeCell ref="G996:G999"/>
    <mergeCell ref="H996:H999"/>
    <mergeCell ref="I996:I999"/>
    <mergeCell ref="I992:I995"/>
    <mergeCell ref="J992:J995"/>
    <mergeCell ref="P992:P995"/>
    <mergeCell ref="Q992:Q995"/>
    <mergeCell ref="R992:R995"/>
    <mergeCell ref="S992:S995"/>
    <mergeCell ref="S1004:S1007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H1004:H1007"/>
    <mergeCell ref="I1004:I1007"/>
    <mergeCell ref="J1004:J1007"/>
    <mergeCell ref="P1004:P1007"/>
    <mergeCell ref="Q1004:Q1007"/>
    <mergeCell ref="R1004:R1007"/>
    <mergeCell ref="R1000:R1003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G1000:G1003"/>
    <mergeCell ref="H1000:H1003"/>
    <mergeCell ref="I1000:I1003"/>
    <mergeCell ref="J1000:J1003"/>
    <mergeCell ref="P1000:P1003"/>
    <mergeCell ref="Q1000:Q1003"/>
    <mergeCell ref="A1016:A1019"/>
    <mergeCell ref="B1016:B1019"/>
    <mergeCell ref="C1016:C1019"/>
    <mergeCell ref="D1016:D1019"/>
    <mergeCell ref="E1016:E1019"/>
    <mergeCell ref="F1016:F1019"/>
    <mergeCell ref="J1012:J1015"/>
    <mergeCell ref="P1012:P1015"/>
    <mergeCell ref="Q1012:Q1015"/>
    <mergeCell ref="R1012:R1015"/>
    <mergeCell ref="S1012:S1015"/>
    <mergeCell ref="T1012:T1015"/>
    <mergeCell ref="T1008:T1011"/>
    <mergeCell ref="A1012:A1015"/>
    <mergeCell ref="B1012:B1015"/>
    <mergeCell ref="C1012:C1015"/>
    <mergeCell ref="D1012:D1015"/>
    <mergeCell ref="E1012:E1015"/>
    <mergeCell ref="F1012:F1015"/>
    <mergeCell ref="G1012:G1015"/>
    <mergeCell ref="H1012:H1015"/>
    <mergeCell ref="I1012:I1015"/>
    <mergeCell ref="I1008:I1011"/>
    <mergeCell ref="J1008:J1011"/>
    <mergeCell ref="P1008:P1011"/>
    <mergeCell ref="Q1008:Q1011"/>
    <mergeCell ref="R1008:R1011"/>
    <mergeCell ref="S1008:S1011"/>
    <mergeCell ref="S1020:S1023"/>
    <mergeCell ref="T1020:T1023"/>
    <mergeCell ref="A1024:A1027"/>
    <mergeCell ref="B1024:B1027"/>
    <mergeCell ref="C1024:C1027"/>
    <mergeCell ref="D1024:D1027"/>
    <mergeCell ref="E1024:E1027"/>
    <mergeCell ref="F1024:F1027"/>
    <mergeCell ref="G1024:G1027"/>
    <mergeCell ref="H1024:H1027"/>
    <mergeCell ref="H1020:H1023"/>
    <mergeCell ref="I1020:I1023"/>
    <mergeCell ref="J1020:J1023"/>
    <mergeCell ref="P1020:P1023"/>
    <mergeCell ref="Q1020:Q1023"/>
    <mergeCell ref="R1020:R1023"/>
    <mergeCell ref="R1016:R1019"/>
    <mergeCell ref="S1016:S1019"/>
    <mergeCell ref="T1016:T1019"/>
    <mergeCell ref="A1020:A1023"/>
    <mergeCell ref="B1020:B1023"/>
    <mergeCell ref="C1020:C1023"/>
    <mergeCell ref="D1020:D1023"/>
    <mergeCell ref="E1020:E1023"/>
    <mergeCell ref="F1020:F1023"/>
    <mergeCell ref="G1020:G1023"/>
    <mergeCell ref="G1016:G1019"/>
    <mergeCell ref="H1016:H1019"/>
    <mergeCell ref="I1016:I1019"/>
    <mergeCell ref="J1016:J1019"/>
    <mergeCell ref="P1016:P1019"/>
    <mergeCell ref="Q1016:Q1019"/>
    <mergeCell ref="A1032:A1035"/>
    <mergeCell ref="B1032:B1035"/>
    <mergeCell ref="C1032:C1035"/>
    <mergeCell ref="D1032:D1035"/>
    <mergeCell ref="E1032:E1035"/>
    <mergeCell ref="F1032:F1035"/>
    <mergeCell ref="J1028:J1031"/>
    <mergeCell ref="P1028:P1031"/>
    <mergeCell ref="Q1028:Q1031"/>
    <mergeCell ref="R1028:R1031"/>
    <mergeCell ref="S1028:S1031"/>
    <mergeCell ref="T1028:T1031"/>
    <mergeCell ref="T1024:T1027"/>
    <mergeCell ref="A1028:A1031"/>
    <mergeCell ref="B1028:B1031"/>
    <mergeCell ref="C1028:C1031"/>
    <mergeCell ref="D1028:D1031"/>
    <mergeCell ref="E1028:E1031"/>
    <mergeCell ref="F1028:F1031"/>
    <mergeCell ref="G1028:G1031"/>
    <mergeCell ref="H1028:H1031"/>
    <mergeCell ref="I1028:I1031"/>
    <mergeCell ref="I1024:I1027"/>
    <mergeCell ref="J1024:J1027"/>
    <mergeCell ref="P1024:P1027"/>
    <mergeCell ref="Q1024:Q1027"/>
    <mergeCell ref="R1024:R1027"/>
    <mergeCell ref="S1024:S1027"/>
    <mergeCell ref="S1036:S1039"/>
    <mergeCell ref="T1036:T1039"/>
    <mergeCell ref="A1040:A1043"/>
    <mergeCell ref="B1040:B1043"/>
    <mergeCell ref="C1040:C1043"/>
    <mergeCell ref="D1040:D1043"/>
    <mergeCell ref="E1040:E1043"/>
    <mergeCell ref="F1040:F1043"/>
    <mergeCell ref="G1040:G1043"/>
    <mergeCell ref="H1040:H1043"/>
    <mergeCell ref="H1036:H1039"/>
    <mergeCell ref="I1036:I1039"/>
    <mergeCell ref="J1036:J1039"/>
    <mergeCell ref="P1036:P1039"/>
    <mergeCell ref="Q1036:Q1039"/>
    <mergeCell ref="R1036:R1039"/>
    <mergeCell ref="R1032:R1035"/>
    <mergeCell ref="S1032:S1035"/>
    <mergeCell ref="T1032:T1035"/>
    <mergeCell ref="A1036:A1039"/>
    <mergeCell ref="B1036:B1039"/>
    <mergeCell ref="C1036:C1039"/>
    <mergeCell ref="D1036:D1039"/>
    <mergeCell ref="E1036:E1039"/>
    <mergeCell ref="F1036:F1039"/>
    <mergeCell ref="G1036:G1039"/>
    <mergeCell ref="G1032:G1035"/>
    <mergeCell ref="H1032:H1035"/>
    <mergeCell ref="I1032:I1035"/>
    <mergeCell ref="J1032:J1035"/>
    <mergeCell ref="P1032:P1035"/>
    <mergeCell ref="Q1032:Q1035"/>
    <mergeCell ref="A1048:A1051"/>
    <mergeCell ref="B1048:B1051"/>
    <mergeCell ref="C1048:C1051"/>
    <mergeCell ref="D1048:D1051"/>
    <mergeCell ref="E1048:E1051"/>
    <mergeCell ref="F1048:F1051"/>
    <mergeCell ref="J1044:J1047"/>
    <mergeCell ref="P1044:P1047"/>
    <mergeCell ref="Q1044:Q1047"/>
    <mergeCell ref="R1044:R1047"/>
    <mergeCell ref="S1044:S1047"/>
    <mergeCell ref="T1044:T1047"/>
    <mergeCell ref="T1040:T1043"/>
    <mergeCell ref="A1044:A1047"/>
    <mergeCell ref="B1044:B1047"/>
    <mergeCell ref="C1044:C1047"/>
    <mergeCell ref="D1044:D1047"/>
    <mergeCell ref="E1044:E1047"/>
    <mergeCell ref="F1044:F1047"/>
    <mergeCell ref="G1044:G1047"/>
    <mergeCell ref="H1044:H1047"/>
    <mergeCell ref="I1044:I1047"/>
    <mergeCell ref="I1040:I1043"/>
    <mergeCell ref="J1040:J1043"/>
    <mergeCell ref="P1040:P1043"/>
    <mergeCell ref="Q1040:Q1043"/>
    <mergeCell ref="R1040:R1043"/>
    <mergeCell ref="S1040:S1043"/>
    <mergeCell ref="S1052:S1055"/>
    <mergeCell ref="T1052:T1055"/>
    <mergeCell ref="A1056:A1059"/>
    <mergeCell ref="B1056:B1059"/>
    <mergeCell ref="C1056:C1059"/>
    <mergeCell ref="D1056:D1059"/>
    <mergeCell ref="E1056:E1059"/>
    <mergeCell ref="F1056:F1059"/>
    <mergeCell ref="G1056:G1059"/>
    <mergeCell ref="H1056:H1059"/>
    <mergeCell ref="H1052:H1055"/>
    <mergeCell ref="I1052:I1055"/>
    <mergeCell ref="J1052:J1055"/>
    <mergeCell ref="P1052:P1055"/>
    <mergeCell ref="Q1052:Q1055"/>
    <mergeCell ref="R1052:R1055"/>
    <mergeCell ref="R1048:R1051"/>
    <mergeCell ref="S1048:S1051"/>
    <mergeCell ref="T1048:T1051"/>
    <mergeCell ref="A1052:A1055"/>
    <mergeCell ref="B1052:B1055"/>
    <mergeCell ref="C1052:C1055"/>
    <mergeCell ref="D1052:D1055"/>
    <mergeCell ref="E1052:E1055"/>
    <mergeCell ref="F1052:F1055"/>
    <mergeCell ref="G1052:G1055"/>
    <mergeCell ref="G1048:G1051"/>
    <mergeCell ref="H1048:H1051"/>
    <mergeCell ref="I1048:I1051"/>
    <mergeCell ref="J1048:J1051"/>
    <mergeCell ref="P1048:P1051"/>
    <mergeCell ref="Q1048:Q1051"/>
    <mergeCell ref="A1064:A1067"/>
    <mergeCell ref="B1064:B1067"/>
    <mergeCell ref="C1064:C1067"/>
    <mergeCell ref="D1064:D1067"/>
    <mergeCell ref="E1064:E1067"/>
    <mergeCell ref="F1064:F1067"/>
    <mergeCell ref="J1060:J1063"/>
    <mergeCell ref="P1060:P1063"/>
    <mergeCell ref="Q1060:Q1063"/>
    <mergeCell ref="R1060:R1063"/>
    <mergeCell ref="S1060:S1063"/>
    <mergeCell ref="T1060:T1063"/>
    <mergeCell ref="T1056:T1059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I1060:I1063"/>
    <mergeCell ref="I1056:I1059"/>
    <mergeCell ref="J1056:J1059"/>
    <mergeCell ref="P1056:P1059"/>
    <mergeCell ref="Q1056:Q1059"/>
    <mergeCell ref="R1056:R1059"/>
    <mergeCell ref="S1056:S1059"/>
    <mergeCell ref="S1068:S1071"/>
    <mergeCell ref="T1068:T1071"/>
    <mergeCell ref="A1072:A1075"/>
    <mergeCell ref="B1072:B1075"/>
    <mergeCell ref="C1072:C1075"/>
    <mergeCell ref="D1072:D1075"/>
    <mergeCell ref="E1072:E1075"/>
    <mergeCell ref="F1072:F1075"/>
    <mergeCell ref="G1072:G1075"/>
    <mergeCell ref="H1072:H1075"/>
    <mergeCell ref="H1068:H1071"/>
    <mergeCell ref="I1068:I1071"/>
    <mergeCell ref="J1068:J1071"/>
    <mergeCell ref="P1068:P1071"/>
    <mergeCell ref="Q1068:Q1071"/>
    <mergeCell ref="R1068:R1071"/>
    <mergeCell ref="R1064:R1067"/>
    <mergeCell ref="S1064:S1067"/>
    <mergeCell ref="T1064:T1067"/>
    <mergeCell ref="A1068:A1071"/>
    <mergeCell ref="B1068:B1071"/>
    <mergeCell ref="C1068:C1071"/>
    <mergeCell ref="D1068:D1071"/>
    <mergeCell ref="E1068:E1071"/>
    <mergeCell ref="F1068:F1071"/>
    <mergeCell ref="G1068:G1071"/>
    <mergeCell ref="G1064:G1067"/>
    <mergeCell ref="H1064:H1067"/>
    <mergeCell ref="I1064:I1067"/>
    <mergeCell ref="J1064:J1067"/>
    <mergeCell ref="P1064:P1067"/>
    <mergeCell ref="Q1064:Q1067"/>
    <mergeCell ref="A1080:A1083"/>
    <mergeCell ref="B1080:B1083"/>
    <mergeCell ref="C1080:C1083"/>
    <mergeCell ref="D1080:D1083"/>
    <mergeCell ref="E1080:E1083"/>
    <mergeCell ref="F1080:F1083"/>
    <mergeCell ref="J1076:J1079"/>
    <mergeCell ref="P1076:P1079"/>
    <mergeCell ref="Q1076:Q1079"/>
    <mergeCell ref="R1076:R1079"/>
    <mergeCell ref="S1076:S1079"/>
    <mergeCell ref="T1076:T1079"/>
    <mergeCell ref="T1072:T1075"/>
    <mergeCell ref="A1076:A1079"/>
    <mergeCell ref="B1076:B1079"/>
    <mergeCell ref="C1076:C1079"/>
    <mergeCell ref="D1076:D1079"/>
    <mergeCell ref="E1076:E1079"/>
    <mergeCell ref="F1076:F1079"/>
    <mergeCell ref="G1076:G1079"/>
    <mergeCell ref="H1076:H1079"/>
    <mergeCell ref="I1076:I1079"/>
    <mergeCell ref="I1072:I1075"/>
    <mergeCell ref="J1072:J1075"/>
    <mergeCell ref="P1072:P1075"/>
    <mergeCell ref="Q1072:Q1075"/>
    <mergeCell ref="R1072:R1075"/>
    <mergeCell ref="S1072:S1075"/>
    <mergeCell ref="S1084:S1087"/>
    <mergeCell ref="T1084:T1087"/>
    <mergeCell ref="A1088:A1091"/>
    <mergeCell ref="B1088:B1091"/>
    <mergeCell ref="C1088:C1091"/>
    <mergeCell ref="D1088:D1091"/>
    <mergeCell ref="E1088:E1091"/>
    <mergeCell ref="F1088:F1091"/>
    <mergeCell ref="G1088:G1091"/>
    <mergeCell ref="H1088:H1091"/>
    <mergeCell ref="H1084:H1087"/>
    <mergeCell ref="I1084:I1087"/>
    <mergeCell ref="J1084:J1087"/>
    <mergeCell ref="P1084:P1087"/>
    <mergeCell ref="Q1084:Q1087"/>
    <mergeCell ref="R1084:R1087"/>
    <mergeCell ref="R1080:R1083"/>
    <mergeCell ref="S1080:S1083"/>
    <mergeCell ref="T1080:T1083"/>
    <mergeCell ref="A1084:A1087"/>
    <mergeCell ref="B1084:B1087"/>
    <mergeCell ref="C1084:C1087"/>
    <mergeCell ref="D1084:D1087"/>
    <mergeCell ref="E1084:E1087"/>
    <mergeCell ref="F1084:F1087"/>
    <mergeCell ref="G1084:G1087"/>
    <mergeCell ref="G1080:G1083"/>
    <mergeCell ref="H1080:H1083"/>
    <mergeCell ref="I1080:I1083"/>
    <mergeCell ref="J1080:J1083"/>
    <mergeCell ref="P1080:P1083"/>
    <mergeCell ref="Q1080:Q1083"/>
    <mergeCell ref="A1096:A1099"/>
    <mergeCell ref="B1096:B1099"/>
    <mergeCell ref="C1096:C1099"/>
    <mergeCell ref="D1096:D1099"/>
    <mergeCell ref="E1096:E1099"/>
    <mergeCell ref="F1096:F1099"/>
    <mergeCell ref="J1092:J1095"/>
    <mergeCell ref="P1092:P1095"/>
    <mergeCell ref="Q1092:Q1095"/>
    <mergeCell ref="R1092:R1095"/>
    <mergeCell ref="S1092:S1095"/>
    <mergeCell ref="T1092:T1095"/>
    <mergeCell ref="T1088:T1091"/>
    <mergeCell ref="A1092:A1095"/>
    <mergeCell ref="B1092:B1095"/>
    <mergeCell ref="C1092:C1095"/>
    <mergeCell ref="D1092:D1095"/>
    <mergeCell ref="E1092:E1095"/>
    <mergeCell ref="F1092:F1095"/>
    <mergeCell ref="G1092:G1095"/>
    <mergeCell ref="H1092:H1095"/>
    <mergeCell ref="I1092:I1095"/>
    <mergeCell ref="I1088:I1091"/>
    <mergeCell ref="J1088:J1091"/>
    <mergeCell ref="P1088:P1091"/>
    <mergeCell ref="Q1088:Q1091"/>
    <mergeCell ref="R1088:R1091"/>
    <mergeCell ref="S1088:S1091"/>
    <mergeCell ref="S1100:S1103"/>
    <mergeCell ref="T1100:T1103"/>
    <mergeCell ref="A1104:A1107"/>
    <mergeCell ref="B1104:B1107"/>
    <mergeCell ref="C1104:C1107"/>
    <mergeCell ref="D1104:D1107"/>
    <mergeCell ref="E1104:E1107"/>
    <mergeCell ref="F1104:F1107"/>
    <mergeCell ref="G1104:G1107"/>
    <mergeCell ref="H1104:H1107"/>
    <mergeCell ref="H1100:H1103"/>
    <mergeCell ref="I1100:I1103"/>
    <mergeCell ref="J1100:J1103"/>
    <mergeCell ref="P1100:P1103"/>
    <mergeCell ref="Q1100:Q1103"/>
    <mergeCell ref="R1100:R1103"/>
    <mergeCell ref="R1096:R1099"/>
    <mergeCell ref="S1096:S1099"/>
    <mergeCell ref="T1096:T1099"/>
    <mergeCell ref="A1100:A1103"/>
    <mergeCell ref="B1100:B1103"/>
    <mergeCell ref="C1100:C1103"/>
    <mergeCell ref="D1100:D1103"/>
    <mergeCell ref="E1100:E1103"/>
    <mergeCell ref="F1100:F1103"/>
    <mergeCell ref="G1100:G1103"/>
    <mergeCell ref="G1096:G1099"/>
    <mergeCell ref="H1096:H1099"/>
    <mergeCell ref="I1096:I1099"/>
    <mergeCell ref="J1096:J1099"/>
    <mergeCell ref="P1096:P1099"/>
    <mergeCell ref="Q1096:Q1099"/>
    <mergeCell ref="A1112:A1115"/>
    <mergeCell ref="B1112:B1115"/>
    <mergeCell ref="C1112:C1115"/>
    <mergeCell ref="D1112:D1115"/>
    <mergeCell ref="E1112:E1115"/>
    <mergeCell ref="F1112:F1115"/>
    <mergeCell ref="J1108:J1111"/>
    <mergeCell ref="P1108:P1111"/>
    <mergeCell ref="Q1108:Q1111"/>
    <mergeCell ref="R1108:R1111"/>
    <mergeCell ref="S1108:S1111"/>
    <mergeCell ref="T1108:T1111"/>
    <mergeCell ref="T1104:T1107"/>
    <mergeCell ref="A1108:A1111"/>
    <mergeCell ref="B1108:B1111"/>
    <mergeCell ref="C1108:C1111"/>
    <mergeCell ref="D1108:D1111"/>
    <mergeCell ref="E1108:E1111"/>
    <mergeCell ref="F1108:F1111"/>
    <mergeCell ref="G1108:G1111"/>
    <mergeCell ref="H1108:H1111"/>
    <mergeCell ref="I1108:I1111"/>
    <mergeCell ref="I1104:I1107"/>
    <mergeCell ref="J1104:J1107"/>
    <mergeCell ref="P1104:P1107"/>
    <mergeCell ref="Q1104:Q1107"/>
    <mergeCell ref="R1104:R1107"/>
    <mergeCell ref="S1104:S1107"/>
    <mergeCell ref="S1116:S1119"/>
    <mergeCell ref="T1116:T1119"/>
    <mergeCell ref="A1120:A1123"/>
    <mergeCell ref="B1120:B1123"/>
    <mergeCell ref="C1120:C1123"/>
    <mergeCell ref="D1120:D1123"/>
    <mergeCell ref="E1120:E1123"/>
    <mergeCell ref="F1120:F1123"/>
    <mergeCell ref="G1120:G1123"/>
    <mergeCell ref="H1120:H1123"/>
    <mergeCell ref="H1116:H1119"/>
    <mergeCell ref="I1116:I1119"/>
    <mergeCell ref="J1116:J1119"/>
    <mergeCell ref="P1116:P1119"/>
    <mergeCell ref="Q1116:Q1119"/>
    <mergeCell ref="R1116:R1119"/>
    <mergeCell ref="R1112:R1115"/>
    <mergeCell ref="S1112:S1115"/>
    <mergeCell ref="T1112:T1115"/>
    <mergeCell ref="A1116:A1119"/>
    <mergeCell ref="B1116:B1119"/>
    <mergeCell ref="C1116:C1119"/>
    <mergeCell ref="D1116:D1119"/>
    <mergeCell ref="E1116:E1119"/>
    <mergeCell ref="F1116:F1119"/>
    <mergeCell ref="G1116:G1119"/>
    <mergeCell ref="G1112:G1115"/>
    <mergeCell ref="H1112:H1115"/>
    <mergeCell ref="I1112:I1115"/>
    <mergeCell ref="J1112:J1115"/>
    <mergeCell ref="P1112:P1115"/>
    <mergeCell ref="Q1112:Q1115"/>
    <mergeCell ref="A1128:A1131"/>
    <mergeCell ref="B1128:B1131"/>
    <mergeCell ref="C1128:C1131"/>
    <mergeCell ref="D1128:D1131"/>
    <mergeCell ref="E1128:E1131"/>
    <mergeCell ref="F1128:F1131"/>
    <mergeCell ref="J1124:J1127"/>
    <mergeCell ref="P1124:P1127"/>
    <mergeCell ref="Q1124:Q1127"/>
    <mergeCell ref="R1124:R1127"/>
    <mergeCell ref="S1124:S1127"/>
    <mergeCell ref="T1124:T1127"/>
    <mergeCell ref="T1120:T1123"/>
    <mergeCell ref="A1124:A1127"/>
    <mergeCell ref="B1124:B1127"/>
    <mergeCell ref="C1124:C1127"/>
    <mergeCell ref="D1124:D1127"/>
    <mergeCell ref="E1124:E1127"/>
    <mergeCell ref="F1124:F1127"/>
    <mergeCell ref="G1124:G1127"/>
    <mergeCell ref="H1124:H1127"/>
    <mergeCell ref="I1124:I1127"/>
    <mergeCell ref="I1120:I1123"/>
    <mergeCell ref="J1120:J1123"/>
    <mergeCell ref="P1120:P1123"/>
    <mergeCell ref="Q1120:Q1123"/>
    <mergeCell ref="R1120:R1123"/>
    <mergeCell ref="S1120:S1123"/>
    <mergeCell ref="S1132:S1135"/>
    <mergeCell ref="T1132:T1135"/>
    <mergeCell ref="A1136:A1139"/>
    <mergeCell ref="B1136:B1139"/>
    <mergeCell ref="C1136:C1139"/>
    <mergeCell ref="D1136:D1139"/>
    <mergeCell ref="E1136:E1139"/>
    <mergeCell ref="F1136:F1139"/>
    <mergeCell ref="G1136:G1139"/>
    <mergeCell ref="H1136:H1139"/>
    <mergeCell ref="H1132:H1135"/>
    <mergeCell ref="I1132:I1135"/>
    <mergeCell ref="J1132:J1135"/>
    <mergeCell ref="P1132:P1135"/>
    <mergeCell ref="Q1132:Q1135"/>
    <mergeCell ref="R1132:R1135"/>
    <mergeCell ref="R1128:R1131"/>
    <mergeCell ref="S1128:S1131"/>
    <mergeCell ref="T1128:T1131"/>
    <mergeCell ref="A1132:A1135"/>
    <mergeCell ref="B1132:B1135"/>
    <mergeCell ref="C1132:C1135"/>
    <mergeCell ref="D1132:D1135"/>
    <mergeCell ref="E1132:E1135"/>
    <mergeCell ref="F1132:F1135"/>
    <mergeCell ref="G1132:G1135"/>
    <mergeCell ref="G1128:G1131"/>
    <mergeCell ref="H1128:H1131"/>
    <mergeCell ref="I1128:I1131"/>
    <mergeCell ref="J1128:J1131"/>
    <mergeCell ref="P1128:P1131"/>
    <mergeCell ref="Q1128:Q1131"/>
    <mergeCell ref="A1144:A1147"/>
    <mergeCell ref="B1144:B1147"/>
    <mergeCell ref="C1144:C1147"/>
    <mergeCell ref="D1144:D1147"/>
    <mergeCell ref="E1144:E1147"/>
    <mergeCell ref="F1144:F1147"/>
    <mergeCell ref="J1140:J1143"/>
    <mergeCell ref="P1140:P1143"/>
    <mergeCell ref="Q1140:Q1143"/>
    <mergeCell ref="R1140:R1143"/>
    <mergeCell ref="S1140:S1143"/>
    <mergeCell ref="T1140:T1143"/>
    <mergeCell ref="T1136:T1139"/>
    <mergeCell ref="A1140:A1143"/>
    <mergeCell ref="B1140:B1143"/>
    <mergeCell ref="C1140:C1143"/>
    <mergeCell ref="D1140:D1143"/>
    <mergeCell ref="E1140:E1143"/>
    <mergeCell ref="F1140:F1143"/>
    <mergeCell ref="G1140:G1143"/>
    <mergeCell ref="H1140:H1143"/>
    <mergeCell ref="I1140:I1143"/>
    <mergeCell ref="I1136:I1139"/>
    <mergeCell ref="J1136:J1139"/>
    <mergeCell ref="P1136:P1139"/>
    <mergeCell ref="Q1136:Q1139"/>
    <mergeCell ref="R1136:R1139"/>
    <mergeCell ref="S1136:S1139"/>
    <mergeCell ref="S1148:S1151"/>
    <mergeCell ref="T1148:T1151"/>
    <mergeCell ref="A1152:A1155"/>
    <mergeCell ref="B1152:B1155"/>
    <mergeCell ref="C1152:C1155"/>
    <mergeCell ref="D1152:D1155"/>
    <mergeCell ref="E1152:E1155"/>
    <mergeCell ref="F1152:F1155"/>
    <mergeCell ref="G1152:G1155"/>
    <mergeCell ref="H1152:H1155"/>
    <mergeCell ref="H1148:H1151"/>
    <mergeCell ref="I1148:I1151"/>
    <mergeCell ref="J1148:J1151"/>
    <mergeCell ref="P1148:P1151"/>
    <mergeCell ref="Q1148:Q1151"/>
    <mergeCell ref="R1148:R1151"/>
    <mergeCell ref="R1144:R1147"/>
    <mergeCell ref="S1144:S1147"/>
    <mergeCell ref="T1144:T1147"/>
    <mergeCell ref="A1148:A1151"/>
    <mergeCell ref="B1148:B1151"/>
    <mergeCell ref="C1148:C1151"/>
    <mergeCell ref="D1148:D1151"/>
    <mergeCell ref="E1148:E1151"/>
    <mergeCell ref="F1148:F1151"/>
    <mergeCell ref="G1148:G1151"/>
    <mergeCell ref="G1144:G1147"/>
    <mergeCell ref="H1144:H1147"/>
    <mergeCell ref="I1144:I1147"/>
    <mergeCell ref="J1144:J1147"/>
    <mergeCell ref="P1144:P1147"/>
    <mergeCell ref="Q1144:Q1147"/>
    <mergeCell ref="A1160:A1163"/>
    <mergeCell ref="B1160:B1163"/>
    <mergeCell ref="C1160:C1163"/>
    <mergeCell ref="D1160:D1163"/>
    <mergeCell ref="E1160:E1163"/>
    <mergeCell ref="F1160:F1163"/>
    <mergeCell ref="J1156:J1159"/>
    <mergeCell ref="P1156:P1159"/>
    <mergeCell ref="Q1156:Q1159"/>
    <mergeCell ref="R1156:R1159"/>
    <mergeCell ref="S1156:S1159"/>
    <mergeCell ref="T1156:T1159"/>
    <mergeCell ref="T1152:T1155"/>
    <mergeCell ref="A1156:A1159"/>
    <mergeCell ref="B1156:B1159"/>
    <mergeCell ref="C1156:C1159"/>
    <mergeCell ref="D1156:D1159"/>
    <mergeCell ref="E1156:E1159"/>
    <mergeCell ref="F1156:F1159"/>
    <mergeCell ref="G1156:G1159"/>
    <mergeCell ref="H1156:H1159"/>
    <mergeCell ref="I1156:I1159"/>
    <mergeCell ref="I1152:I1155"/>
    <mergeCell ref="J1152:J1155"/>
    <mergeCell ref="P1152:P1155"/>
    <mergeCell ref="Q1152:Q1155"/>
    <mergeCell ref="R1152:R1155"/>
    <mergeCell ref="S1152:S1155"/>
    <mergeCell ref="S1164:S1167"/>
    <mergeCell ref="T1164:T1167"/>
    <mergeCell ref="A1168:A1171"/>
    <mergeCell ref="B1168:B1171"/>
    <mergeCell ref="C1168:C1171"/>
    <mergeCell ref="D1168:D1171"/>
    <mergeCell ref="E1168:E1171"/>
    <mergeCell ref="F1168:F1171"/>
    <mergeCell ref="G1168:G1171"/>
    <mergeCell ref="H1168:H1171"/>
    <mergeCell ref="H1164:H1167"/>
    <mergeCell ref="I1164:I1167"/>
    <mergeCell ref="J1164:J1167"/>
    <mergeCell ref="P1164:P1167"/>
    <mergeCell ref="Q1164:Q1167"/>
    <mergeCell ref="R1164:R1167"/>
    <mergeCell ref="R1160:R1163"/>
    <mergeCell ref="S1160:S1163"/>
    <mergeCell ref="T1160:T1163"/>
    <mergeCell ref="A1164:A1167"/>
    <mergeCell ref="B1164:B1167"/>
    <mergeCell ref="C1164:C1167"/>
    <mergeCell ref="D1164:D1167"/>
    <mergeCell ref="E1164:E1167"/>
    <mergeCell ref="F1164:F1167"/>
    <mergeCell ref="G1164:G1167"/>
    <mergeCell ref="G1160:G1163"/>
    <mergeCell ref="H1160:H1163"/>
    <mergeCell ref="I1160:I1163"/>
    <mergeCell ref="J1160:J1163"/>
    <mergeCell ref="P1160:P1163"/>
    <mergeCell ref="Q1160:Q1163"/>
    <mergeCell ref="A1176:A1179"/>
    <mergeCell ref="B1176:B1179"/>
    <mergeCell ref="C1176:C1179"/>
    <mergeCell ref="D1176:D1179"/>
    <mergeCell ref="E1176:E1179"/>
    <mergeCell ref="F1176:F1179"/>
    <mergeCell ref="J1172:J1175"/>
    <mergeCell ref="P1172:P1175"/>
    <mergeCell ref="Q1172:Q1175"/>
    <mergeCell ref="R1172:R1175"/>
    <mergeCell ref="S1172:S1175"/>
    <mergeCell ref="T1172:T1175"/>
    <mergeCell ref="T1168:T1171"/>
    <mergeCell ref="A1172:A1175"/>
    <mergeCell ref="B1172:B1175"/>
    <mergeCell ref="C1172:C1175"/>
    <mergeCell ref="D1172:D1175"/>
    <mergeCell ref="E1172:E1175"/>
    <mergeCell ref="F1172:F1175"/>
    <mergeCell ref="G1172:G1175"/>
    <mergeCell ref="H1172:H1175"/>
    <mergeCell ref="I1172:I1175"/>
    <mergeCell ref="I1168:I1171"/>
    <mergeCell ref="J1168:J1171"/>
    <mergeCell ref="P1168:P1171"/>
    <mergeCell ref="Q1168:Q1171"/>
    <mergeCell ref="R1168:R1171"/>
    <mergeCell ref="S1168:S1171"/>
    <mergeCell ref="S1180:S1183"/>
    <mergeCell ref="T1180:T1183"/>
    <mergeCell ref="A1184:A1187"/>
    <mergeCell ref="B1184:B1187"/>
    <mergeCell ref="C1184:C1187"/>
    <mergeCell ref="D1184:D1187"/>
    <mergeCell ref="E1184:E1187"/>
    <mergeCell ref="F1184:F1187"/>
    <mergeCell ref="G1184:G1187"/>
    <mergeCell ref="H1184:H1187"/>
    <mergeCell ref="H1180:H1183"/>
    <mergeCell ref="I1180:I1183"/>
    <mergeCell ref="J1180:J1183"/>
    <mergeCell ref="P1180:P1183"/>
    <mergeCell ref="Q1180:Q1183"/>
    <mergeCell ref="R1180:R1183"/>
    <mergeCell ref="R1176:R1179"/>
    <mergeCell ref="S1176:S1179"/>
    <mergeCell ref="T1176:T1179"/>
    <mergeCell ref="A1180:A1183"/>
    <mergeCell ref="B1180:B1183"/>
    <mergeCell ref="C1180:C1183"/>
    <mergeCell ref="D1180:D1183"/>
    <mergeCell ref="E1180:E1183"/>
    <mergeCell ref="F1180:F1183"/>
    <mergeCell ref="G1180:G1183"/>
    <mergeCell ref="G1176:G1179"/>
    <mergeCell ref="H1176:H1179"/>
    <mergeCell ref="I1176:I1179"/>
    <mergeCell ref="J1176:J1179"/>
    <mergeCell ref="P1176:P1179"/>
    <mergeCell ref="Q1176:Q1179"/>
    <mergeCell ref="A1192:A1195"/>
    <mergeCell ref="B1192:B1195"/>
    <mergeCell ref="C1192:C1195"/>
    <mergeCell ref="D1192:D1195"/>
    <mergeCell ref="E1192:E1195"/>
    <mergeCell ref="F1192:F1195"/>
    <mergeCell ref="J1188:J1191"/>
    <mergeCell ref="P1188:P1191"/>
    <mergeCell ref="Q1188:Q1191"/>
    <mergeCell ref="R1188:R1191"/>
    <mergeCell ref="S1188:S1191"/>
    <mergeCell ref="T1188:T1191"/>
    <mergeCell ref="T1184:T1187"/>
    <mergeCell ref="A1188:A1191"/>
    <mergeCell ref="B1188:B1191"/>
    <mergeCell ref="C1188:C1191"/>
    <mergeCell ref="D1188:D1191"/>
    <mergeCell ref="E1188:E1191"/>
    <mergeCell ref="F1188:F1191"/>
    <mergeCell ref="G1188:G1191"/>
    <mergeCell ref="H1188:H1191"/>
    <mergeCell ref="I1188:I1191"/>
    <mergeCell ref="I1184:I1187"/>
    <mergeCell ref="J1184:J1187"/>
    <mergeCell ref="P1184:P1187"/>
    <mergeCell ref="Q1184:Q1187"/>
    <mergeCell ref="R1184:R1187"/>
    <mergeCell ref="S1184:S1187"/>
    <mergeCell ref="S1196:S1199"/>
    <mergeCell ref="T1196:T1199"/>
    <mergeCell ref="A1200:A1203"/>
    <mergeCell ref="B1200:B1203"/>
    <mergeCell ref="C1200:C1203"/>
    <mergeCell ref="D1200:D1203"/>
    <mergeCell ref="E1200:E1203"/>
    <mergeCell ref="F1200:F1203"/>
    <mergeCell ref="G1200:G1203"/>
    <mergeCell ref="H1200:H1203"/>
    <mergeCell ref="H1196:H1199"/>
    <mergeCell ref="I1196:I1199"/>
    <mergeCell ref="J1196:J1199"/>
    <mergeCell ref="P1196:P1199"/>
    <mergeCell ref="Q1196:Q1199"/>
    <mergeCell ref="R1196:R1199"/>
    <mergeCell ref="R1192:R1195"/>
    <mergeCell ref="S1192:S1195"/>
    <mergeCell ref="T1192:T1195"/>
    <mergeCell ref="A1196:A1199"/>
    <mergeCell ref="B1196:B1199"/>
    <mergeCell ref="C1196:C1199"/>
    <mergeCell ref="D1196:D1199"/>
    <mergeCell ref="E1196:E1199"/>
    <mergeCell ref="F1196:F1199"/>
    <mergeCell ref="G1196:G1199"/>
    <mergeCell ref="G1192:G1195"/>
    <mergeCell ref="H1192:H1195"/>
    <mergeCell ref="I1192:I1195"/>
    <mergeCell ref="J1192:J1195"/>
    <mergeCell ref="P1192:P1195"/>
    <mergeCell ref="Q1192:Q1195"/>
    <mergeCell ref="A1208:A1211"/>
    <mergeCell ref="B1208:B1211"/>
    <mergeCell ref="C1208:C1211"/>
    <mergeCell ref="D1208:D1211"/>
    <mergeCell ref="E1208:E1211"/>
    <mergeCell ref="F1208:F1211"/>
    <mergeCell ref="J1204:J1207"/>
    <mergeCell ref="P1204:P1207"/>
    <mergeCell ref="Q1204:Q1207"/>
    <mergeCell ref="R1204:R1207"/>
    <mergeCell ref="S1204:S1207"/>
    <mergeCell ref="T1204:T1207"/>
    <mergeCell ref="T1200:T1203"/>
    <mergeCell ref="A1204:A1207"/>
    <mergeCell ref="B1204:B1207"/>
    <mergeCell ref="C1204:C1207"/>
    <mergeCell ref="D1204:D1207"/>
    <mergeCell ref="E1204:E1207"/>
    <mergeCell ref="F1204:F1207"/>
    <mergeCell ref="G1204:G1207"/>
    <mergeCell ref="H1204:H1207"/>
    <mergeCell ref="I1204:I1207"/>
    <mergeCell ref="I1200:I1203"/>
    <mergeCell ref="J1200:J1203"/>
    <mergeCell ref="P1200:P1203"/>
    <mergeCell ref="Q1200:Q1203"/>
    <mergeCell ref="R1200:R1203"/>
    <mergeCell ref="S1200:S1203"/>
    <mergeCell ref="S1212:S1215"/>
    <mergeCell ref="T1212:T1215"/>
    <mergeCell ref="A1216:A1219"/>
    <mergeCell ref="B1216:B1219"/>
    <mergeCell ref="C1216:C1219"/>
    <mergeCell ref="D1216:D1219"/>
    <mergeCell ref="E1216:E1219"/>
    <mergeCell ref="F1216:F1219"/>
    <mergeCell ref="G1216:G1219"/>
    <mergeCell ref="H1216:H1219"/>
    <mergeCell ref="H1212:H1215"/>
    <mergeCell ref="I1212:I1215"/>
    <mergeCell ref="J1212:J1215"/>
    <mergeCell ref="P1212:P1215"/>
    <mergeCell ref="Q1212:Q1215"/>
    <mergeCell ref="R1212:R1215"/>
    <mergeCell ref="R1208:R1211"/>
    <mergeCell ref="S1208:S1211"/>
    <mergeCell ref="T1208:T1211"/>
    <mergeCell ref="A1212:A1215"/>
    <mergeCell ref="B1212:B1215"/>
    <mergeCell ref="C1212:C1215"/>
    <mergeCell ref="D1212:D1215"/>
    <mergeCell ref="E1212:E1215"/>
    <mergeCell ref="F1212:F1215"/>
    <mergeCell ref="G1212:G1215"/>
    <mergeCell ref="G1208:G1211"/>
    <mergeCell ref="H1208:H1211"/>
    <mergeCell ref="I1208:I1211"/>
    <mergeCell ref="J1208:J1211"/>
    <mergeCell ref="P1208:P1211"/>
    <mergeCell ref="Q1208:Q1211"/>
    <mergeCell ref="A1224:A1227"/>
    <mergeCell ref="B1224:B1227"/>
    <mergeCell ref="C1224:C1227"/>
    <mergeCell ref="D1224:D1227"/>
    <mergeCell ref="E1224:E1227"/>
    <mergeCell ref="F1224:F1227"/>
    <mergeCell ref="J1220:J1223"/>
    <mergeCell ref="P1220:P1223"/>
    <mergeCell ref="Q1220:Q1223"/>
    <mergeCell ref="R1220:R1223"/>
    <mergeCell ref="S1220:S1223"/>
    <mergeCell ref="T1220:T1223"/>
    <mergeCell ref="T1216:T1219"/>
    <mergeCell ref="A1220:A1223"/>
    <mergeCell ref="B1220:B1223"/>
    <mergeCell ref="C1220:C1223"/>
    <mergeCell ref="D1220:D1223"/>
    <mergeCell ref="E1220:E1223"/>
    <mergeCell ref="F1220:F1223"/>
    <mergeCell ref="G1220:G1223"/>
    <mergeCell ref="H1220:H1223"/>
    <mergeCell ref="I1220:I1223"/>
    <mergeCell ref="I1216:I1219"/>
    <mergeCell ref="J1216:J1219"/>
    <mergeCell ref="P1216:P1219"/>
    <mergeCell ref="Q1216:Q1219"/>
    <mergeCell ref="R1216:R1219"/>
    <mergeCell ref="S1216:S1219"/>
    <mergeCell ref="S1228:S1231"/>
    <mergeCell ref="T1228:T1231"/>
    <mergeCell ref="A1232:A1235"/>
    <mergeCell ref="B1232:B1235"/>
    <mergeCell ref="C1232:C1235"/>
    <mergeCell ref="D1232:D1235"/>
    <mergeCell ref="E1232:E1235"/>
    <mergeCell ref="F1232:F1235"/>
    <mergeCell ref="G1232:G1235"/>
    <mergeCell ref="H1232:H1235"/>
    <mergeCell ref="H1228:H1231"/>
    <mergeCell ref="I1228:I1231"/>
    <mergeCell ref="J1228:J1231"/>
    <mergeCell ref="P1228:P1231"/>
    <mergeCell ref="Q1228:Q1231"/>
    <mergeCell ref="R1228:R1231"/>
    <mergeCell ref="R1224:R1227"/>
    <mergeCell ref="S1224:S1227"/>
    <mergeCell ref="T1224:T1227"/>
    <mergeCell ref="A1228:A1231"/>
    <mergeCell ref="B1228:B1231"/>
    <mergeCell ref="C1228:C1231"/>
    <mergeCell ref="D1228:D1231"/>
    <mergeCell ref="E1228:E1231"/>
    <mergeCell ref="F1228:F1231"/>
    <mergeCell ref="G1228:G1231"/>
    <mergeCell ref="G1224:G1227"/>
    <mergeCell ref="H1224:H1227"/>
    <mergeCell ref="I1224:I1227"/>
    <mergeCell ref="J1224:J1227"/>
    <mergeCell ref="P1224:P1227"/>
    <mergeCell ref="Q1224:Q1227"/>
    <mergeCell ref="A1240:A1243"/>
    <mergeCell ref="B1240:B1243"/>
    <mergeCell ref="C1240:C1243"/>
    <mergeCell ref="D1240:D1243"/>
    <mergeCell ref="E1240:E1243"/>
    <mergeCell ref="F1240:F1243"/>
    <mergeCell ref="J1236:J1239"/>
    <mergeCell ref="P1236:P1239"/>
    <mergeCell ref="Q1236:Q1239"/>
    <mergeCell ref="R1236:R1239"/>
    <mergeCell ref="S1236:S1239"/>
    <mergeCell ref="T1236:T1239"/>
    <mergeCell ref="T1232:T1235"/>
    <mergeCell ref="A1236:A1239"/>
    <mergeCell ref="B1236:B1239"/>
    <mergeCell ref="C1236:C1239"/>
    <mergeCell ref="D1236:D1239"/>
    <mergeCell ref="E1236:E1239"/>
    <mergeCell ref="F1236:F1239"/>
    <mergeCell ref="G1236:G1239"/>
    <mergeCell ref="H1236:H1239"/>
    <mergeCell ref="I1236:I1239"/>
    <mergeCell ref="I1232:I1235"/>
    <mergeCell ref="J1232:J1235"/>
    <mergeCell ref="P1232:P1235"/>
    <mergeCell ref="Q1232:Q1235"/>
    <mergeCell ref="R1232:R1235"/>
    <mergeCell ref="S1232:S1235"/>
    <mergeCell ref="S1244:S1247"/>
    <mergeCell ref="T1244:T1247"/>
    <mergeCell ref="A1248:A1251"/>
    <mergeCell ref="B1248:B1251"/>
    <mergeCell ref="C1248:C1251"/>
    <mergeCell ref="D1248:D1251"/>
    <mergeCell ref="E1248:E1251"/>
    <mergeCell ref="F1248:F1251"/>
    <mergeCell ref="G1248:G1251"/>
    <mergeCell ref="H1248:H1251"/>
    <mergeCell ref="H1244:H1247"/>
    <mergeCell ref="I1244:I1247"/>
    <mergeCell ref="J1244:J1247"/>
    <mergeCell ref="P1244:P1247"/>
    <mergeCell ref="Q1244:Q1247"/>
    <mergeCell ref="R1244:R1247"/>
    <mergeCell ref="R1240:R1243"/>
    <mergeCell ref="S1240:S1243"/>
    <mergeCell ref="T1240:T1243"/>
    <mergeCell ref="A1244:A1247"/>
    <mergeCell ref="B1244:B1247"/>
    <mergeCell ref="C1244:C1247"/>
    <mergeCell ref="D1244:D1247"/>
    <mergeCell ref="E1244:E1247"/>
    <mergeCell ref="F1244:F1247"/>
    <mergeCell ref="G1244:G1247"/>
    <mergeCell ref="G1240:G1243"/>
    <mergeCell ref="H1240:H1243"/>
    <mergeCell ref="I1240:I1243"/>
    <mergeCell ref="J1240:J1243"/>
    <mergeCell ref="P1240:P1243"/>
    <mergeCell ref="Q1240:Q1243"/>
    <mergeCell ref="A1256:A1259"/>
    <mergeCell ref="B1256:B1259"/>
    <mergeCell ref="C1256:C1259"/>
    <mergeCell ref="D1256:D1259"/>
    <mergeCell ref="E1256:E1259"/>
    <mergeCell ref="F1256:F1259"/>
    <mergeCell ref="J1252:J1255"/>
    <mergeCell ref="P1252:P1255"/>
    <mergeCell ref="Q1252:Q1255"/>
    <mergeCell ref="R1252:R1255"/>
    <mergeCell ref="S1252:S1255"/>
    <mergeCell ref="T1252:T1255"/>
    <mergeCell ref="T1248:T1251"/>
    <mergeCell ref="A1252:A1255"/>
    <mergeCell ref="B1252:B1255"/>
    <mergeCell ref="C1252:C1255"/>
    <mergeCell ref="D1252:D1255"/>
    <mergeCell ref="E1252:E1255"/>
    <mergeCell ref="F1252:F1255"/>
    <mergeCell ref="G1252:G1255"/>
    <mergeCell ref="H1252:H1255"/>
    <mergeCell ref="I1252:I1255"/>
    <mergeCell ref="I1248:I1251"/>
    <mergeCell ref="J1248:J1251"/>
    <mergeCell ref="P1248:P1251"/>
    <mergeCell ref="Q1248:Q1251"/>
    <mergeCell ref="R1248:R1251"/>
    <mergeCell ref="S1248:S1251"/>
    <mergeCell ref="S1260:S1263"/>
    <mergeCell ref="T1260:T1263"/>
    <mergeCell ref="A1264:A1267"/>
    <mergeCell ref="B1264:B1267"/>
    <mergeCell ref="C1264:C1267"/>
    <mergeCell ref="D1264:D1267"/>
    <mergeCell ref="E1264:E1267"/>
    <mergeCell ref="F1264:F1267"/>
    <mergeCell ref="G1264:G1267"/>
    <mergeCell ref="H1264:H1267"/>
    <mergeCell ref="H1260:H1263"/>
    <mergeCell ref="I1260:I1263"/>
    <mergeCell ref="J1260:J1263"/>
    <mergeCell ref="P1260:P1263"/>
    <mergeCell ref="Q1260:Q1263"/>
    <mergeCell ref="R1260:R1263"/>
    <mergeCell ref="R1256:R1259"/>
    <mergeCell ref="S1256:S1259"/>
    <mergeCell ref="T1256:T1259"/>
    <mergeCell ref="A1260:A1263"/>
    <mergeCell ref="B1260:B1263"/>
    <mergeCell ref="C1260:C1263"/>
    <mergeCell ref="D1260:D1263"/>
    <mergeCell ref="E1260:E1263"/>
    <mergeCell ref="F1260:F1263"/>
    <mergeCell ref="G1260:G1263"/>
    <mergeCell ref="G1256:G1259"/>
    <mergeCell ref="H1256:H1259"/>
    <mergeCell ref="I1256:I1259"/>
    <mergeCell ref="J1256:J1259"/>
    <mergeCell ref="P1256:P1259"/>
    <mergeCell ref="Q1256:Q1259"/>
    <mergeCell ref="A1272:A1275"/>
    <mergeCell ref="B1272:B1275"/>
    <mergeCell ref="C1272:C1275"/>
    <mergeCell ref="D1272:D1275"/>
    <mergeCell ref="E1272:E1275"/>
    <mergeCell ref="F1272:F1275"/>
    <mergeCell ref="J1268:J1271"/>
    <mergeCell ref="P1268:P1271"/>
    <mergeCell ref="Q1268:Q1271"/>
    <mergeCell ref="R1268:R1271"/>
    <mergeCell ref="S1268:S1271"/>
    <mergeCell ref="T1268:T1271"/>
    <mergeCell ref="T1264:T1267"/>
    <mergeCell ref="A1268:A1271"/>
    <mergeCell ref="B1268:B1271"/>
    <mergeCell ref="C1268:C1271"/>
    <mergeCell ref="D1268:D1271"/>
    <mergeCell ref="E1268:E1271"/>
    <mergeCell ref="F1268:F1271"/>
    <mergeCell ref="G1268:G1271"/>
    <mergeCell ref="H1268:H1271"/>
    <mergeCell ref="I1268:I1271"/>
    <mergeCell ref="I1264:I1267"/>
    <mergeCell ref="J1264:J1267"/>
    <mergeCell ref="P1264:P1267"/>
    <mergeCell ref="Q1264:Q1267"/>
    <mergeCell ref="R1264:R1267"/>
    <mergeCell ref="S1264:S1267"/>
    <mergeCell ref="S1276:S1279"/>
    <mergeCell ref="T1276:T1279"/>
    <mergeCell ref="A1280:A1283"/>
    <mergeCell ref="B1280:B1283"/>
    <mergeCell ref="C1280:C1283"/>
    <mergeCell ref="D1280:D1283"/>
    <mergeCell ref="E1280:E1283"/>
    <mergeCell ref="F1280:F1283"/>
    <mergeCell ref="G1280:G1283"/>
    <mergeCell ref="H1280:H1283"/>
    <mergeCell ref="H1276:H1279"/>
    <mergeCell ref="I1276:I1279"/>
    <mergeCell ref="J1276:J1279"/>
    <mergeCell ref="P1276:P1279"/>
    <mergeCell ref="Q1276:Q1279"/>
    <mergeCell ref="R1276:R1279"/>
    <mergeCell ref="R1272:R1275"/>
    <mergeCell ref="S1272:S1275"/>
    <mergeCell ref="T1272:T1275"/>
    <mergeCell ref="A1276:A1279"/>
    <mergeCell ref="B1276:B1279"/>
    <mergeCell ref="C1276:C1279"/>
    <mergeCell ref="D1276:D1279"/>
    <mergeCell ref="E1276:E1279"/>
    <mergeCell ref="F1276:F1279"/>
    <mergeCell ref="G1276:G1279"/>
    <mergeCell ref="G1272:G1275"/>
    <mergeCell ref="H1272:H1275"/>
    <mergeCell ref="I1272:I1275"/>
    <mergeCell ref="J1272:J1275"/>
    <mergeCell ref="P1272:P1275"/>
    <mergeCell ref="Q1272:Q1275"/>
    <mergeCell ref="A1288:A1291"/>
    <mergeCell ref="B1288:B1291"/>
    <mergeCell ref="C1288:C1291"/>
    <mergeCell ref="D1288:D1291"/>
    <mergeCell ref="E1288:E1291"/>
    <mergeCell ref="F1288:F1291"/>
    <mergeCell ref="J1284:J1287"/>
    <mergeCell ref="P1284:P1287"/>
    <mergeCell ref="Q1284:Q1287"/>
    <mergeCell ref="R1284:R1287"/>
    <mergeCell ref="S1284:S1287"/>
    <mergeCell ref="T1284:T1287"/>
    <mergeCell ref="T1280:T1283"/>
    <mergeCell ref="A1284:A1287"/>
    <mergeCell ref="B1284:B1287"/>
    <mergeCell ref="C1284:C1287"/>
    <mergeCell ref="D1284:D1287"/>
    <mergeCell ref="E1284:E1287"/>
    <mergeCell ref="F1284:F1287"/>
    <mergeCell ref="G1284:G1287"/>
    <mergeCell ref="H1284:H1287"/>
    <mergeCell ref="I1284:I1287"/>
    <mergeCell ref="I1280:I1283"/>
    <mergeCell ref="J1280:J1283"/>
    <mergeCell ref="P1280:P1283"/>
    <mergeCell ref="Q1280:Q1283"/>
    <mergeCell ref="R1280:R1283"/>
    <mergeCell ref="S1280:S1283"/>
    <mergeCell ref="S1292:S1295"/>
    <mergeCell ref="T1292:T1295"/>
    <mergeCell ref="A1296:A1299"/>
    <mergeCell ref="B1296:B1299"/>
    <mergeCell ref="C1296:C1299"/>
    <mergeCell ref="D1296:D1299"/>
    <mergeCell ref="E1296:E1299"/>
    <mergeCell ref="F1296:F1299"/>
    <mergeCell ref="G1296:G1299"/>
    <mergeCell ref="H1296:H1299"/>
    <mergeCell ref="H1292:H1295"/>
    <mergeCell ref="I1292:I1295"/>
    <mergeCell ref="J1292:J1295"/>
    <mergeCell ref="P1292:P1295"/>
    <mergeCell ref="Q1292:Q1295"/>
    <mergeCell ref="R1292:R1295"/>
    <mergeCell ref="R1288:R1291"/>
    <mergeCell ref="S1288:S1291"/>
    <mergeCell ref="T1288:T1291"/>
    <mergeCell ref="A1292:A1295"/>
    <mergeCell ref="B1292:B1295"/>
    <mergeCell ref="C1292:C1295"/>
    <mergeCell ref="D1292:D1295"/>
    <mergeCell ref="E1292:E1295"/>
    <mergeCell ref="F1292:F1295"/>
    <mergeCell ref="G1292:G1295"/>
    <mergeCell ref="G1288:G1291"/>
    <mergeCell ref="H1288:H1291"/>
    <mergeCell ref="I1288:I1291"/>
    <mergeCell ref="J1288:J1291"/>
    <mergeCell ref="P1288:P1291"/>
    <mergeCell ref="Q1288:Q1291"/>
    <mergeCell ref="A1304:A1307"/>
    <mergeCell ref="B1304:B1307"/>
    <mergeCell ref="C1304:C1307"/>
    <mergeCell ref="D1304:D1307"/>
    <mergeCell ref="E1304:E1307"/>
    <mergeCell ref="F1304:F1307"/>
    <mergeCell ref="J1300:J1303"/>
    <mergeCell ref="P1300:P1303"/>
    <mergeCell ref="Q1300:Q1303"/>
    <mergeCell ref="R1300:R1303"/>
    <mergeCell ref="S1300:S1303"/>
    <mergeCell ref="T1300:T1303"/>
    <mergeCell ref="T1296:T1299"/>
    <mergeCell ref="A1300:A1303"/>
    <mergeCell ref="B1300:B1303"/>
    <mergeCell ref="C1300:C1303"/>
    <mergeCell ref="D1300:D1303"/>
    <mergeCell ref="E1300:E1303"/>
    <mergeCell ref="F1300:F1303"/>
    <mergeCell ref="G1300:G1303"/>
    <mergeCell ref="H1300:H1303"/>
    <mergeCell ref="I1300:I1303"/>
    <mergeCell ref="I1296:I1299"/>
    <mergeCell ref="J1296:J1299"/>
    <mergeCell ref="P1296:P1299"/>
    <mergeCell ref="Q1296:Q1299"/>
    <mergeCell ref="R1296:R1299"/>
    <mergeCell ref="S1296:S1299"/>
    <mergeCell ref="S1308:S1311"/>
    <mergeCell ref="T1308:T1311"/>
    <mergeCell ref="A1312:A1315"/>
    <mergeCell ref="B1312:B1315"/>
    <mergeCell ref="C1312:C1315"/>
    <mergeCell ref="D1312:D1315"/>
    <mergeCell ref="E1312:E1315"/>
    <mergeCell ref="F1312:F1315"/>
    <mergeCell ref="G1312:G1315"/>
    <mergeCell ref="H1312:H1315"/>
    <mergeCell ref="H1308:H1311"/>
    <mergeCell ref="I1308:I1311"/>
    <mergeCell ref="J1308:J1311"/>
    <mergeCell ref="P1308:P1311"/>
    <mergeCell ref="Q1308:Q1311"/>
    <mergeCell ref="R1308:R1311"/>
    <mergeCell ref="R1304:R1307"/>
    <mergeCell ref="S1304:S1307"/>
    <mergeCell ref="T1304:T1307"/>
    <mergeCell ref="A1308:A1311"/>
    <mergeCell ref="B1308:B1311"/>
    <mergeCell ref="C1308:C1311"/>
    <mergeCell ref="D1308:D1311"/>
    <mergeCell ref="E1308:E1311"/>
    <mergeCell ref="F1308:F1311"/>
    <mergeCell ref="G1308:G1311"/>
    <mergeCell ref="G1304:G1307"/>
    <mergeCell ref="H1304:H1307"/>
    <mergeCell ref="I1304:I1307"/>
    <mergeCell ref="J1304:J1307"/>
    <mergeCell ref="P1304:P1307"/>
    <mergeCell ref="Q1304:Q1307"/>
    <mergeCell ref="A1320:A1323"/>
    <mergeCell ref="B1320:B1323"/>
    <mergeCell ref="C1320:C1323"/>
    <mergeCell ref="D1320:D1323"/>
    <mergeCell ref="E1320:E1323"/>
    <mergeCell ref="F1320:F1323"/>
    <mergeCell ref="J1316:J1319"/>
    <mergeCell ref="P1316:P1319"/>
    <mergeCell ref="Q1316:Q1319"/>
    <mergeCell ref="R1316:R1319"/>
    <mergeCell ref="S1316:S1319"/>
    <mergeCell ref="T1316:T1319"/>
    <mergeCell ref="T1312:T1315"/>
    <mergeCell ref="A1316:A1319"/>
    <mergeCell ref="B1316:B1319"/>
    <mergeCell ref="C1316:C1319"/>
    <mergeCell ref="D1316:D1319"/>
    <mergeCell ref="E1316:E1319"/>
    <mergeCell ref="F1316:F1319"/>
    <mergeCell ref="G1316:G1319"/>
    <mergeCell ref="H1316:H1319"/>
    <mergeCell ref="I1316:I1319"/>
    <mergeCell ref="I1312:I1315"/>
    <mergeCell ref="J1312:J1315"/>
    <mergeCell ref="P1312:P1315"/>
    <mergeCell ref="Q1312:Q1315"/>
    <mergeCell ref="R1312:R1315"/>
    <mergeCell ref="S1312:S1315"/>
    <mergeCell ref="S1324:S1327"/>
    <mergeCell ref="T1324:T1327"/>
    <mergeCell ref="A1328:A1331"/>
    <mergeCell ref="B1328:B1331"/>
    <mergeCell ref="C1328:C1331"/>
    <mergeCell ref="D1328:D1331"/>
    <mergeCell ref="E1328:E1331"/>
    <mergeCell ref="F1328:F1331"/>
    <mergeCell ref="G1328:G1331"/>
    <mergeCell ref="H1328:H1331"/>
    <mergeCell ref="H1324:H1327"/>
    <mergeCell ref="I1324:I1327"/>
    <mergeCell ref="J1324:J1327"/>
    <mergeCell ref="P1324:P1327"/>
    <mergeCell ref="Q1324:Q1327"/>
    <mergeCell ref="R1324:R1327"/>
    <mergeCell ref="R1320:R1323"/>
    <mergeCell ref="S1320:S1323"/>
    <mergeCell ref="T1320:T1323"/>
    <mergeCell ref="A1324:A1327"/>
    <mergeCell ref="B1324:B1327"/>
    <mergeCell ref="C1324:C1327"/>
    <mergeCell ref="D1324:D1327"/>
    <mergeCell ref="E1324:E1327"/>
    <mergeCell ref="F1324:F1327"/>
    <mergeCell ref="G1324:G1327"/>
    <mergeCell ref="G1320:G1323"/>
    <mergeCell ref="H1320:H1323"/>
    <mergeCell ref="I1320:I1323"/>
    <mergeCell ref="J1320:J1323"/>
    <mergeCell ref="P1320:P1323"/>
    <mergeCell ref="Q1320:Q1323"/>
    <mergeCell ref="A1336:A1339"/>
    <mergeCell ref="B1336:B1339"/>
    <mergeCell ref="C1336:C1339"/>
    <mergeCell ref="D1336:D1339"/>
    <mergeCell ref="E1336:E1339"/>
    <mergeCell ref="F1336:F1339"/>
    <mergeCell ref="J1332:J1335"/>
    <mergeCell ref="P1332:P1335"/>
    <mergeCell ref="Q1332:Q1335"/>
    <mergeCell ref="R1332:R1335"/>
    <mergeCell ref="S1332:S1335"/>
    <mergeCell ref="T1332:T1335"/>
    <mergeCell ref="T1328:T1331"/>
    <mergeCell ref="A1332:A1335"/>
    <mergeCell ref="B1332:B1335"/>
    <mergeCell ref="C1332:C1335"/>
    <mergeCell ref="D1332:D1335"/>
    <mergeCell ref="E1332:E1335"/>
    <mergeCell ref="F1332:F1335"/>
    <mergeCell ref="G1332:G1335"/>
    <mergeCell ref="H1332:H1335"/>
    <mergeCell ref="I1332:I1335"/>
    <mergeCell ref="I1328:I1331"/>
    <mergeCell ref="J1328:J1331"/>
    <mergeCell ref="P1328:P1331"/>
    <mergeCell ref="Q1328:Q1331"/>
    <mergeCell ref="R1328:R1331"/>
    <mergeCell ref="S1328:S1331"/>
    <mergeCell ref="S1340:S1343"/>
    <mergeCell ref="T1340:T1343"/>
    <mergeCell ref="A1344:A1347"/>
    <mergeCell ref="B1344:B1347"/>
    <mergeCell ref="C1344:C1347"/>
    <mergeCell ref="D1344:D1347"/>
    <mergeCell ref="E1344:E1347"/>
    <mergeCell ref="F1344:F1347"/>
    <mergeCell ref="G1344:G1347"/>
    <mergeCell ref="H1344:H1347"/>
    <mergeCell ref="H1340:H1343"/>
    <mergeCell ref="I1340:I1343"/>
    <mergeCell ref="J1340:J1343"/>
    <mergeCell ref="P1340:P1343"/>
    <mergeCell ref="Q1340:Q1343"/>
    <mergeCell ref="R1340:R1343"/>
    <mergeCell ref="R1336:R1339"/>
    <mergeCell ref="S1336:S1339"/>
    <mergeCell ref="T1336:T1339"/>
    <mergeCell ref="A1340:A1343"/>
    <mergeCell ref="B1340:B1343"/>
    <mergeCell ref="C1340:C1343"/>
    <mergeCell ref="D1340:D1343"/>
    <mergeCell ref="E1340:E1343"/>
    <mergeCell ref="F1340:F1343"/>
    <mergeCell ref="G1340:G1343"/>
    <mergeCell ref="G1336:G1339"/>
    <mergeCell ref="H1336:H1339"/>
    <mergeCell ref="I1336:I1339"/>
    <mergeCell ref="J1336:J1339"/>
    <mergeCell ref="P1336:P1339"/>
    <mergeCell ref="Q1336:Q1339"/>
    <mergeCell ref="A1352:A1355"/>
    <mergeCell ref="B1352:B1355"/>
    <mergeCell ref="C1352:C1355"/>
    <mergeCell ref="D1352:D1355"/>
    <mergeCell ref="E1352:E1355"/>
    <mergeCell ref="F1352:F1355"/>
    <mergeCell ref="J1348:J1351"/>
    <mergeCell ref="P1348:P1351"/>
    <mergeCell ref="Q1348:Q1351"/>
    <mergeCell ref="R1348:R1351"/>
    <mergeCell ref="S1348:S1351"/>
    <mergeCell ref="T1348:T1351"/>
    <mergeCell ref="T1344:T1347"/>
    <mergeCell ref="A1348:A1351"/>
    <mergeCell ref="B1348:B1351"/>
    <mergeCell ref="C1348:C1351"/>
    <mergeCell ref="D1348:D1351"/>
    <mergeCell ref="E1348:E1351"/>
    <mergeCell ref="F1348:F1351"/>
    <mergeCell ref="G1348:G1351"/>
    <mergeCell ref="H1348:H1351"/>
    <mergeCell ref="I1348:I1351"/>
    <mergeCell ref="I1344:I1347"/>
    <mergeCell ref="J1344:J1347"/>
    <mergeCell ref="P1344:P1347"/>
    <mergeCell ref="Q1344:Q1347"/>
    <mergeCell ref="R1344:R1347"/>
    <mergeCell ref="S1344:S1347"/>
    <mergeCell ref="S1356:S1359"/>
    <mergeCell ref="T1356:T1359"/>
    <mergeCell ref="A1360:A1363"/>
    <mergeCell ref="B1360:B1363"/>
    <mergeCell ref="C1360:C1363"/>
    <mergeCell ref="D1360:D1363"/>
    <mergeCell ref="E1360:E1363"/>
    <mergeCell ref="F1360:F1363"/>
    <mergeCell ref="G1360:G1363"/>
    <mergeCell ref="H1360:H1363"/>
    <mergeCell ref="H1356:H1359"/>
    <mergeCell ref="I1356:I1359"/>
    <mergeCell ref="J1356:J1359"/>
    <mergeCell ref="P1356:P1359"/>
    <mergeCell ref="Q1356:Q1359"/>
    <mergeCell ref="R1356:R1359"/>
    <mergeCell ref="R1352:R1355"/>
    <mergeCell ref="S1352:S1355"/>
    <mergeCell ref="T1352:T1355"/>
    <mergeCell ref="A1356:A1359"/>
    <mergeCell ref="B1356:B1359"/>
    <mergeCell ref="C1356:C1359"/>
    <mergeCell ref="D1356:D1359"/>
    <mergeCell ref="E1356:E1359"/>
    <mergeCell ref="F1356:F1359"/>
    <mergeCell ref="G1356:G1359"/>
    <mergeCell ref="G1352:G1355"/>
    <mergeCell ref="H1352:H1355"/>
    <mergeCell ref="I1352:I1355"/>
    <mergeCell ref="J1352:J1355"/>
    <mergeCell ref="P1352:P1355"/>
    <mergeCell ref="Q1352:Q1355"/>
    <mergeCell ref="B1368:B1371"/>
    <mergeCell ref="C1368:C1371"/>
    <mergeCell ref="D1368:D1371"/>
    <mergeCell ref="E1368:E1371"/>
    <mergeCell ref="F1368:F1371"/>
    <mergeCell ref="J1364:J1367"/>
    <mergeCell ref="P1364:P1367"/>
    <mergeCell ref="Q1364:Q1367"/>
    <mergeCell ref="R1364:R1367"/>
    <mergeCell ref="S1364:S1367"/>
    <mergeCell ref="T1364:T1367"/>
    <mergeCell ref="T1360:T1363"/>
    <mergeCell ref="A1364:A1367"/>
    <mergeCell ref="B1364:B1367"/>
    <mergeCell ref="C1364:C1367"/>
    <mergeCell ref="D1364:D1367"/>
    <mergeCell ref="E1364:E1367"/>
    <mergeCell ref="F1364:F1367"/>
    <mergeCell ref="G1364:G1367"/>
    <mergeCell ref="H1364:H1367"/>
    <mergeCell ref="I1364:I1367"/>
    <mergeCell ref="I1360:I1363"/>
    <mergeCell ref="J1360:J1363"/>
    <mergeCell ref="P1360:P1363"/>
    <mergeCell ref="Q1360:Q1363"/>
    <mergeCell ref="R1360:R1363"/>
    <mergeCell ref="S1360:S1363"/>
    <mergeCell ref="A1690:T1690"/>
    <mergeCell ref="C1680:E1680"/>
    <mergeCell ref="C1685:E1685"/>
    <mergeCell ref="C1686:E1686"/>
    <mergeCell ref="A1688:T1688"/>
    <mergeCell ref="C1683:E1683"/>
    <mergeCell ref="C1684:E1684"/>
    <mergeCell ref="S1372:S1375"/>
    <mergeCell ref="T1372:T1375"/>
    <mergeCell ref="H1372:H1375"/>
    <mergeCell ref="I1372:I1375"/>
    <mergeCell ref="J1372:J1375"/>
    <mergeCell ref="P1372:P1375"/>
    <mergeCell ref="Q1372:Q1375"/>
    <mergeCell ref="R1372:R1375"/>
    <mergeCell ref="R1368:R1371"/>
    <mergeCell ref="S1368:S1371"/>
    <mergeCell ref="T1368:T1371"/>
    <mergeCell ref="A1372:A1375"/>
    <mergeCell ref="B1372:B1375"/>
    <mergeCell ref="C1372:C1375"/>
    <mergeCell ref="D1372:D1375"/>
    <mergeCell ref="E1372:E1375"/>
    <mergeCell ref="F1372:F1375"/>
    <mergeCell ref="G1372:G1375"/>
    <mergeCell ref="G1368:G1371"/>
    <mergeCell ref="H1368:H1371"/>
    <mergeCell ref="I1368:I1371"/>
    <mergeCell ref="J1368:J1371"/>
    <mergeCell ref="P1368:P1371"/>
    <mergeCell ref="Q1368:Q1371"/>
    <mergeCell ref="A1368:A1371"/>
    <mergeCell ref="A1376:A1379"/>
    <mergeCell ref="B1376:B1379"/>
    <mergeCell ref="C1376:C1379"/>
    <mergeCell ref="D1376:D1379"/>
    <mergeCell ref="E1376:E1379"/>
    <mergeCell ref="F1376:F1379"/>
    <mergeCell ref="G1376:G1379"/>
    <mergeCell ref="H1376:H1379"/>
    <mergeCell ref="I1376:I1379"/>
    <mergeCell ref="J1376:J1379"/>
    <mergeCell ref="P1376:P1379"/>
    <mergeCell ref="Q1376:Q1379"/>
    <mergeCell ref="R1376:R1379"/>
    <mergeCell ref="S1376:S1379"/>
    <mergeCell ref="T1376:T1379"/>
    <mergeCell ref="A1380:A1383"/>
    <mergeCell ref="B1380:B1383"/>
    <mergeCell ref="C1380:C1383"/>
    <mergeCell ref="D1380:D1383"/>
    <mergeCell ref="E1380:E1383"/>
    <mergeCell ref="F1380:F1383"/>
    <mergeCell ref="G1380:G1383"/>
    <mergeCell ref="H1380:H1383"/>
    <mergeCell ref="I1380:I1383"/>
    <mergeCell ref="J1380:J1383"/>
    <mergeCell ref="P1380:P1383"/>
    <mergeCell ref="Q1380:Q1383"/>
    <mergeCell ref="R1380:R1383"/>
    <mergeCell ref="S1380:S1383"/>
    <mergeCell ref="T1380:T1383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J545:J548"/>
    <mergeCell ref="P545:P548"/>
    <mergeCell ref="Q545:Q548"/>
    <mergeCell ref="R545:R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P549:P552"/>
    <mergeCell ref="Q549:Q552"/>
    <mergeCell ref="R549:R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J553:J556"/>
    <mergeCell ref="P553:P556"/>
    <mergeCell ref="Q553:Q556"/>
    <mergeCell ref="R553:R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R557:R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J561:J564"/>
    <mergeCell ref="P561:P564"/>
    <mergeCell ref="Q561:Q564"/>
    <mergeCell ref="R561:R564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J565:J568"/>
    <mergeCell ref="P565:P568"/>
    <mergeCell ref="Q565:Q568"/>
    <mergeCell ref="R565:R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R569:R572"/>
    <mergeCell ref="S541:S544"/>
    <mergeCell ref="T541:T544"/>
    <mergeCell ref="S545:S548"/>
    <mergeCell ref="T545:T548"/>
    <mergeCell ref="S549:S552"/>
    <mergeCell ref="T549:T552"/>
    <mergeCell ref="S553:S556"/>
    <mergeCell ref="T553:T556"/>
    <mergeCell ref="S557:S560"/>
    <mergeCell ref="T557:T560"/>
    <mergeCell ref="S561:S564"/>
    <mergeCell ref="T561:T564"/>
    <mergeCell ref="S565:S568"/>
    <mergeCell ref="T565:T568"/>
    <mergeCell ref="S569:S572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P573:P576"/>
    <mergeCell ref="Q573:Q576"/>
    <mergeCell ref="R573:R576"/>
    <mergeCell ref="S573:S576"/>
    <mergeCell ref="T573:T576"/>
    <mergeCell ref="A565:A568"/>
    <mergeCell ref="A1384:A1387"/>
    <mergeCell ref="B1384:B1387"/>
    <mergeCell ref="C1384:C1387"/>
    <mergeCell ref="D1384:D1387"/>
    <mergeCell ref="E1384:E1387"/>
    <mergeCell ref="F1384:F1387"/>
    <mergeCell ref="G1384:G1387"/>
    <mergeCell ref="H1384:H1387"/>
    <mergeCell ref="I1384:I1387"/>
    <mergeCell ref="J1384:J1387"/>
    <mergeCell ref="P1384:P1387"/>
    <mergeCell ref="Q1384:Q1387"/>
    <mergeCell ref="R1384:R1387"/>
    <mergeCell ref="S1384:S1387"/>
    <mergeCell ref="T1384:T1387"/>
    <mergeCell ref="A1388:A1391"/>
    <mergeCell ref="B1388:B1391"/>
    <mergeCell ref="C1388:C1391"/>
    <mergeCell ref="D1388:D1391"/>
    <mergeCell ref="E1388:E1391"/>
    <mergeCell ref="F1388:F1391"/>
    <mergeCell ref="G1388:G1391"/>
    <mergeCell ref="H1388:H1391"/>
    <mergeCell ref="I1388:I1391"/>
    <mergeCell ref="J1388:J1391"/>
    <mergeCell ref="P1388:P1391"/>
    <mergeCell ref="Q1388:Q1391"/>
    <mergeCell ref="R1388:R1391"/>
    <mergeCell ref="S1388:S1391"/>
    <mergeCell ref="T1388:T1391"/>
    <mergeCell ref="A1392:A1395"/>
    <mergeCell ref="B1392:B1395"/>
    <mergeCell ref="C1392:C1395"/>
    <mergeCell ref="D1392:D1395"/>
    <mergeCell ref="E1392:E1395"/>
    <mergeCell ref="F1392:F1395"/>
    <mergeCell ref="G1392:G1395"/>
    <mergeCell ref="H1392:H1395"/>
    <mergeCell ref="I1392:I1395"/>
    <mergeCell ref="J1392:J1395"/>
    <mergeCell ref="P1392:P1395"/>
    <mergeCell ref="Q1392:Q1395"/>
    <mergeCell ref="R1392:R1395"/>
    <mergeCell ref="S1392:S1395"/>
    <mergeCell ref="T1392:T1395"/>
    <mergeCell ref="A1396:A1399"/>
    <mergeCell ref="B1396:B1399"/>
    <mergeCell ref="C1396:C1399"/>
    <mergeCell ref="D1396:D1399"/>
    <mergeCell ref="E1396:E1399"/>
    <mergeCell ref="F1396:F1399"/>
    <mergeCell ref="G1396:G1399"/>
    <mergeCell ref="H1396:H1399"/>
    <mergeCell ref="I1396:I1399"/>
    <mergeCell ref="J1396:J1399"/>
    <mergeCell ref="P1396:P1399"/>
    <mergeCell ref="Q1396:Q1399"/>
    <mergeCell ref="R1396:R1399"/>
    <mergeCell ref="S1396:S1399"/>
    <mergeCell ref="T1396:T1399"/>
    <mergeCell ref="A1400:A1403"/>
    <mergeCell ref="B1400:B1403"/>
    <mergeCell ref="C1400:C1403"/>
    <mergeCell ref="D1400:D1403"/>
    <mergeCell ref="E1400:E1403"/>
    <mergeCell ref="F1400:F1403"/>
    <mergeCell ref="G1400:G1403"/>
    <mergeCell ref="H1400:H1403"/>
    <mergeCell ref="I1400:I1403"/>
    <mergeCell ref="J1400:J1403"/>
    <mergeCell ref="P1400:P1403"/>
    <mergeCell ref="Q1400:Q1403"/>
    <mergeCell ref="R1400:R1403"/>
    <mergeCell ref="S1400:S1403"/>
    <mergeCell ref="T1400:T1403"/>
    <mergeCell ref="A1404:A1407"/>
    <mergeCell ref="B1404:B1407"/>
    <mergeCell ref="C1404:C1407"/>
    <mergeCell ref="D1404:D1407"/>
    <mergeCell ref="E1404:E1407"/>
    <mergeCell ref="F1404:F1407"/>
    <mergeCell ref="G1404:G1407"/>
    <mergeCell ref="H1404:H1407"/>
    <mergeCell ref="I1404:I1407"/>
    <mergeCell ref="J1404:J1407"/>
    <mergeCell ref="P1404:P1407"/>
    <mergeCell ref="Q1404:Q1407"/>
    <mergeCell ref="R1404:R1407"/>
    <mergeCell ref="S1404:S1407"/>
    <mergeCell ref="T1404:T1407"/>
    <mergeCell ref="A1408:A1411"/>
    <mergeCell ref="B1408:B1411"/>
    <mergeCell ref="C1408:C1411"/>
    <mergeCell ref="D1408:D1411"/>
    <mergeCell ref="E1408:E1411"/>
    <mergeCell ref="F1408:F1411"/>
    <mergeCell ref="G1408:G1411"/>
    <mergeCell ref="H1408:H1411"/>
    <mergeCell ref="I1408:I1411"/>
    <mergeCell ref="J1408:J1411"/>
    <mergeCell ref="P1408:P1411"/>
    <mergeCell ref="Q1408:Q1411"/>
    <mergeCell ref="R1408:R1411"/>
    <mergeCell ref="S1408:S1411"/>
    <mergeCell ref="T1408:T1411"/>
    <mergeCell ref="T1424:T1427"/>
    <mergeCell ref="A1412:A1415"/>
    <mergeCell ref="B1412:B1415"/>
    <mergeCell ref="C1412:C1415"/>
    <mergeCell ref="D1412:D1415"/>
    <mergeCell ref="E1412:E1415"/>
    <mergeCell ref="F1412:F1415"/>
    <mergeCell ref="G1412:G1415"/>
    <mergeCell ref="H1412:H1415"/>
    <mergeCell ref="I1412:I1415"/>
    <mergeCell ref="J1412:J1415"/>
    <mergeCell ref="P1412:P1415"/>
    <mergeCell ref="Q1412:Q1415"/>
    <mergeCell ref="R1412:R1415"/>
    <mergeCell ref="S1412:S1415"/>
    <mergeCell ref="T1412:T1415"/>
    <mergeCell ref="A1416:A1419"/>
    <mergeCell ref="B1416:B1419"/>
    <mergeCell ref="C1416:C1419"/>
    <mergeCell ref="D1416:D1419"/>
    <mergeCell ref="E1416:E1419"/>
    <mergeCell ref="F1416:F1419"/>
    <mergeCell ref="G1416:G1419"/>
    <mergeCell ref="H1416:H1419"/>
    <mergeCell ref="I1416:I1419"/>
    <mergeCell ref="J1416:J1419"/>
    <mergeCell ref="P1416:P1419"/>
    <mergeCell ref="Q1416:Q1419"/>
    <mergeCell ref="R1416:R1419"/>
    <mergeCell ref="S1416:S1419"/>
    <mergeCell ref="T1416:T1419"/>
    <mergeCell ref="R1432:R1435"/>
    <mergeCell ref="S1432:S1435"/>
    <mergeCell ref="T1432:T1435"/>
    <mergeCell ref="A1420:A1423"/>
    <mergeCell ref="B1420:B1423"/>
    <mergeCell ref="C1420:C1423"/>
    <mergeCell ref="D1420:D1423"/>
    <mergeCell ref="E1420:E1423"/>
    <mergeCell ref="F1420:F1423"/>
    <mergeCell ref="G1420:G1423"/>
    <mergeCell ref="H1420:H1423"/>
    <mergeCell ref="I1420:I1423"/>
    <mergeCell ref="J1420:J1423"/>
    <mergeCell ref="P1420:P1423"/>
    <mergeCell ref="Q1420:Q1423"/>
    <mergeCell ref="R1420:R1423"/>
    <mergeCell ref="S1420:S1423"/>
    <mergeCell ref="T1420:T1423"/>
    <mergeCell ref="A1424:A1427"/>
    <mergeCell ref="B1424:B1427"/>
    <mergeCell ref="C1424:C1427"/>
    <mergeCell ref="D1424:D1427"/>
    <mergeCell ref="E1424:E1427"/>
    <mergeCell ref="F1424:F1427"/>
    <mergeCell ref="G1424:G1427"/>
    <mergeCell ref="H1424:H1427"/>
    <mergeCell ref="I1424:I1427"/>
    <mergeCell ref="J1424:J1427"/>
    <mergeCell ref="P1424:P1427"/>
    <mergeCell ref="Q1424:Q1427"/>
    <mergeCell ref="R1424:R1427"/>
    <mergeCell ref="S1424:S1427"/>
    <mergeCell ref="A1428:A1431"/>
    <mergeCell ref="B1428:B1431"/>
    <mergeCell ref="C1428:C1431"/>
    <mergeCell ref="D1428:D1431"/>
    <mergeCell ref="E1428:E1431"/>
    <mergeCell ref="F1428:F1431"/>
    <mergeCell ref="G1428:G1431"/>
    <mergeCell ref="H1428:H1431"/>
    <mergeCell ref="I1428:I1431"/>
    <mergeCell ref="J1428:J1431"/>
    <mergeCell ref="P1428:P1431"/>
    <mergeCell ref="Q1428:Q1431"/>
    <mergeCell ref="R1428:R1431"/>
    <mergeCell ref="S1428:S1431"/>
    <mergeCell ref="T1428:T1431"/>
    <mergeCell ref="A1432:A1435"/>
    <mergeCell ref="B1432:B1435"/>
    <mergeCell ref="C1432:C1435"/>
    <mergeCell ref="D1432:D1435"/>
    <mergeCell ref="E1432:E1435"/>
    <mergeCell ref="F1432:F1435"/>
    <mergeCell ref="G1432:G1435"/>
    <mergeCell ref="H1432:H1435"/>
    <mergeCell ref="I1432:I1435"/>
    <mergeCell ref="J1432:J1435"/>
    <mergeCell ref="P1432:P1435"/>
    <mergeCell ref="Q1432:Q1435"/>
    <mergeCell ref="A1436:A1439"/>
    <mergeCell ref="B1436:B1439"/>
    <mergeCell ref="C1436:C1439"/>
    <mergeCell ref="D1436:D1439"/>
    <mergeCell ref="E1436:E1439"/>
    <mergeCell ref="F1436:F1439"/>
    <mergeCell ref="G1436:G1439"/>
    <mergeCell ref="H1436:H1439"/>
    <mergeCell ref="I1436:I1439"/>
    <mergeCell ref="J1436:J1439"/>
    <mergeCell ref="P1436:P1439"/>
    <mergeCell ref="Q1436:Q1439"/>
    <mergeCell ref="R1436:R1439"/>
    <mergeCell ref="S1436:S1439"/>
    <mergeCell ref="T1436:T1439"/>
    <mergeCell ref="A1440:A1443"/>
    <mergeCell ref="B1440:B1443"/>
    <mergeCell ref="C1440:C1443"/>
    <mergeCell ref="D1440:D1443"/>
    <mergeCell ref="E1440:E1443"/>
    <mergeCell ref="F1440:F1443"/>
    <mergeCell ref="G1440:G1443"/>
    <mergeCell ref="H1440:H1443"/>
    <mergeCell ref="I1440:I1443"/>
    <mergeCell ref="J1440:J1443"/>
    <mergeCell ref="P1440:P1443"/>
    <mergeCell ref="Q1440:Q1443"/>
    <mergeCell ref="R1440:R1443"/>
    <mergeCell ref="S1440:S1443"/>
    <mergeCell ref="T1440:T1443"/>
    <mergeCell ref="A1444:A1447"/>
    <mergeCell ref="B1444:B1447"/>
    <mergeCell ref="C1444:C1447"/>
    <mergeCell ref="D1444:D1447"/>
    <mergeCell ref="E1444:E1447"/>
    <mergeCell ref="F1444:F1447"/>
    <mergeCell ref="G1444:G1447"/>
    <mergeCell ref="H1444:H1447"/>
    <mergeCell ref="I1444:I1447"/>
    <mergeCell ref="J1444:J1447"/>
    <mergeCell ref="P1444:P1447"/>
    <mergeCell ref="Q1444:Q1447"/>
    <mergeCell ref="R1444:R1447"/>
    <mergeCell ref="S1444:S1447"/>
    <mergeCell ref="T1444:T1447"/>
    <mergeCell ref="A1448:A1451"/>
    <mergeCell ref="B1448:B1451"/>
    <mergeCell ref="C1448:C1451"/>
    <mergeCell ref="D1448:D1451"/>
    <mergeCell ref="E1448:E1451"/>
    <mergeCell ref="F1448:F1451"/>
    <mergeCell ref="G1448:G1451"/>
    <mergeCell ref="H1448:H1451"/>
    <mergeCell ref="I1448:I1451"/>
    <mergeCell ref="J1448:J1451"/>
    <mergeCell ref="P1448:P1451"/>
    <mergeCell ref="Q1448:Q1451"/>
    <mergeCell ref="R1448:R1451"/>
    <mergeCell ref="S1448:S1451"/>
    <mergeCell ref="T1448:T1451"/>
    <mergeCell ref="A1452:A1455"/>
    <mergeCell ref="B1452:B1455"/>
    <mergeCell ref="C1452:C1455"/>
    <mergeCell ref="D1452:D1455"/>
    <mergeCell ref="E1452:E1455"/>
    <mergeCell ref="F1452:F1455"/>
    <mergeCell ref="G1452:G1455"/>
    <mergeCell ref="H1452:H1455"/>
    <mergeCell ref="I1452:I1455"/>
    <mergeCell ref="J1452:J1455"/>
    <mergeCell ref="P1452:P1455"/>
    <mergeCell ref="Q1452:Q1455"/>
    <mergeCell ref="R1452:R1455"/>
    <mergeCell ref="S1452:S1455"/>
    <mergeCell ref="T1452:T1455"/>
    <mergeCell ref="A1456:A1459"/>
    <mergeCell ref="B1456:B1459"/>
    <mergeCell ref="C1456:C1459"/>
    <mergeCell ref="D1456:D1459"/>
    <mergeCell ref="E1456:E1459"/>
    <mergeCell ref="F1456:F1459"/>
    <mergeCell ref="G1456:G1459"/>
    <mergeCell ref="H1456:H1459"/>
    <mergeCell ref="I1456:I1459"/>
    <mergeCell ref="J1456:J1459"/>
    <mergeCell ref="P1456:P1459"/>
    <mergeCell ref="Q1456:Q1459"/>
    <mergeCell ref="R1456:R1459"/>
    <mergeCell ref="S1456:S1459"/>
    <mergeCell ref="T1456:T1459"/>
    <mergeCell ref="A1460:A1463"/>
    <mergeCell ref="B1460:B1463"/>
    <mergeCell ref="C1460:C1463"/>
    <mergeCell ref="D1460:D1463"/>
    <mergeCell ref="E1460:E1463"/>
    <mergeCell ref="F1460:F1463"/>
    <mergeCell ref="G1460:G1463"/>
    <mergeCell ref="H1460:H1463"/>
    <mergeCell ref="I1460:I1463"/>
    <mergeCell ref="J1460:J1463"/>
    <mergeCell ref="P1460:P1463"/>
    <mergeCell ref="Q1460:Q1463"/>
    <mergeCell ref="R1460:R1463"/>
    <mergeCell ref="S1460:S1463"/>
    <mergeCell ref="T1460:T1463"/>
    <mergeCell ref="A1464:A1467"/>
    <mergeCell ref="B1464:B1467"/>
    <mergeCell ref="C1464:C1467"/>
    <mergeCell ref="D1464:D1467"/>
    <mergeCell ref="E1464:E1467"/>
    <mergeCell ref="F1464:F1467"/>
    <mergeCell ref="G1464:G1467"/>
    <mergeCell ref="H1464:H1467"/>
    <mergeCell ref="I1464:I1467"/>
    <mergeCell ref="J1464:J1467"/>
    <mergeCell ref="P1464:P1467"/>
    <mergeCell ref="Q1464:Q1467"/>
    <mergeCell ref="R1464:R1467"/>
    <mergeCell ref="S1464:S1467"/>
    <mergeCell ref="T1464:T1467"/>
    <mergeCell ref="A1468:A1471"/>
    <mergeCell ref="B1468:B1471"/>
    <mergeCell ref="C1468:C1471"/>
    <mergeCell ref="D1468:D1471"/>
    <mergeCell ref="E1468:E1471"/>
    <mergeCell ref="F1468:F1471"/>
    <mergeCell ref="G1468:G1471"/>
    <mergeCell ref="H1468:H1471"/>
    <mergeCell ref="I1468:I1471"/>
    <mergeCell ref="J1468:J1471"/>
    <mergeCell ref="P1468:P1471"/>
    <mergeCell ref="Q1468:Q1471"/>
    <mergeCell ref="R1468:R1471"/>
    <mergeCell ref="S1468:S1471"/>
    <mergeCell ref="T1468:T1471"/>
    <mergeCell ref="A1472:A1475"/>
    <mergeCell ref="B1472:B1475"/>
    <mergeCell ref="S1472:S1475"/>
    <mergeCell ref="T1472:T1475"/>
    <mergeCell ref="C1472:C1475"/>
    <mergeCell ref="D1472:D1475"/>
    <mergeCell ref="E1472:E1475"/>
    <mergeCell ref="F1472:F1475"/>
    <mergeCell ref="G1472:G1475"/>
    <mergeCell ref="H1472:H1475"/>
    <mergeCell ref="I1472:I1475"/>
    <mergeCell ref="J1472:J1475"/>
    <mergeCell ref="P1472:P1475"/>
    <mergeCell ref="Q1472:Q1475"/>
    <mergeCell ref="R1472:R1475"/>
    <mergeCell ref="C1476:C1479"/>
    <mergeCell ref="D1476:D1479"/>
    <mergeCell ref="E1476:E1479"/>
    <mergeCell ref="F1476:F1479"/>
    <mergeCell ref="G1476:G1479"/>
    <mergeCell ref="H1476:H1479"/>
    <mergeCell ref="I1476:I1479"/>
    <mergeCell ref="J1476:J1479"/>
    <mergeCell ref="P1476:P1479"/>
    <mergeCell ref="Q1476:Q1479"/>
    <mergeCell ref="R1476:R1479"/>
    <mergeCell ref="S1476:S1479"/>
    <mergeCell ref="T1476:T1479"/>
    <mergeCell ref="A1480:A1483"/>
    <mergeCell ref="B1480:B1483"/>
    <mergeCell ref="C1480:C1483"/>
    <mergeCell ref="D1480:D1483"/>
    <mergeCell ref="E1480:E1483"/>
    <mergeCell ref="F1480:F1483"/>
    <mergeCell ref="G1480:G1483"/>
    <mergeCell ref="H1480:H1483"/>
    <mergeCell ref="I1480:I1483"/>
    <mergeCell ref="J1480:J1483"/>
    <mergeCell ref="P1480:P1483"/>
    <mergeCell ref="Q1480:Q1483"/>
    <mergeCell ref="R1480:R1483"/>
    <mergeCell ref="S1480:S1483"/>
    <mergeCell ref="T1480:T1483"/>
    <mergeCell ref="A1476:A1479"/>
    <mergeCell ref="B1476:B1479"/>
    <mergeCell ref="A1484:A1487"/>
    <mergeCell ref="B1484:B1487"/>
    <mergeCell ref="C1484:C1487"/>
    <mergeCell ref="D1484:D1487"/>
    <mergeCell ref="E1484:E1487"/>
    <mergeCell ref="F1484:F1487"/>
    <mergeCell ref="G1484:G1487"/>
    <mergeCell ref="H1484:H1487"/>
    <mergeCell ref="I1484:I1487"/>
    <mergeCell ref="J1484:J1487"/>
    <mergeCell ref="P1484:P1487"/>
    <mergeCell ref="Q1484:Q1487"/>
    <mergeCell ref="R1484:R1487"/>
    <mergeCell ref="S1484:S1487"/>
    <mergeCell ref="T1484:T1487"/>
    <mergeCell ref="A1488:A1491"/>
    <mergeCell ref="B1488:B1491"/>
    <mergeCell ref="C1488:C1491"/>
    <mergeCell ref="D1488:D1491"/>
    <mergeCell ref="E1488:E1491"/>
    <mergeCell ref="F1488:F1491"/>
    <mergeCell ref="G1488:G1491"/>
    <mergeCell ref="H1488:H1491"/>
    <mergeCell ref="I1488:I1491"/>
    <mergeCell ref="J1488:J1491"/>
    <mergeCell ref="P1488:P1491"/>
    <mergeCell ref="Q1488:Q1491"/>
    <mergeCell ref="R1488:R1491"/>
    <mergeCell ref="S1488:S1491"/>
    <mergeCell ref="T1488:T1491"/>
    <mergeCell ref="A1492:A1495"/>
    <mergeCell ref="B1492:B1495"/>
    <mergeCell ref="C1492:C1495"/>
    <mergeCell ref="D1492:D1495"/>
    <mergeCell ref="E1492:E1495"/>
    <mergeCell ref="F1492:F1495"/>
    <mergeCell ref="G1492:G1495"/>
    <mergeCell ref="H1492:H1495"/>
    <mergeCell ref="I1492:I1495"/>
    <mergeCell ref="J1492:J1495"/>
    <mergeCell ref="P1492:P1495"/>
    <mergeCell ref="Q1492:Q1495"/>
    <mergeCell ref="R1492:R1495"/>
    <mergeCell ref="S1492:S1495"/>
    <mergeCell ref="T1492:T1495"/>
    <mergeCell ref="A1496:A1499"/>
    <mergeCell ref="B1496:B1499"/>
    <mergeCell ref="C1496:C1499"/>
    <mergeCell ref="D1496:D1499"/>
    <mergeCell ref="E1496:E1499"/>
    <mergeCell ref="F1496:F1499"/>
    <mergeCell ref="G1496:G1499"/>
    <mergeCell ref="H1496:H1499"/>
    <mergeCell ref="I1496:I1499"/>
    <mergeCell ref="J1496:J1499"/>
    <mergeCell ref="P1496:P1499"/>
    <mergeCell ref="Q1496:Q1499"/>
    <mergeCell ref="R1496:R1499"/>
    <mergeCell ref="S1496:S1499"/>
    <mergeCell ref="T1496:T1499"/>
    <mergeCell ref="A1500:A1503"/>
    <mergeCell ref="B1500:B1503"/>
    <mergeCell ref="C1500:C1503"/>
    <mergeCell ref="D1500:D1503"/>
    <mergeCell ref="E1500:E1503"/>
    <mergeCell ref="F1500:F1503"/>
    <mergeCell ref="G1500:G1503"/>
    <mergeCell ref="H1500:H1503"/>
    <mergeCell ref="I1500:I1503"/>
    <mergeCell ref="J1500:J1503"/>
    <mergeCell ref="P1500:P1503"/>
    <mergeCell ref="Q1500:Q1503"/>
    <mergeCell ref="R1500:R1503"/>
    <mergeCell ref="S1500:S1503"/>
    <mergeCell ref="T1500:T1503"/>
    <mergeCell ref="A1504:A1507"/>
    <mergeCell ref="B1504:B1507"/>
    <mergeCell ref="C1504:C1507"/>
    <mergeCell ref="D1504:D1507"/>
    <mergeCell ref="E1504:E1507"/>
    <mergeCell ref="F1504:F1507"/>
    <mergeCell ref="G1504:G1507"/>
    <mergeCell ref="H1504:H1507"/>
    <mergeCell ref="I1504:I1507"/>
    <mergeCell ref="J1504:J1507"/>
    <mergeCell ref="P1504:P1507"/>
    <mergeCell ref="Q1504:Q1507"/>
    <mergeCell ref="R1504:R1507"/>
    <mergeCell ref="S1504:S1507"/>
    <mergeCell ref="T1504:T1507"/>
    <mergeCell ref="A1508:A1511"/>
    <mergeCell ref="B1508:B1511"/>
    <mergeCell ref="C1508:C1511"/>
    <mergeCell ref="D1508:D1511"/>
    <mergeCell ref="E1508:E1511"/>
    <mergeCell ref="F1508:F1511"/>
    <mergeCell ref="G1508:G1511"/>
    <mergeCell ref="H1508:H1511"/>
    <mergeCell ref="I1508:I1511"/>
    <mergeCell ref="J1508:J1511"/>
    <mergeCell ref="P1508:P1511"/>
    <mergeCell ref="Q1508:Q1511"/>
    <mergeCell ref="R1508:R1511"/>
    <mergeCell ref="S1508:S1511"/>
    <mergeCell ref="T1508:T1511"/>
    <mergeCell ref="A1512:A1515"/>
    <mergeCell ref="B1512:B1515"/>
    <mergeCell ref="C1512:C1515"/>
    <mergeCell ref="D1512:D1515"/>
    <mergeCell ref="E1512:E1515"/>
    <mergeCell ref="F1512:F1515"/>
    <mergeCell ref="G1512:G1515"/>
    <mergeCell ref="H1512:H1515"/>
    <mergeCell ref="I1512:I1515"/>
    <mergeCell ref="J1512:J1515"/>
    <mergeCell ref="P1512:P1515"/>
    <mergeCell ref="Q1512:Q1515"/>
    <mergeCell ref="R1512:R1515"/>
    <mergeCell ref="S1512:S1515"/>
    <mergeCell ref="T1512:T1515"/>
    <mergeCell ref="A1516:A1519"/>
    <mergeCell ref="B1516:B1519"/>
    <mergeCell ref="C1516:C1519"/>
    <mergeCell ref="D1516:D1519"/>
    <mergeCell ref="E1516:E1519"/>
    <mergeCell ref="F1516:F1519"/>
    <mergeCell ref="G1516:G1519"/>
    <mergeCell ref="H1516:H1519"/>
    <mergeCell ref="I1516:I1519"/>
    <mergeCell ref="J1516:J1519"/>
    <mergeCell ref="P1516:P1519"/>
    <mergeCell ref="Q1516:Q1519"/>
    <mergeCell ref="R1516:R1519"/>
    <mergeCell ref="S1516:S1519"/>
    <mergeCell ref="T1516:T1519"/>
    <mergeCell ref="A1520:A1523"/>
    <mergeCell ref="B1520:B1523"/>
    <mergeCell ref="C1520:C1523"/>
    <mergeCell ref="D1520:D1523"/>
    <mergeCell ref="E1520:E1523"/>
    <mergeCell ref="F1520:F1523"/>
    <mergeCell ref="G1520:G1523"/>
    <mergeCell ref="H1520:H1523"/>
    <mergeCell ref="I1520:I1523"/>
    <mergeCell ref="J1520:J1523"/>
    <mergeCell ref="P1520:P1523"/>
    <mergeCell ref="Q1520:Q1523"/>
    <mergeCell ref="R1520:R1523"/>
    <mergeCell ref="S1520:S1523"/>
    <mergeCell ref="T1520:T1523"/>
    <mergeCell ref="A1524:A1527"/>
    <mergeCell ref="B1524:B1527"/>
    <mergeCell ref="C1524:C1527"/>
    <mergeCell ref="D1524:D1527"/>
    <mergeCell ref="E1524:E1527"/>
    <mergeCell ref="F1524:F1527"/>
    <mergeCell ref="G1524:G1527"/>
    <mergeCell ref="H1524:H1527"/>
    <mergeCell ref="I1524:I1527"/>
    <mergeCell ref="J1524:J1527"/>
    <mergeCell ref="P1524:P1527"/>
    <mergeCell ref="Q1524:Q1527"/>
    <mergeCell ref="R1524:R1527"/>
    <mergeCell ref="S1524:S1527"/>
    <mergeCell ref="T1524:T1527"/>
    <mergeCell ref="A1528:A1531"/>
    <mergeCell ref="B1528:B1531"/>
    <mergeCell ref="C1528:C1531"/>
    <mergeCell ref="D1528:D1531"/>
    <mergeCell ref="E1528:E1531"/>
    <mergeCell ref="F1528:F1531"/>
    <mergeCell ref="G1528:G1531"/>
    <mergeCell ref="H1528:H1531"/>
    <mergeCell ref="I1528:I1531"/>
    <mergeCell ref="J1528:J1531"/>
    <mergeCell ref="P1528:P1531"/>
    <mergeCell ref="Q1528:Q1531"/>
    <mergeCell ref="R1528:R1531"/>
    <mergeCell ref="S1528:S1531"/>
    <mergeCell ref="T1528:T1531"/>
    <mergeCell ref="A1532:A1535"/>
    <mergeCell ref="B1532:B1535"/>
    <mergeCell ref="C1532:C1535"/>
    <mergeCell ref="D1532:D1535"/>
    <mergeCell ref="E1532:E1535"/>
    <mergeCell ref="F1532:F1535"/>
    <mergeCell ref="G1532:G1535"/>
    <mergeCell ref="H1532:H1535"/>
    <mergeCell ref="I1532:I1535"/>
    <mergeCell ref="J1532:J1535"/>
    <mergeCell ref="P1532:P1535"/>
    <mergeCell ref="Q1532:Q1535"/>
    <mergeCell ref="R1532:R1535"/>
    <mergeCell ref="S1532:S1535"/>
    <mergeCell ref="T1532:T1535"/>
    <mergeCell ref="A1536:A1539"/>
    <mergeCell ref="B1536:B1539"/>
    <mergeCell ref="C1536:C1539"/>
    <mergeCell ref="D1536:D1539"/>
    <mergeCell ref="E1536:E1539"/>
    <mergeCell ref="F1536:F1539"/>
    <mergeCell ref="G1536:G1539"/>
    <mergeCell ref="H1536:H1539"/>
    <mergeCell ref="I1536:I1539"/>
    <mergeCell ref="J1536:J1539"/>
    <mergeCell ref="P1536:P1539"/>
    <mergeCell ref="Q1536:Q1539"/>
    <mergeCell ref="R1536:R1539"/>
    <mergeCell ref="S1536:S1539"/>
    <mergeCell ref="T1536:T1539"/>
    <mergeCell ref="A1540:A1543"/>
    <mergeCell ref="B1540:B1543"/>
    <mergeCell ref="C1540:C1543"/>
    <mergeCell ref="D1540:D1543"/>
    <mergeCell ref="E1540:E1543"/>
    <mergeCell ref="F1540:F1543"/>
    <mergeCell ref="G1540:G1543"/>
    <mergeCell ref="H1540:H1543"/>
    <mergeCell ref="I1540:I1543"/>
    <mergeCell ref="J1540:J1543"/>
    <mergeCell ref="P1540:P1543"/>
    <mergeCell ref="Q1540:Q1543"/>
    <mergeCell ref="R1540:R1543"/>
    <mergeCell ref="S1540:S1543"/>
    <mergeCell ref="T1540:T1543"/>
    <mergeCell ref="A1544:A1547"/>
    <mergeCell ref="B1544:B1547"/>
    <mergeCell ref="C1544:C1547"/>
    <mergeCell ref="D1544:D1547"/>
    <mergeCell ref="E1544:E1547"/>
    <mergeCell ref="F1544:F1547"/>
    <mergeCell ref="G1544:G1547"/>
    <mergeCell ref="H1544:H1547"/>
    <mergeCell ref="I1544:I1547"/>
    <mergeCell ref="J1544:J1547"/>
    <mergeCell ref="P1544:P1547"/>
    <mergeCell ref="Q1544:Q1547"/>
    <mergeCell ref="R1544:R1547"/>
    <mergeCell ref="S1544:S1547"/>
    <mergeCell ref="T1544:T1547"/>
    <mergeCell ref="A1548:A1551"/>
    <mergeCell ref="B1548:B1551"/>
    <mergeCell ref="C1548:C1551"/>
    <mergeCell ref="D1548:D1551"/>
    <mergeCell ref="E1548:E1551"/>
    <mergeCell ref="F1548:F1551"/>
    <mergeCell ref="G1548:G1551"/>
    <mergeCell ref="H1548:H1551"/>
    <mergeCell ref="I1548:I1551"/>
    <mergeCell ref="J1548:J1551"/>
    <mergeCell ref="P1548:P1551"/>
    <mergeCell ref="Q1548:Q1551"/>
    <mergeCell ref="R1548:R1551"/>
    <mergeCell ref="S1548:S1551"/>
    <mergeCell ref="T1548:T1551"/>
    <mergeCell ref="A1552:A1555"/>
    <mergeCell ref="B1552:B1555"/>
    <mergeCell ref="C1552:C1555"/>
    <mergeCell ref="D1552:D1555"/>
    <mergeCell ref="E1552:E1555"/>
    <mergeCell ref="F1552:F1555"/>
    <mergeCell ref="G1552:G1555"/>
    <mergeCell ref="H1552:H1555"/>
    <mergeCell ref="I1552:I1555"/>
    <mergeCell ref="J1552:J1555"/>
    <mergeCell ref="P1552:P1555"/>
    <mergeCell ref="Q1552:Q1555"/>
    <mergeCell ref="R1552:R1555"/>
    <mergeCell ref="S1552:S1555"/>
    <mergeCell ref="T1552:T1555"/>
    <mergeCell ref="A1556:A1559"/>
    <mergeCell ref="B1556:B1559"/>
    <mergeCell ref="C1556:C1559"/>
    <mergeCell ref="D1556:D1559"/>
    <mergeCell ref="E1556:E1559"/>
    <mergeCell ref="F1556:F1559"/>
    <mergeCell ref="G1556:G1559"/>
    <mergeCell ref="H1556:H1559"/>
    <mergeCell ref="I1556:I1559"/>
    <mergeCell ref="J1556:J1559"/>
    <mergeCell ref="P1556:P1559"/>
    <mergeCell ref="Q1556:Q1559"/>
    <mergeCell ref="R1556:R1559"/>
    <mergeCell ref="S1556:S1559"/>
    <mergeCell ref="T1556:T1559"/>
    <mergeCell ref="A1560:A1563"/>
    <mergeCell ref="B1560:B1563"/>
    <mergeCell ref="C1560:C1563"/>
    <mergeCell ref="D1560:D1563"/>
    <mergeCell ref="E1560:E1563"/>
    <mergeCell ref="F1560:F1563"/>
    <mergeCell ref="G1560:G1563"/>
    <mergeCell ref="H1560:H1563"/>
    <mergeCell ref="I1560:I1563"/>
    <mergeCell ref="J1560:J1563"/>
    <mergeCell ref="P1560:P1563"/>
    <mergeCell ref="Q1560:Q1563"/>
    <mergeCell ref="R1560:R1563"/>
    <mergeCell ref="S1560:S1563"/>
    <mergeCell ref="T1560:T1563"/>
    <mergeCell ref="A1564:A1567"/>
    <mergeCell ref="B1564:B1567"/>
    <mergeCell ref="C1564:C1567"/>
    <mergeCell ref="D1564:D1567"/>
    <mergeCell ref="E1564:E1567"/>
    <mergeCell ref="F1564:F1567"/>
    <mergeCell ref="G1564:G1567"/>
    <mergeCell ref="H1564:H1567"/>
    <mergeCell ref="I1564:I1567"/>
    <mergeCell ref="J1564:J1567"/>
    <mergeCell ref="P1564:P1567"/>
    <mergeCell ref="Q1564:Q1567"/>
    <mergeCell ref="R1564:R1567"/>
    <mergeCell ref="S1564:S1567"/>
    <mergeCell ref="T1564:T1567"/>
    <mergeCell ref="A1568:A1571"/>
    <mergeCell ref="B1568:B1571"/>
    <mergeCell ref="C1568:C1571"/>
    <mergeCell ref="D1568:D1571"/>
    <mergeCell ref="E1568:E1571"/>
    <mergeCell ref="F1568:F1571"/>
    <mergeCell ref="G1568:G1571"/>
    <mergeCell ref="H1568:H1571"/>
    <mergeCell ref="I1568:I1571"/>
    <mergeCell ref="J1568:J1571"/>
    <mergeCell ref="P1568:P1571"/>
    <mergeCell ref="Q1568:Q1571"/>
    <mergeCell ref="R1568:R1571"/>
    <mergeCell ref="S1568:S1571"/>
    <mergeCell ref="T1568:T1571"/>
    <mergeCell ref="A1572:A1575"/>
    <mergeCell ref="B1572:B1575"/>
    <mergeCell ref="C1572:C1575"/>
    <mergeCell ref="D1572:D1575"/>
    <mergeCell ref="E1572:E1575"/>
    <mergeCell ref="F1572:F1575"/>
    <mergeCell ref="G1572:G1575"/>
    <mergeCell ref="H1572:H1575"/>
    <mergeCell ref="I1572:I1575"/>
    <mergeCell ref="J1572:J1575"/>
    <mergeCell ref="P1572:P1575"/>
    <mergeCell ref="Q1572:Q1575"/>
    <mergeCell ref="R1572:R1575"/>
    <mergeCell ref="S1572:S1575"/>
    <mergeCell ref="T1572:T1575"/>
    <mergeCell ref="A1576:A1579"/>
    <mergeCell ref="B1576:B1579"/>
    <mergeCell ref="C1576:C1579"/>
    <mergeCell ref="D1576:D1579"/>
    <mergeCell ref="E1576:E1579"/>
    <mergeCell ref="F1576:F1579"/>
    <mergeCell ref="G1576:G1579"/>
    <mergeCell ref="H1576:H1579"/>
    <mergeCell ref="I1576:I1579"/>
    <mergeCell ref="J1576:J1579"/>
    <mergeCell ref="P1576:P1579"/>
    <mergeCell ref="Q1576:Q1579"/>
    <mergeCell ref="R1576:R1579"/>
    <mergeCell ref="S1576:S1579"/>
    <mergeCell ref="T1576:T1579"/>
    <mergeCell ref="A1580:A1583"/>
    <mergeCell ref="B1580:B1583"/>
    <mergeCell ref="C1580:C1583"/>
    <mergeCell ref="D1580:D1583"/>
    <mergeCell ref="E1580:E1583"/>
    <mergeCell ref="F1580:F1583"/>
    <mergeCell ref="G1580:G1583"/>
    <mergeCell ref="H1580:H1583"/>
    <mergeCell ref="I1580:I1583"/>
    <mergeCell ref="J1580:J1583"/>
    <mergeCell ref="P1580:P1583"/>
    <mergeCell ref="Q1580:Q1583"/>
    <mergeCell ref="R1580:R1583"/>
    <mergeCell ref="S1580:S1583"/>
    <mergeCell ref="T1580:T1583"/>
    <mergeCell ref="A1584:A1587"/>
    <mergeCell ref="B1584:B1587"/>
    <mergeCell ref="C1584:C1587"/>
    <mergeCell ref="D1584:D1587"/>
    <mergeCell ref="E1584:E1587"/>
    <mergeCell ref="F1584:F1587"/>
    <mergeCell ref="G1584:G1587"/>
    <mergeCell ref="H1584:H1587"/>
    <mergeCell ref="I1584:I1587"/>
    <mergeCell ref="J1584:J1587"/>
    <mergeCell ref="P1584:P1587"/>
    <mergeCell ref="Q1584:Q1587"/>
    <mergeCell ref="R1584:R1587"/>
    <mergeCell ref="S1584:S1587"/>
    <mergeCell ref="T1584:T1587"/>
    <mergeCell ref="A1588:A1591"/>
    <mergeCell ref="B1588:B1591"/>
    <mergeCell ref="C1588:C1591"/>
    <mergeCell ref="D1588:D1591"/>
    <mergeCell ref="E1588:E1591"/>
    <mergeCell ref="F1588:F1591"/>
    <mergeCell ref="G1588:G1591"/>
    <mergeCell ref="H1588:H1591"/>
    <mergeCell ref="I1588:I1591"/>
    <mergeCell ref="J1588:J1591"/>
    <mergeCell ref="P1588:P1591"/>
    <mergeCell ref="Q1588:Q1591"/>
    <mergeCell ref="R1588:R1591"/>
    <mergeCell ref="S1588:S1591"/>
    <mergeCell ref="T1588:T1591"/>
    <mergeCell ref="A1592:A1595"/>
    <mergeCell ref="B1592:B1595"/>
    <mergeCell ref="C1592:C1595"/>
    <mergeCell ref="D1592:D1595"/>
    <mergeCell ref="E1592:E1595"/>
    <mergeCell ref="F1592:F1595"/>
    <mergeCell ref="G1592:G1595"/>
    <mergeCell ref="H1592:H1595"/>
    <mergeCell ref="I1592:I1595"/>
    <mergeCell ref="J1592:J1595"/>
    <mergeCell ref="P1592:P1595"/>
    <mergeCell ref="Q1592:Q1595"/>
    <mergeCell ref="R1592:R1595"/>
    <mergeCell ref="S1592:S1595"/>
    <mergeCell ref="T1592:T1595"/>
    <mergeCell ref="A1596:A1599"/>
    <mergeCell ref="B1596:B1599"/>
    <mergeCell ref="C1596:C1599"/>
    <mergeCell ref="D1596:D1599"/>
    <mergeCell ref="E1596:E1599"/>
    <mergeCell ref="F1596:F1599"/>
    <mergeCell ref="G1596:G1599"/>
    <mergeCell ref="H1596:H1599"/>
    <mergeCell ref="I1596:I1599"/>
    <mergeCell ref="J1596:J1599"/>
    <mergeCell ref="P1596:P1599"/>
    <mergeCell ref="Q1596:Q1599"/>
    <mergeCell ref="R1596:R1599"/>
    <mergeCell ref="S1596:S1599"/>
    <mergeCell ref="T1596:T1599"/>
    <mergeCell ref="A1600:A1603"/>
    <mergeCell ref="B1600:B1603"/>
    <mergeCell ref="C1600:C1603"/>
    <mergeCell ref="D1600:D1603"/>
    <mergeCell ref="E1600:E1603"/>
    <mergeCell ref="F1600:F1603"/>
    <mergeCell ref="G1600:G1603"/>
    <mergeCell ref="H1600:H1603"/>
    <mergeCell ref="I1600:I1603"/>
    <mergeCell ref="J1600:J1603"/>
    <mergeCell ref="P1600:P1603"/>
    <mergeCell ref="Q1600:Q1603"/>
    <mergeCell ref="R1600:R1603"/>
    <mergeCell ref="S1600:S1603"/>
    <mergeCell ref="T1600:T1603"/>
    <mergeCell ref="T1616:T1619"/>
    <mergeCell ref="A1604:A1607"/>
    <mergeCell ref="B1604:B1607"/>
    <mergeCell ref="C1604:C1607"/>
    <mergeCell ref="D1604:D1607"/>
    <mergeCell ref="E1604:E1607"/>
    <mergeCell ref="F1604:F1607"/>
    <mergeCell ref="G1604:G1607"/>
    <mergeCell ref="H1604:H1607"/>
    <mergeCell ref="I1604:I1607"/>
    <mergeCell ref="J1604:J1607"/>
    <mergeCell ref="P1604:P1607"/>
    <mergeCell ref="Q1604:Q1607"/>
    <mergeCell ref="R1604:R1607"/>
    <mergeCell ref="S1604:S1607"/>
    <mergeCell ref="T1604:T1607"/>
    <mergeCell ref="A1608:A1611"/>
    <mergeCell ref="B1608:B1611"/>
    <mergeCell ref="C1608:C1611"/>
    <mergeCell ref="D1608:D1611"/>
    <mergeCell ref="E1608:E1611"/>
    <mergeCell ref="F1608:F1611"/>
    <mergeCell ref="G1608:G1611"/>
    <mergeCell ref="H1608:H1611"/>
    <mergeCell ref="I1608:I1611"/>
    <mergeCell ref="J1608:J1611"/>
    <mergeCell ref="P1608:P1611"/>
    <mergeCell ref="Q1608:Q1611"/>
    <mergeCell ref="R1608:R1611"/>
    <mergeCell ref="S1608:S1611"/>
    <mergeCell ref="T1608:T1611"/>
    <mergeCell ref="R1624:R1627"/>
    <mergeCell ref="S1624:S1627"/>
    <mergeCell ref="T1624:T1627"/>
    <mergeCell ref="A1612:A1615"/>
    <mergeCell ref="B1612:B1615"/>
    <mergeCell ref="C1612:C1615"/>
    <mergeCell ref="D1612:D1615"/>
    <mergeCell ref="E1612:E1615"/>
    <mergeCell ref="F1612:F1615"/>
    <mergeCell ref="G1612:G1615"/>
    <mergeCell ref="H1612:H1615"/>
    <mergeCell ref="I1612:I1615"/>
    <mergeCell ref="J1612:J1615"/>
    <mergeCell ref="P1612:P1615"/>
    <mergeCell ref="Q1612:Q1615"/>
    <mergeCell ref="R1612:R1615"/>
    <mergeCell ref="S1612:S1615"/>
    <mergeCell ref="T1612:T1615"/>
    <mergeCell ref="A1616:A1619"/>
    <mergeCell ref="B1616:B1619"/>
    <mergeCell ref="C1616:C1619"/>
    <mergeCell ref="D1616:D1619"/>
    <mergeCell ref="E1616:E1619"/>
    <mergeCell ref="F1616:F1619"/>
    <mergeCell ref="G1616:G1619"/>
    <mergeCell ref="H1616:H1619"/>
    <mergeCell ref="I1616:I1619"/>
    <mergeCell ref="J1616:J1619"/>
    <mergeCell ref="P1616:P1619"/>
    <mergeCell ref="Q1616:Q1619"/>
    <mergeCell ref="R1616:R1619"/>
    <mergeCell ref="S1616:S1619"/>
    <mergeCell ref="P1632:P1635"/>
    <mergeCell ref="Q1632:Q1635"/>
    <mergeCell ref="R1632:R1635"/>
    <mergeCell ref="S1632:S1635"/>
    <mergeCell ref="T1632:T1635"/>
    <mergeCell ref="A1620:A1623"/>
    <mergeCell ref="B1620:B1623"/>
    <mergeCell ref="C1620:C1623"/>
    <mergeCell ref="D1620:D1623"/>
    <mergeCell ref="E1620:E1623"/>
    <mergeCell ref="F1620:F1623"/>
    <mergeCell ref="G1620:G1623"/>
    <mergeCell ref="H1620:H1623"/>
    <mergeCell ref="I1620:I1623"/>
    <mergeCell ref="J1620:J1623"/>
    <mergeCell ref="P1620:P1623"/>
    <mergeCell ref="Q1620:Q1623"/>
    <mergeCell ref="R1620:R1623"/>
    <mergeCell ref="S1620:S1623"/>
    <mergeCell ref="T1620:T1623"/>
    <mergeCell ref="A1624:A1627"/>
    <mergeCell ref="B1624:B1627"/>
    <mergeCell ref="C1624:C1627"/>
    <mergeCell ref="D1624:D1627"/>
    <mergeCell ref="E1624:E1627"/>
    <mergeCell ref="F1624:F1627"/>
    <mergeCell ref="G1624:G1627"/>
    <mergeCell ref="H1624:H1627"/>
    <mergeCell ref="I1624:I1627"/>
    <mergeCell ref="J1624:J1627"/>
    <mergeCell ref="P1624:P1627"/>
    <mergeCell ref="Q1624:Q1627"/>
    <mergeCell ref="I1640:I1643"/>
    <mergeCell ref="J1640:J1643"/>
    <mergeCell ref="P1640:P1643"/>
    <mergeCell ref="Q1640:Q1643"/>
    <mergeCell ref="R1640:R1643"/>
    <mergeCell ref="S1640:S1643"/>
    <mergeCell ref="T1640:T1643"/>
    <mergeCell ref="A1628:A1631"/>
    <mergeCell ref="B1628:B1631"/>
    <mergeCell ref="C1628:C1631"/>
    <mergeCell ref="D1628:D1631"/>
    <mergeCell ref="E1628:E1631"/>
    <mergeCell ref="F1628:F1631"/>
    <mergeCell ref="G1628:G1631"/>
    <mergeCell ref="H1628:H1631"/>
    <mergeCell ref="I1628:I1631"/>
    <mergeCell ref="J1628:J1631"/>
    <mergeCell ref="P1628:P1631"/>
    <mergeCell ref="Q1628:Q1631"/>
    <mergeCell ref="R1628:R1631"/>
    <mergeCell ref="S1628:S1631"/>
    <mergeCell ref="T1628:T1631"/>
    <mergeCell ref="A1632:A1635"/>
    <mergeCell ref="B1632:B1635"/>
    <mergeCell ref="C1632:C1635"/>
    <mergeCell ref="D1632:D1635"/>
    <mergeCell ref="E1632:E1635"/>
    <mergeCell ref="F1632:F1635"/>
    <mergeCell ref="G1632:G1635"/>
    <mergeCell ref="H1632:H1635"/>
    <mergeCell ref="I1632:I1635"/>
    <mergeCell ref="J1632:J1635"/>
    <mergeCell ref="G1648:G1651"/>
    <mergeCell ref="H1648:H1651"/>
    <mergeCell ref="I1648:I1651"/>
    <mergeCell ref="J1648:J1651"/>
    <mergeCell ref="P1648:P1651"/>
    <mergeCell ref="Q1648:Q1651"/>
    <mergeCell ref="R1648:R1651"/>
    <mergeCell ref="S1648:S1651"/>
    <mergeCell ref="T1648:T1651"/>
    <mergeCell ref="A1636:A1639"/>
    <mergeCell ref="B1636:B1639"/>
    <mergeCell ref="C1636:C1639"/>
    <mergeCell ref="D1636:D1639"/>
    <mergeCell ref="E1636:E1639"/>
    <mergeCell ref="F1636:F1639"/>
    <mergeCell ref="G1636:G1639"/>
    <mergeCell ref="H1636:H1639"/>
    <mergeCell ref="I1636:I1639"/>
    <mergeCell ref="J1636:J1639"/>
    <mergeCell ref="P1636:P1639"/>
    <mergeCell ref="Q1636:Q1639"/>
    <mergeCell ref="R1636:R1639"/>
    <mergeCell ref="S1636:S1639"/>
    <mergeCell ref="T1636:T1639"/>
    <mergeCell ref="A1640:A1643"/>
    <mergeCell ref="B1640:B1643"/>
    <mergeCell ref="C1640:C1643"/>
    <mergeCell ref="D1640:D1643"/>
    <mergeCell ref="E1640:E1643"/>
    <mergeCell ref="F1640:F1643"/>
    <mergeCell ref="G1640:G1643"/>
    <mergeCell ref="H1640:H1643"/>
    <mergeCell ref="E1656:E1659"/>
    <mergeCell ref="F1656:F1659"/>
    <mergeCell ref="G1656:G1659"/>
    <mergeCell ref="H1656:H1659"/>
    <mergeCell ref="I1656:I1659"/>
    <mergeCell ref="J1656:J1659"/>
    <mergeCell ref="P1656:P1659"/>
    <mergeCell ref="Q1656:Q1659"/>
    <mergeCell ref="R1656:R1659"/>
    <mergeCell ref="S1656:S1659"/>
    <mergeCell ref="T1656:T1659"/>
    <mergeCell ref="A1644:A1647"/>
    <mergeCell ref="B1644:B1647"/>
    <mergeCell ref="C1644:C1647"/>
    <mergeCell ref="D1644:D1647"/>
    <mergeCell ref="E1644:E1647"/>
    <mergeCell ref="F1644:F1647"/>
    <mergeCell ref="G1644:G1647"/>
    <mergeCell ref="H1644:H1647"/>
    <mergeCell ref="I1644:I1647"/>
    <mergeCell ref="J1644:J1647"/>
    <mergeCell ref="P1644:P1647"/>
    <mergeCell ref="Q1644:Q1647"/>
    <mergeCell ref="R1644:R1647"/>
    <mergeCell ref="S1644:S1647"/>
    <mergeCell ref="T1644:T1647"/>
    <mergeCell ref="A1648:A1651"/>
    <mergeCell ref="B1648:B1651"/>
    <mergeCell ref="C1648:C1651"/>
    <mergeCell ref="D1648:D1651"/>
    <mergeCell ref="E1648:E1651"/>
    <mergeCell ref="F1648:F1651"/>
    <mergeCell ref="C1664:C1667"/>
    <mergeCell ref="D1664:D1667"/>
    <mergeCell ref="E1664:E1667"/>
    <mergeCell ref="F1664:F1667"/>
    <mergeCell ref="G1664:G1667"/>
    <mergeCell ref="H1664:H1667"/>
    <mergeCell ref="I1664:I1667"/>
    <mergeCell ref="J1664:J1667"/>
    <mergeCell ref="P1664:P1667"/>
    <mergeCell ref="Q1664:Q1667"/>
    <mergeCell ref="R1664:R1667"/>
    <mergeCell ref="S1664:S1667"/>
    <mergeCell ref="T1664:T1667"/>
    <mergeCell ref="A1652:A1655"/>
    <mergeCell ref="B1652:B1655"/>
    <mergeCell ref="C1652:C1655"/>
    <mergeCell ref="D1652:D1655"/>
    <mergeCell ref="E1652:E1655"/>
    <mergeCell ref="F1652:F1655"/>
    <mergeCell ref="G1652:G1655"/>
    <mergeCell ref="H1652:H1655"/>
    <mergeCell ref="I1652:I1655"/>
    <mergeCell ref="J1652:J1655"/>
    <mergeCell ref="P1652:P1655"/>
    <mergeCell ref="Q1652:Q1655"/>
    <mergeCell ref="R1652:R1655"/>
    <mergeCell ref="S1652:S1655"/>
    <mergeCell ref="T1652:T1655"/>
    <mergeCell ref="A1656:A1659"/>
    <mergeCell ref="B1656:B1659"/>
    <mergeCell ref="C1656:C1659"/>
    <mergeCell ref="D1656:D1659"/>
    <mergeCell ref="C1681:E1681"/>
    <mergeCell ref="C1682:E1682"/>
    <mergeCell ref="A1668:A1671"/>
    <mergeCell ref="B1668:B1671"/>
    <mergeCell ref="C1668:C1671"/>
    <mergeCell ref="D1668:D1671"/>
    <mergeCell ref="E1668:E1671"/>
    <mergeCell ref="F1668:F1671"/>
    <mergeCell ref="G1668:G1671"/>
    <mergeCell ref="H1668:H1671"/>
    <mergeCell ref="I1668:I1671"/>
    <mergeCell ref="J1668:J1671"/>
    <mergeCell ref="P1668:P1671"/>
    <mergeCell ref="Q1668:Q1671"/>
    <mergeCell ref="R1668:R1671"/>
    <mergeCell ref="S1668:S1671"/>
    <mergeCell ref="T1668:T1671"/>
    <mergeCell ref="A1672:A1675"/>
    <mergeCell ref="B1672:B1675"/>
    <mergeCell ref="C1672:C1675"/>
    <mergeCell ref="D1672:D1675"/>
    <mergeCell ref="E1672:E1675"/>
    <mergeCell ref="F1672:F1675"/>
    <mergeCell ref="G1672:G1675"/>
    <mergeCell ref="H1672:H1675"/>
    <mergeCell ref="I1672:I1675"/>
    <mergeCell ref="J1672:J1675"/>
    <mergeCell ref="P1672:P1675"/>
    <mergeCell ref="Q1672:Q1675"/>
    <mergeCell ref="R1672:R1675"/>
    <mergeCell ref="S1672:S1675"/>
    <mergeCell ref="T1672:T1675"/>
    <mergeCell ref="A1676:A1679"/>
    <mergeCell ref="B1676:B1679"/>
    <mergeCell ref="C1676:C1679"/>
    <mergeCell ref="D1676:D1679"/>
    <mergeCell ref="E1676:E1679"/>
    <mergeCell ref="F1676:F1679"/>
    <mergeCell ref="G1676:G1679"/>
    <mergeCell ref="H1676:H1679"/>
    <mergeCell ref="I1676:I1679"/>
    <mergeCell ref="J1676:J1679"/>
    <mergeCell ref="P1676:P1679"/>
    <mergeCell ref="Q1676:Q1679"/>
    <mergeCell ref="R1676:R1679"/>
    <mergeCell ref="S1676:S1679"/>
    <mergeCell ref="T1676:T1679"/>
    <mergeCell ref="A1660:A1663"/>
    <mergeCell ref="B1660:B1663"/>
    <mergeCell ref="C1660:C1663"/>
    <mergeCell ref="D1660:D1663"/>
    <mergeCell ref="E1660:E1663"/>
    <mergeCell ref="F1660:F1663"/>
    <mergeCell ref="G1660:G1663"/>
    <mergeCell ref="H1660:H1663"/>
    <mergeCell ref="I1660:I1663"/>
    <mergeCell ref="J1660:J1663"/>
    <mergeCell ref="P1660:P1663"/>
    <mergeCell ref="Q1660:Q1663"/>
    <mergeCell ref="R1660:R1663"/>
    <mergeCell ref="S1660:S1663"/>
    <mergeCell ref="T1660:T1663"/>
    <mergeCell ref="A1664:A1667"/>
    <mergeCell ref="B1664:B1667"/>
  </mergeCells>
  <conditionalFormatting sqref="K1102:L1102">
    <cfRule type="duplicateValues" dxfId="241" priority="187" stopIfTrue="1"/>
  </conditionalFormatting>
  <conditionalFormatting sqref="K1394:L1394">
    <cfRule type="duplicateValues" dxfId="240" priority="163" stopIfTrue="1"/>
  </conditionalFormatting>
  <conditionalFormatting sqref="K934:L934">
    <cfRule type="duplicateValues" dxfId="239" priority="115" stopIfTrue="1"/>
  </conditionalFormatting>
  <conditionalFormatting sqref="K1322:L1322">
    <cfRule type="duplicateValues" dxfId="238" priority="90" stopIfTrue="1"/>
  </conditionalFormatting>
  <conditionalFormatting sqref="K295:L295">
    <cfRule type="duplicateValues" dxfId="237" priority="74" stopIfTrue="1"/>
  </conditionalFormatting>
  <conditionalFormatting sqref="K315:L315">
    <cfRule type="duplicateValues" dxfId="236" priority="73" stopIfTrue="1"/>
  </conditionalFormatting>
  <conditionalFormatting sqref="K387:L387">
    <cfRule type="duplicateValues" dxfId="235" priority="72" stopIfTrue="1"/>
  </conditionalFormatting>
  <conditionalFormatting sqref="K319:L319">
    <cfRule type="duplicateValues" dxfId="234" priority="71" stopIfTrue="1"/>
  </conditionalFormatting>
  <conditionalFormatting sqref="K320:L320">
    <cfRule type="duplicateValues" dxfId="233" priority="70" stopIfTrue="1"/>
  </conditionalFormatting>
  <conditionalFormatting sqref="K431:L431">
    <cfRule type="duplicateValues" dxfId="232" priority="69" stopIfTrue="1"/>
  </conditionalFormatting>
  <conditionalFormatting sqref="K685:L685">
    <cfRule type="duplicateValues" dxfId="231" priority="68" stopIfTrue="1"/>
  </conditionalFormatting>
  <conditionalFormatting sqref="K717:L717">
    <cfRule type="duplicateValues" dxfId="230" priority="67" stopIfTrue="1"/>
  </conditionalFormatting>
  <conditionalFormatting sqref="K713:L713">
    <cfRule type="duplicateValues" dxfId="229" priority="66" stopIfTrue="1"/>
  </conditionalFormatting>
  <conditionalFormatting sqref="K709:L709">
    <cfRule type="duplicateValues" dxfId="228" priority="65" stopIfTrue="1"/>
  </conditionalFormatting>
  <conditionalFormatting sqref="K737:L737 K741:L741">
    <cfRule type="duplicateValues" dxfId="227" priority="64" stopIfTrue="1"/>
  </conditionalFormatting>
  <conditionalFormatting sqref="K773:L773">
    <cfRule type="duplicateValues" dxfId="226" priority="63" stopIfTrue="1"/>
  </conditionalFormatting>
  <conditionalFormatting sqref="K777:L777">
    <cfRule type="duplicateValues" dxfId="225" priority="62" stopIfTrue="1"/>
  </conditionalFormatting>
  <conditionalFormatting sqref="K721:L721">
    <cfRule type="duplicateValues" dxfId="224" priority="61" stopIfTrue="1"/>
  </conditionalFormatting>
  <conditionalFormatting sqref="K725:L725">
    <cfRule type="duplicateValues" dxfId="223" priority="60" stopIfTrue="1"/>
  </conditionalFormatting>
  <conditionalFormatting sqref="K729:L729">
    <cfRule type="duplicateValues" dxfId="222" priority="59" stopIfTrue="1"/>
  </conditionalFormatting>
  <conditionalFormatting sqref="K733:L733">
    <cfRule type="duplicateValues" dxfId="221" priority="58" stopIfTrue="1"/>
  </conditionalFormatting>
  <conditionalFormatting sqref="K745:L745">
    <cfRule type="duplicateValues" dxfId="220" priority="57" stopIfTrue="1"/>
  </conditionalFormatting>
  <conditionalFormatting sqref="K749:L749">
    <cfRule type="duplicateValues" dxfId="219" priority="56" stopIfTrue="1"/>
  </conditionalFormatting>
  <conditionalFormatting sqref="K753:L753">
    <cfRule type="duplicateValues" dxfId="218" priority="55" stopIfTrue="1"/>
  </conditionalFormatting>
  <conditionalFormatting sqref="K757:L757">
    <cfRule type="duplicateValues" dxfId="217" priority="54" stopIfTrue="1"/>
  </conditionalFormatting>
  <conditionalFormatting sqref="K761:L761">
    <cfRule type="duplicateValues" dxfId="216" priority="53" stopIfTrue="1"/>
  </conditionalFormatting>
  <conditionalFormatting sqref="K765:L765">
    <cfRule type="duplicateValues" dxfId="215" priority="52" stopIfTrue="1"/>
  </conditionalFormatting>
  <conditionalFormatting sqref="K769:L769">
    <cfRule type="duplicateValues" dxfId="214" priority="51" stopIfTrue="1"/>
  </conditionalFormatting>
  <conditionalFormatting sqref="K849:L849">
    <cfRule type="duplicateValues" dxfId="213" priority="48" stopIfTrue="1"/>
  </conditionalFormatting>
  <conditionalFormatting sqref="K845:L845">
    <cfRule type="duplicateValues" dxfId="212" priority="47" stopIfTrue="1"/>
  </conditionalFormatting>
  <conditionalFormatting sqref="K841:L841">
    <cfRule type="duplicateValues" dxfId="211" priority="46" stopIfTrue="1"/>
  </conditionalFormatting>
  <conditionalFormatting sqref="K861:L861">
    <cfRule type="duplicateValues" dxfId="210" priority="45" stopIfTrue="1"/>
  </conditionalFormatting>
  <conditionalFormatting sqref="K865:L865">
    <cfRule type="duplicateValues" dxfId="209" priority="44" stopIfTrue="1"/>
  </conditionalFormatting>
  <conditionalFormatting sqref="K813:L813">
    <cfRule type="duplicateValues" dxfId="208" priority="43" stopIfTrue="1"/>
  </conditionalFormatting>
  <conditionalFormatting sqref="K809:L809 K813:L813 K821:L821">
    <cfRule type="duplicateValues" dxfId="207" priority="49" stopIfTrue="1"/>
  </conditionalFormatting>
  <conditionalFormatting sqref="K853:L853">
    <cfRule type="duplicateValues" dxfId="206" priority="42" stopIfTrue="1"/>
  </conditionalFormatting>
  <conditionalFormatting sqref="K857:L857">
    <cfRule type="duplicateValues" dxfId="205" priority="50" stopIfTrue="1"/>
  </conditionalFormatting>
  <conditionalFormatting sqref="K870:L870">
    <cfRule type="duplicateValues" dxfId="204" priority="40" stopIfTrue="1"/>
  </conditionalFormatting>
  <conditionalFormatting sqref="K874:L874 K878:L878 K886:L886 K890:L890 K898:L898 K902:L902 K906:L906 K910:L910 K914:L914 K918:L918 K922:L922 K926:L926 K930:L930">
    <cfRule type="duplicateValues" dxfId="203" priority="41" stopIfTrue="1"/>
  </conditionalFormatting>
  <conditionalFormatting sqref="K1074:L1074">
    <cfRule type="duplicateValues" dxfId="202" priority="38" stopIfTrue="1"/>
  </conditionalFormatting>
  <conditionalFormatting sqref="K1070:L1070 K1066:L1066 K990:L990 K994:L994 K998:L998 K1002:L1002 K1006:L1006 K1010:L1010 K1014:L1014 K1018:L1018 K986 K1034:L1034 K1038:L1038 K1042:L1042 K1046:L1046 K1050:L1050 K1054:L1054 K1062:L1062">
    <cfRule type="duplicateValues" dxfId="201" priority="37" stopIfTrue="1"/>
  </conditionalFormatting>
  <conditionalFormatting sqref="K978:L978">
    <cfRule type="duplicateValues" dxfId="200" priority="36" stopIfTrue="1"/>
  </conditionalFormatting>
  <conditionalFormatting sqref="K1086:L1086">
    <cfRule type="duplicateValues" dxfId="199" priority="35" stopIfTrue="1"/>
  </conditionalFormatting>
  <conditionalFormatting sqref="K1090:L1090">
    <cfRule type="duplicateValues" dxfId="198" priority="34" stopIfTrue="1"/>
  </conditionalFormatting>
  <conditionalFormatting sqref="K1094:L1094">
    <cfRule type="duplicateValues" dxfId="197" priority="33" stopIfTrue="1"/>
  </conditionalFormatting>
  <conditionalFormatting sqref="K942:L942">
    <cfRule type="duplicateValues" dxfId="196" priority="32" stopIfTrue="1"/>
  </conditionalFormatting>
  <conditionalFormatting sqref="K938:L938 K942:L942 K950:L950">
    <cfRule type="duplicateValues" dxfId="195" priority="31" stopIfTrue="1"/>
  </conditionalFormatting>
  <conditionalFormatting sqref="K1078:L1078">
    <cfRule type="duplicateValues" dxfId="194" priority="30" stopIfTrue="1"/>
  </conditionalFormatting>
  <conditionalFormatting sqref="K1082:L1082">
    <cfRule type="duplicateValues" dxfId="193" priority="29" stopIfTrue="1"/>
  </conditionalFormatting>
  <conditionalFormatting sqref="K958:L958">
    <cfRule type="duplicateValues" dxfId="192" priority="28" stopIfTrue="1"/>
  </conditionalFormatting>
  <conditionalFormatting sqref="K1098:L1098">
    <cfRule type="duplicateValues" dxfId="191" priority="39" stopIfTrue="1"/>
  </conditionalFormatting>
  <conditionalFormatting sqref="K974:L974">
    <cfRule type="duplicateValues" dxfId="190" priority="27" stopIfTrue="1"/>
  </conditionalFormatting>
  <conditionalFormatting sqref="K970:L970">
    <cfRule type="duplicateValues" dxfId="189" priority="26" stopIfTrue="1"/>
  </conditionalFormatting>
  <conditionalFormatting sqref="K1234:L1234">
    <cfRule type="duplicateValues" dxfId="188" priority="25" stopIfTrue="1"/>
  </conditionalFormatting>
  <conditionalFormatting sqref="K1230:L1230">
    <cfRule type="duplicateValues" dxfId="187" priority="24" stopIfTrue="1"/>
  </conditionalFormatting>
  <conditionalFormatting sqref="K1246:L1246">
    <cfRule type="duplicateValues" dxfId="186" priority="23" stopIfTrue="1"/>
  </conditionalFormatting>
  <conditionalFormatting sqref="K1254:L1254">
    <cfRule type="duplicateValues" dxfId="185" priority="22" stopIfTrue="1"/>
  </conditionalFormatting>
  <conditionalFormatting sqref="K1258:L1258">
    <cfRule type="duplicateValues" dxfId="184" priority="21" stopIfTrue="1"/>
  </conditionalFormatting>
  <conditionalFormatting sqref="K1202:L1202">
    <cfRule type="duplicateValues" dxfId="183" priority="20" stopIfTrue="1"/>
  </conditionalFormatting>
  <conditionalFormatting sqref="K1202:L1202 K1106:L1106 K1210:L1210 K1110:L1110 K1114:L1114 K1118:L1118 K1122:L1122 K1126:L1126 K1130:L1130 K1134:L1134 K1138:L1138 K1142:L1142 K1146:L1146 K1150:L1150 K1154:L1154 K1158:L1158 K1162:L1162 K1166:L1166 K1170:L1170 K1174:L1174 K1178:L1178 K1182:L1182 K1186:L1186 K1190:L1190 K1194:L1194 K1198:L1198">
    <cfRule type="duplicateValues" dxfId="182" priority="19" stopIfTrue="1"/>
  </conditionalFormatting>
  <conditionalFormatting sqref="K1238:L1238">
    <cfRule type="duplicateValues" dxfId="181" priority="18" stopIfTrue="1"/>
  </conditionalFormatting>
  <conditionalFormatting sqref="K1242:L1242">
    <cfRule type="duplicateValues" dxfId="180" priority="17" stopIfTrue="1"/>
  </conditionalFormatting>
  <conditionalFormatting sqref="K1262:L1262 K1266:L1266 K1270:L1270 K1274:L1274 K1278:L1278 K1286:L1286 K1290:L1290 K1294:L1294 K1298:L1298 K1302:L1302 K1306:L1306 K1310:L1310 K1314:L1314 K1318:L1318">
    <cfRule type="duplicateValues" dxfId="179" priority="16" stopIfTrue="1"/>
  </conditionalFormatting>
  <conditionalFormatting sqref="K1250:L1250">
    <cfRule type="duplicateValues" dxfId="178" priority="15" stopIfTrue="1"/>
  </conditionalFormatting>
  <conditionalFormatting sqref="K1346:L1346">
    <cfRule type="duplicateValues" dxfId="177" priority="13" stopIfTrue="1"/>
  </conditionalFormatting>
  <conditionalFormatting sqref="K1362:L1362">
    <cfRule type="duplicateValues" dxfId="176" priority="12" stopIfTrue="1"/>
  </conditionalFormatting>
  <conditionalFormatting sqref="K1358:L1358">
    <cfRule type="duplicateValues" dxfId="175" priority="11" stopIfTrue="1"/>
  </conditionalFormatting>
  <conditionalFormatting sqref="K1386:L1386 K1390:L1390">
    <cfRule type="duplicateValues" dxfId="174" priority="10" stopIfTrue="1"/>
  </conditionalFormatting>
  <conditionalFormatting sqref="L1388">
    <cfRule type="duplicateValues" dxfId="173" priority="9" stopIfTrue="1"/>
  </conditionalFormatting>
  <conditionalFormatting sqref="K1334:L1334">
    <cfRule type="duplicateValues" dxfId="172" priority="8" stopIfTrue="1"/>
  </conditionalFormatting>
  <conditionalFormatting sqref="K1326:L1326">
    <cfRule type="duplicateValues" dxfId="171" priority="7" stopIfTrue="1"/>
  </conditionalFormatting>
  <conditionalFormatting sqref="K1366:L1366 K1354:L1354 K1338:L1338 K1330:L1330 K1342:L1342 K1350:L1350 K1370:L1370 K1374:L1374 K1378:L1378 K1382:L1382">
    <cfRule type="duplicateValues" dxfId="170" priority="14" stopIfTrue="1"/>
  </conditionalFormatting>
  <conditionalFormatting sqref="K1402:L1402">
    <cfRule type="duplicateValues" dxfId="169" priority="4" stopIfTrue="1"/>
  </conditionalFormatting>
  <conditionalFormatting sqref="K1410:L1410">
    <cfRule type="duplicateValues" dxfId="168" priority="3" stopIfTrue="1"/>
  </conditionalFormatting>
  <conditionalFormatting sqref="K1418:L1418">
    <cfRule type="duplicateValues" dxfId="167" priority="2" stopIfTrue="1"/>
  </conditionalFormatting>
  <conditionalFormatting sqref="K1430:L1430 K1434:L1434 K1438:L1438 K1442:L1442 K1446:L1446 K1450:L1450 K1454:L1454 K1458:L1458 K1462:L1462 K1466:L1466 K1470:L1470">
    <cfRule type="duplicateValues" dxfId="166" priority="5" stopIfTrue="1"/>
  </conditionalFormatting>
  <conditionalFormatting sqref="K1398:L1398 K1402:L1402 K1406:L1406 K1410:L1410 K1414:L1414 K1418:L1418 K1422:L1422 K1426:L1426 K1430:L1430 K1434:L1434 K1438:L1438 K1442:L1442 K1446:L1446 K1450:L1450 K1454:L1454 K1458:L1458 K1462:L1462 K1466:L1466 K1470:L1470">
    <cfRule type="duplicateValues" dxfId="165" priority="6" stopIfTrue="1"/>
  </conditionalFormatting>
  <conditionalFormatting sqref="K1586:L1586">
    <cfRule type="duplicateValues" dxfId="164" priority="1" stopIfTrue="1"/>
  </conditionalFormatting>
  <pageMargins left="0.7" right="0.7" top="0.75" bottom="0.75" header="0.3" footer="0.3"/>
  <pageSetup scale="90" orientation="portrait" r:id="rId1"/>
  <rowBreaks count="23" manualBreakCount="23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8" max="16383" man="1"/>
    <brk id="564" max="16383" man="1"/>
    <brk id="626" max="16383" man="1"/>
    <brk id="686" max="19" man="1"/>
    <brk id="746" max="19" man="1"/>
    <brk id="806" max="19" man="1"/>
    <brk id="866" max="19" man="1"/>
    <brk id="927" max="16383" man="1"/>
    <brk id="987" max="16383" man="1"/>
    <brk id="1047" max="16383" man="1"/>
    <brk id="1107" max="16383" man="1"/>
    <brk id="1167" max="16383" man="1"/>
    <brk id="1227" max="16383" man="1"/>
    <brk id="1283" max="16383" man="1"/>
    <brk id="13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96"/>
  <sheetViews>
    <sheetView showZeros="0" tabSelected="1" topLeftCell="A2075" zoomScaleNormal="100" zoomScaleSheetLayoutView="85" workbookViewId="0">
      <selection activeCell="T2194" sqref="T2194"/>
    </sheetView>
  </sheetViews>
  <sheetFormatPr defaultRowHeight="12.75" x14ac:dyDescent="0.2"/>
  <cols>
    <col min="1" max="1" width="3.7109375" style="43" customWidth="1"/>
    <col min="2" max="2" width="7.42578125" style="43" customWidth="1"/>
    <col min="3" max="3" width="29" style="43" customWidth="1"/>
    <col min="4" max="5" width="11.7109375" style="43" customWidth="1"/>
    <col min="6" max="6" width="7" style="43" hidden="1" customWidth="1"/>
    <col min="7" max="7" width="6.5703125" style="43" hidden="1" customWidth="1"/>
    <col min="8" max="8" width="6.7109375" style="43" hidden="1" customWidth="1"/>
    <col min="9" max="9" width="5.7109375" style="43" hidden="1" customWidth="1"/>
    <col min="10" max="10" width="6.7109375" style="43" hidden="1" customWidth="1"/>
    <col min="11" max="11" width="13" style="43" hidden="1" customWidth="1"/>
    <col min="12" max="12" width="4.7109375" style="43" hidden="1" customWidth="1"/>
    <col min="13" max="13" width="7" style="43" hidden="1" customWidth="1"/>
    <col min="14" max="15" width="7.28515625" style="43" hidden="1" customWidth="1"/>
    <col min="16" max="17" width="8.7109375" style="43" hidden="1" customWidth="1"/>
    <col min="18" max="18" width="9.5703125" style="43" hidden="1" customWidth="1"/>
    <col min="19" max="20" width="11.7109375" style="43" customWidth="1"/>
    <col min="21" max="21" width="9.140625" style="43"/>
    <col min="22" max="23" width="9.5703125" style="43" bestFit="1" customWidth="1"/>
    <col min="24" max="16384" width="9.140625" style="43"/>
  </cols>
  <sheetData>
    <row r="1" spans="1:20" x14ac:dyDescent="0.2">
      <c r="C1" s="25"/>
      <c r="D1" s="438"/>
      <c r="E1" s="438"/>
      <c r="F1" s="438"/>
      <c r="G1" s="438"/>
    </row>
    <row r="2" spans="1:20" ht="25.5" customHeight="1" x14ac:dyDescent="0.2">
      <c r="A2" s="535" t="s">
        <v>1285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</row>
    <row r="3" spans="1:20" ht="25.5" customHeight="1" x14ac:dyDescent="0.2">
      <c r="A3" s="537"/>
      <c r="B3" s="538"/>
      <c r="C3" s="5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</row>
    <row r="4" spans="1:20" ht="15" customHeight="1" x14ac:dyDescent="0.2">
      <c r="A4" s="535" t="s">
        <v>1472</v>
      </c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5"/>
      <c r="R4" s="535"/>
      <c r="S4" s="535"/>
      <c r="T4" s="535"/>
    </row>
    <row r="5" spans="1:20" ht="34.5" customHeight="1" x14ac:dyDescent="0.2">
      <c r="A5" s="535"/>
      <c r="B5" s="535"/>
      <c r="C5" s="535"/>
      <c r="D5" s="535"/>
      <c r="E5" s="535"/>
      <c r="F5" s="535"/>
      <c r="G5" s="535"/>
      <c r="H5" s="535"/>
      <c r="I5" s="535"/>
      <c r="J5" s="535"/>
      <c r="K5" s="535"/>
      <c r="L5" s="535"/>
      <c r="M5" s="535"/>
      <c r="N5" s="535"/>
      <c r="O5" s="535"/>
      <c r="P5" s="535"/>
      <c r="Q5" s="535"/>
      <c r="R5" s="535"/>
      <c r="S5" s="535"/>
      <c r="T5" s="535"/>
    </row>
    <row r="6" spans="1:20" ht="14.25" hidden="1" x14ac:dyDescent="0.2">
      <c r="A6" s="442" t="s">
        <v>24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432" t="s">
        <v>17</v>
      </c>
      <c r="K8" s="432"/>
      <c r="L8" s="433" t="s">
        <v>18</v>
      </c>
      <c r="M8" s="433"/>
      <c r="N8" s="433"/>
      <c r="O8" s="433"/>
      <c r="P8" s="52">
        <v>1898.7</v>
      </c>
    </row>
    <row r="9" spans="1:20" ht="13.5" hidden="1" x14ac:dyDescent="0.2">
      <c r="A9" s="434" t="s">
        <v>15</v>
      </c>
      <c r="B9" s="434"/>
      <c r="C9" s="434"/>
      <c r="D9" s="434"/>
      <c r="E9" s="434"/>
      <c r="F9" s="435" t="e">
        <v>#REF!</v>
      </c>
      <c r="G9" s="436"/>
      <c r="H9" s="5" t="s">
        <v>16</v>
      </c>
      <c r="L9" s="433" t="s">
        <v>19</v>
      </c>
      <c r="M9" s="433"/>
      <c r="N9" s="433"/>
      <c r="O9" s="433"/>
      <c r="P9" s="52">
        <v>2355.27</v>
      </c>
    </row>
    <row r="10" spans="1:20" ht="13.5" hidden="1" x14ac:dyDescent="0.2">
      <c r="A10" s="4"/>
      <c r="K10" s="437" t="s">
        <v>20</v>
      </c>
      <c r="L10" s="437"/>
      <c r="M10" s="437"/>
      <c r="N10" s="437"/>
      <c r="O10" s="437"/>
      <c r="P10" s="145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145"/>
    </row>
    <row r="12" spans="1:20" ht="22.5" customHeight="1" x14ac:dyDescent="0.2">
      <c r="A12" s="534" t="s">
        <v>0</v>
      </c>
      <c r="B12" s="533" t="s">
        <v>1286</v>
      </c>
      <c r="C12" s="534" t="s">
        <v>1287</v>
      </c>
      <c r="D12" s="533" t="s">
        <v>1288</v>
      </c>
      <c r="E12" s="533" t="s">
        <v>1289</v>
      </c>
      <c r="F12" s="533" t="s">
        <v>5</v>
      </c>
      <c r="G12" s="534" t="s">
        <v>6</v>
      </c>
      <c r="H12" s="534"/>
      <c r="I12" s="534"/>
      <c r="J12" s="534"/>
      <c r="K12" s="534"/>
      <c r="L12" s="534"/>
      <c r="M12" s="534"/>
      <c r="N12" s="534"/>
      <c r="O12" s="534"/>
      <c r="P12" s="534" t="s">
        <v>7</v>
      </c>
      <c r="Q12" s="534" t="s">
        <v>8</v>
      </c>
      <c r="R12" s="100" t="s">
        <v>8</v>
      </c>
      <c r="S12" s="534" t="s">
        <v>1290</v>
      </c>
      <c r="T12" s="534" t="s">
        <v>1291</v>
      </c>
    </row>
    <row r="13" spans="1:20" ht="11.25" customHeight="1" x14ac:dyDescent="0.2">
      <c r="A13" s="534"/>
      <c r="B13" s="533"/>
      <c r="C13" s="534"/>
      <c r="D13" s="533"/>
      <c r="E13" s="533"/>
      <c r="F13" s="533"/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Q13" s="534"/>
      <c r="R13" s="100" t="s">
        <v>9</v>
      </c>
      <c r="S13" s="534"/>
      <c r="T13" s="534"/>
    </row>
    <row r="14" spans="1:20" ht="17.25" customHeight="1" x14ac:dyDescent="0.2">
      <c r="A14" s="534"/>
      <c r="B14" s="533"/>
      <c r="C14" s="534"/>
      <c r="D14" s="533"/>
      <c r="E14" s="533"/>
      <c r="F14" s="533"/>
      <c r="G14" s="534" t="s">
        <v>10</v>
      </c>
      <c r="H14" s="534"/>
      <c r="I14" s="534" t="s">
        <v>11</v>
      </c>
      <c r="J14" s="534"/>
      <c r="K14" s="534" t="s">
        <v>12</v>
      </c>
      <c r="L14" s="534"/>
      <c r="M14" s="534"/>
      <c r="N14" s="534"/>
      <c r="O14" s="534"/>
      <c r="P14" s="534"/>
      <c r="Q14" s="534"/>
      <c r="R14" s="101">
        <v>1.0571999999999999</v>
      </c>
      <c r="S14" s="534"/>
      <c r="T14" s="534"/>
    </row>
    <row r="15" spans="1:20" s="6" customFormat="1" ht="42.75" x14ac:dyDescent="0.2">
      <c r="A15" s="534"/>
      <c r="B15" s="533"/>
      <c r="C15" s="534"/>
      <c r="D15" s="533"/>
      <c r="E15" s="533"/>
      <c r="F15" s="533"/>
      <c r="G15" s="151" t="s">
        <v>38</v>
      </c>
      <c r="H15" s="151" t="s">
        <v>37</v>
      </c>
      <c r="I15" s="151" t="s">
        <v>38</v>
      </c>
      <c r="J15" s="151" t="s">
        <v>37</v>
      </c>
      <c r="K15" s="150" t="s">
        <v>21</v>
      </c>
      <c r="L15" s="151" t="s">
        <v>36</v>
      </c>
      <c r="M15" s="150" t="s">
        <v>13</v>
      </c>
      <c r="N15" s="150" t="s">
        <v>35</v>
      </c>
      <c r="O15" s="151" t="s">
        <v>7</v>
      </c>
      <c r="P15" s="49" t="s">
        <v>34</v>
      </c>
      <c r="Q15" s="104" t="s">
        <v>34</v>
      </c>
      <c r="R15" s="139" t="s">
        <v>34</v>
      </c>
      <c r="S15" s="150" t="s">
        <v>1292</v>
      </c>
      <c r="T15" s="150" t="s">
        <v>1292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s="6" customFormat="1" x14ac:dyDescent="0.2">
      <c r="A17" s="259"/>
      <c r="B17" s="262"/>
      <c r="C17" s="265" t="s">
        <v>1429</v>
      </c>
      <c r="D17" s="259"/>
      <c r="E17" s="295"/>
      <c r="F17" s="295">
        <v>0</v>
      </c>
      <c r="G17" s="254"/>
      <c r="H17" s="270">
        <v>0</v>
      </c>
      <c r="I17" s="254"/>
      <c r="J17" s="270">
        <v>0</v>
      </c>
      <c r="K17" s="9"/>
      <c r="L17" s="9"/>
      <c r="M17" s="9"/>
      <c r="N17" s="9"/>
      <c r="O17" s="9"/>
      <c r="P17" s="270">
        <v>0</v>
      </c>
      <c r="Q17" s="270">
        <v>0</v>
      </c>
      <c r="R17" s="270">
        <v>0</v>
      </c>
      <c r="S17" s="270">
        <v>0</v>
      </c>
      <c r="T17" s="270">
        <v>0</v>
      </c>
    </row>
    <row r="18" spans="1:20" s="6" customFormat="1" x14ac:dyDescent="0.2">
      <c r="A18" s="260"/>
      <c r="B18" s="263"/>
      <c r="C18" s="266"/>
      <c r="D18" s="260"/>
      <c r="E18" s="296"/>
      <c r="F18" s="296"/>
      <c r="G18" s="255"/>
      <c r="H18" s="271"/>
      <c r="I18" s="255"/>
      <c r="J18" s="271"/>
      <c r="K18" s="9"/>
      <c r="L18" s="9"/>
      <c r="M18" s="9"/>
      <c r="N18" s="9"/>
      <c r="O18" s="9"/>
      <c r="P18" s="271"/>
      <c r="Q18" s="271"/>
      <c r="R18" s="271"/>
      <c r="S18" s="271"/>
      <c r="T18" s="271"/>
    </row>
    <row r="19" spans="1:20" s="6" customFormat="1" x14ac:dyDescent="0.2">
      <c r="A19" s="260"/>
      <c r="B19" s="263"/>
      <c r="C19" s="266"/>
      <c r="D19" s="260"/>
      <c r="E19" s="296"/>
      <c r="F19" s="296"/>
      <c r="G19" s="255"/>
      <c r="H19" s="271"/>
      <c r="I19" s="255"/>
      <c r="J19" s="271"/>
      <c r="K19" s="9"/>
      <c r="L19" s="9"/>
      <c r="M19" s="9"/>
      <c r="N19" s="9"/>
      <c r="O19" s="9"/>
      <c r="P19" s="271"/>
      <c r="Q19" s="271"/>
      <c r="R19" s="271"/>
      <c r="S19" s="271"/>
      <c r="T19" s="271"/>
    </row>
    <row r="20" spans="1:20" s="6" customFormat="1" x14ac:dyDescent="0.2">
      <c r="A20" s="261"/>
      <c r="B20" s="264"/>
      <c r="C20" s="267"/>
      <c r="D20" s="261"/>
      <c r="E20" s="297"/>
      <c r="F20" s="297"/>
      <c r="G20" s="256"/>
      <c r="H20" s="272"/>
      <c r="I20" s="256"/>
      <c r="J20" s="272"/>
      <c r="K20" s="9"/>
      <c r="L20" s="9"/>
      <c r="M20" s="9"/>
      <c r="N20" s="9"/>
      <c r="O20" s="9"/>
      <c r="P20" s="272"/>
      <c r="Q20" s="272"/>
      <c r="R20" s="272"/>
      <c r="S20" s="272"/>
      <c r="T20" s="272"/>
    </row>
    <row r="21" spans="1:20" ht="12.75" customHeight="1" x14ac:dyDescent="0.2">
      <c r="A21" s="259"/>
      <c r="B21" s="262"/>
      <c r="C21" s="210" t="s">
        <v>1293</v>
      </c>
      <c r="D21" s="259"/>
      <c r="E21" s="295"/>
      <c r="F21" s="295">
        <v>0</v>
      </c>
      <c r="G21" s="254"/>
      <c r="H21" s="270">
        <v>0</v>
      </c>
      <c r="I21" s="254"/>
      <c r="J21" s="270">
        <v>0</v>
      </c>
      <c r="K21" s="23"/>
      <c r="L21" s="23"/>
      <c r="M21" s="23"/>
      <c r="N21" s="143"/>
      <c r="O21" s="45">
        <v>0</v>
      </c>
      <c r="P21" s="270">
        <v>0</v>
      </c>
      <c r="Q21" s="270">
        <v>0</v>
      </c>
      <c r="R21" s="270">
        <v>0</v>
      </c>
      <c r="S21" s="431">
        <v>1.2696057816749997</v>
      </c>
      <c r="T21" s="431">
        <v>1.2696057816749997</v>
      </c>
    </row>
    <row r="22" spans="1:20" ht="12.75" customHeight="1" x14ac:dyDescent="0.2">
      <c r="A22" s="260"/>
      <c r="B22" s="263"/>
      <c r="C22" s="211"/>
      <c r="D22" s="260"/>
      <c r="E22" s="296"/>
      <c r="F22" s="296"/>
      <c r="G22" s="255"/>
      <c r="H22" s="271"/>
      <c r="I22" s="255"/>
      <c r="J22" s="271"/>
      <c r="K22" s="23"/>
      <c r="L22" s="23"/>
      <c r="M22" s="23"/>
      <c r="N22" s="143"/>
      <c r="O22" s="45">
        <v>0</v>
      </c>
      <c r="P22" s="271"/>
      <c r="Q22" s="271"/>
      <c r="R22" s="271"/>
      <c r="S22" s="431"/>
      <c r="T22" s="431"/>
    </row>
    <row r="23" spans="1:20" ht="12.75" customHeight="1" x14ac:dyDescent="0.2">
      <c r="A23" s="260"/>
      <c r="B23" s="263"/>
      <c r="C23" s="211"/>
      <c r="D23" s="260"/>
      <c r="E23" s="296"/>
      <c r="F23" s="296"/>
      <c r="G23" s="255"/>
      <c r="H23" s="271"/>
      <c r="I23" s="255"/>
      <c r="J23" s="271"/>
      <c r="K23" s="23"/>
      <c r="L23" s="23"/>
      <c r="M23" s="24"/>
      <c r="N23" s="143"/>
      <c r="O23" s="45">
        <v>0</v>
      </c>
      <c r="P23" s="271"/>
      <c r="Q23" s="271"/>
      <c r="R23" s="271"/>
      <c r="S23" s="431"/>
      <c r="T23" s="431"/>
    </row>
    <row r="24" spans="1:20" ht="12.75" customHeight="1" x14ac:dyDescent="0.2">
      <c r="A24" s="261"/>
      <c r="B24" s="264"/>
      <c r="C24" s="212"/>
      <c r="D24" s="261"/>
      <c r="E24" s="297"/>
      <c r="F24" s="297"/>
      <c r="G24" s="256"/>
      <c r="H24" s="272"/>
      <c r="I24" s="256"/>
      <c r="J24" s="272"/>
      <c r="K24" s="23"/>
      <c r="L24" s="23"/>
      <c r="M24" s="23"/>
      <c r="N24" s="143"/>
      <c r="O24" s="45">
        <v>0</v>
      </c>
      <c r="P24" s="272"/>
      <c r="Q24" s="272"/>
      <c r="R24" s="272"/>
      <c r="S24" s="431"/>
      <c r="T24" s="431"/>
    </row>
    <row r="25" spans="1:20" ht="12.75" customHeight="1" x14ac:dyDescent="0.2">
      <c r="A25" s="187">
        <v>1</v>
      </c>
      <c r="B25" s="262" t="s">
        <v>45</v>
      </c>
      <c r="C25" s="221" t="s">
        <v>1473</v>
      </c>
      <c r="D25" s="221" t="s">
        <v>1474</v>
      </c>
      <c r="E25" s="478">
        <v>207.98</v>
      </c>
      <c r="F25" s="295">
        <v>0.40497414000000004</v>
      </c>
      <c r="G25" s="371">
        <v>0.186</v>
      </c>
      <c r="H25" s="270">
        <v>0.35315820000000003</v>
      </c>
      <c r="I25" s="254">
        <v>2.1999999999999999E-2</v>
      </c>
      <c r="J25" s="270">
        <v>5.1815939999999998E-2</v>
      </c>
      <c r="K25" s="23"/>
      <c r="L25" s="23"/>
      <c r="M25" s="23"/>
      <c r="N25" s="183"/>
      <c r="O25" s="45">
        <v>0</v>
      </c>
      <c r="P25" s="270">
        <v>84.226521637200008</v>
      </c>
      <c r="Q25" s="270">
        <v>0</v>
      </c>
      <c r="R25" s="270">
        <v>0</v>
      </c>
      <c r="S25" s="200"/>
      <c r="T25" s="200"/>
    </row>
    <row r="26" spans="1:20" ht="12.75" customHeight="1" x14ac:dyDescent="0.2">
      <c r="A26" s="188"/>
      <c r="B26" s="263"/>
      <c r="C26" s="222"/>
      <c r="D26" s="222"/>
      <c r="E26" s="479"/>
      <c r="F26" s="296"/>
      <c r="G26" s="372"/>
      <c r="H26" s="271"/>
      <c r="I26" s="255"/>
      <c r="J26" s="271"/>
      <c r="K26" s="23"/>
      <c r="L26" s="23"/>
      <c r="M26" s="23"/>
      <c r="N26" s="183"/>
      <c r="O26" s="45">
        <v>0</v>
      </c>
      <c r="P26" s="271"/>
      <c r="Q26" s="271"/>
      <c r="R26" s="271"/>
      <c r="S26" s="200"/>
      <c r="T26" s="200"/>
    </row>
    <row r="27" spans="1:20" ht="12.75" customHeight="1" x14ac:dyDescent="0.2">
      <c r="A27" s="188"/>
      <c r="B27" s="263"/>
      <c r="C27" s="222"/>
      <c r="D27" s="222"/>
      <c r="E27" s="479"/>
      <c r="F27" s="296"/>
      <c r="G27" s="372"/>
      <c r="H27" s="271"/>
      <c r="I27" s="255"/>
      <c r="J27" s="271"/>
      <c r="K27" s="23"/>
      <c r="L27" s="23"/>
      <c r="M27" s="23"/>
      <c r="N27" s="183"/>
      <c r="O27" s="45">
        <v>0</v>
      </c>
      <c r="P27" s="271"/>
      <c r="Q27" s="271"/>
      <c r="R27" s="271"/>
      <c r="S27" s="200"/>
      <c r="T27" s="200"/>
    </row>
    <row r="28" spans="1:20" ht="12.75" customHeight="1" x14ac:dyDescent="0.2">
      <c r="A28" s="189"/>
      <c r="B28" s="264"/>
      <c r="C28" s="223"/>
      <c r="D28" s="223"/>
      <c r="E28" s="480"/>
      <c r="F28" s="297"/>
      <c r="G28" s="373"/>
      <c r="H28" s="272"/>
      <c r="I28" s="256"/>
      <c r="J28" s="272"/>
      <c r="K28" s="23"/>
      <c r="L28" s="23"/>
      <c r="M28" s="23"/>
      <c r="N28" s="177"/>
      <c r="O28" s="45">
        <v>0</v>
      </c>
      <c r="P28" s="272"/>
      <c r="Q28" s="272"/>
      <c r="R28" s="272"/>
      <c r="S28" s="200"/>
      <c r="T28" s="200"/>
    </row>
    <row r="29" spans="1:20" ht="12.75" customHeight="1" x14ac:dyDescent="0.2">
      <c r="A29" s="187">
        <v>2</v>
      </c>
      <c r="B29" s="250" t="s">
        <v>462</v>
      </c>
      <c r="C29" s="190" t="s">
        <v>1475</v>
      </c>
      <c r="D29" s="221" t="s">
        <v>1474</v>
      </c>
      <c r="E29" s="478">
        <v>1355.25</v>
      </c>
      <c r="F29" s="295">
        <v>0.51305520000000004</v>
      </c>
      <c r="G29" s="269">
        <v>0.23300000000000001</v>
      </c>
      <c r="H29" s="270">
        <v>0.44239710000000004</v>
      </c>
      <c r="I29" s="269">
        <v>0.03</v>
      </c>
      <c r="J29" s="270">
        <v>7.0658099999999988E-2</v>
      </c>
      <c r="K29" s="23"/>
      <c r="L29" s="23"/>
      <c r="M29" s="23"/>
      <c r="N29" s="183"/>
      <c r="O29" s="45">
        <v>0</v>
      </c>
      <c r="P29" s="270">
        <v>695.31805980000001</v>
      </c>
      <c r="Q29" s="270">
        <v>0</v>
      </c>
      <c r="R29" s="270">
        <v>0</v>
      </c>
      <c r="S29" s="200"/>
      <c r="T29" s="200"/>
    </row>
    <row r="30" spans="1:20" ht="12.75" customHeight="1" x14ac:dyDescent="0.2">
      <c r="A30" s="188"/>
      <c r="B30" s="250"/>
      <c r="C30" s="190"/>
      <c r="D30" s="222"/>
      <c r="E30" s="479"/>
      <c r="F30" s="296"/>
      <c r="G30" s="269"/>
      <c r="H30" s="271"/>
      <c r="I30" s="269"/>
      <c r="J30" s="271"/>
      <c r="K30" s="23"/>
      <c r="L30" s="23"/>
      <c r="M30" s="23"/>
      <c r="N30" s="183"/>
      <c r="O30" s="45">
        <v>0</v>
      </c>
      <c r="P30" s="271"/>
      <c r="Q30" s="271"/>
      <c r="R30" s="271"/>
      <c r="S30" s="200"/>
      <c r="T30" s="200"/>
    </row>
    <row r="31" spans="1:20" ht="12.75" customHeight="1" x14ac:dyDescent="0.2">
      <c r="A31" s="188"/>
      <c r="B31" s="250"/>
      <c r="C31" s="190"/>
      <c r="D31" s="222"/>
      <c r="E31" s="479"/>
      <c r="F31" s="296"/>
      <c r="G31" s="269"/>
      <c r="H31" s="271"/>
      <c r="I31" s="269"/>
      <c r="J31" s="271"/>
      <c r="K31" s="23"/>
      <c r="L31" s="23"/>
      <c r="M31" s="23"/>
      <c r="N31" s="183"/>
      <c r="O31" s="45">
        <v>0</v>
      </c>
      <c r="P31" s="271"/>
      <c r="Q31" s="271"/>
      <c r="R31" s="271"/>
      <c r="S31" s="200"/>
      <c r="T31" s="200"/>
    </row>
    <row r="32" spans="1:20" ht="12.75" customHeight="1" x14ac:dyDescent="0.2">
      <c r="A32" s="189"/>
      <c r="B32" s="250"/>
      <c r="C32" s="190"/>
      <c r="D32" s="223"/>
      <c r="E32" s="480"/>
      <c r="F32" s="297"/>
      <c r="G32" s="269"/>
      <c r="H32" s="272"/>
      <c r="I32" s="269"/>
      <c r="J32" s="272"/>
      <c r="K32" s="23"/>
      <c r="L32" s="23"/>
      <c r="M32" s="23"/>
      <c r="N32" s="177"/>
      <c r="O32" s="45">
        <v>0</v>
      </c>
      <c r="P32" s="272"/>
      <c r="Q32" s="272"/>
      <c r="R32" s="272"/>
      <c r="S32" s="200"/>
      <c r="T32" s="200"/>
    </row>
    <row r="33" spans="1:20" ht="12.75" customHeight="1" x14ac:dyDescent="0.2">
      <c r="A33" s="187">
        <v>3</v>
      </c>
      <c r="B33" s="250" t="s">
        <v>65</v>
      </c>
      <c r="C33" s="262" t="s">
        <v>1476</v>
      </c>
      <c r="D33" s="221" t="s">
        <v>1474</v>
      </c>
      <c r="E33" s="478">
        <v>82.7</v>
      </c>
      <c r="F33" s="295">
        <v>0.58338741000000005</v>
      </c>
      <c r="G33" s="251">
        <v>0.21049999999999999</v>
      </c>
      <c r="H33" s="270">
        <v>0.39967635000000001</v>
      </c>
      <c r="I33" s="254">
        <v>7.8E-2</v>
      </c>
      <c r="J33" s="270">
        <v>0.18371106000000001</v>
      </c>
      <c r="K33" s="23"/>
      <c r="L33" s="23"/>
      <c r="M33" s="23"/>
      <c r="N33" s="183"/>
      <c r="O33" s="45">
        <v>0</v>
      </c>
      <c r="P33" s="270">
        <v>48.246138807000008</v>
      </c>
      <c r="Q33" s="270">
        <v>0</v>
      </c>
      <c r="R33" s="270">
        <v>0</v>
      </c>
      <c r="S33" s="200"/>
      <c r="T33" s="200"/>
    </row>
    <row r="34" spans="1:20" ht="12.75" customHeight="1" x14ac:dyDescent="0.2">
      <c r="A34" s="188"/>
      <c r="B34" s="250"/>
      <c r="C34" s="263"/>
      <c r="D34" s="222"/>
      <c r="E34" s="479"/>
      <c r="F34" s="296"/>
      <c r="G34" s="252"/>
      <c r="H34" s="271"/>
      <c r="I34" s="255"/>
      <c r="J34" s="271"/>
      <c r="K34" s="23"/>
      <c r="L34" s="23"/>
      <c r="M34" s="23"/>
      <c r="N34" s="183"/>
      <c r="O34" s="45">
        <v>0</v>
      </c>
      <c r="P34" s="271"/>
      <c r="Q34" s="271"/>
      <c r="R34" s="271"/>
      <c r="S34" s="200"/>
      <c r="T34" s="200"/>
    </row>
    <row r="35" spans="1:20" ht="12.75" customHeight="1" x14ac:dyDescent="0.2">
      <c r="A35" s="188"/>
      <c r="B35" s="250"/>
      <c r="C35" s="263"/>
      <c r="D35" s="222"/>
      <c r="E35" s="479"/>
      <c r="F35" s="296"/>
      <c r="G35" s="252"/>
      <c r="H35" s="271"/>
      <c r="I35" s="255"/>
      <c r="J35" s="271"/>
      <c r="K35" s="23"/>
      <c r="L35" s="23"/>
      <c r="M35" s="23"/>
      <c r="N35" s="183"/>
      <c r="O35" s="45">
        <v>0</v>
      </c>
      <c r="P35" s="271"/>
      <c r="Q35" s="271"/>
      <c r="R35" s="271"/>
      <c r="S35" s="200"/>
      <c r="T35" s="200"/>
    </row>
    <row r="36" spans="1:20" ht="12.75" customHeight="1" x14ac:dyDescent="0.2">
      <c r="A36" s="189"/>
      <c r="B36" s="250"/>
      <c r="C36" s="264"/>
      <c r="D36" s="223"/>
      <c r="E36" s="480"/>
      <c r="F36" s="297"/>
      <c r="G36" s="253"/>
      <c r="H36" s="272"/>
      <c r="I36" s="256"/>
      <c r="J36" s="272"/>
      <c r="K36" s="23"/>
      <c r="L36" s="23"/>
      <c r="M36" s="23"/>
      <c r="N36" s="177"/>
      <c r="O36" s="45">
        <v>0</v>
      </c>
      <c r="P36" s="272"/>
      <c r="Q36" s="272"/>
      <c r="R36" s="272"/>
      <c r="S36" s="200"/>
      <c r="T36" s="200"/>
    </row>
    <row r="37" spans="1:20" ht="12.75" customHeight="1" x14ac:dyDescent="0.2">
      <c r="A37" s="187" t="s">
        <v>1455</v>
      </c>
      <c r="B37" s="250" t="s">
        <v>45</v>
      </c>
      <c r="C37" s="221" t="s">
        <v>1477</v>
      </c>
      <c r="D37" s="221" t="s">
        <v>1474</v>
      </c>
      <c r="E37" s="478">
        <v>293.10000000000002</v>
      </c>
      <c r="F37" s="295">
        <v>0.40497414000000004</v>
      </c>
      <c r="G37" s="251">
        <v>0.186</v>
      </c>
      <c r="H37" s="270">
        <v>0.35315820000000003</v>
      </c>
      <c r="I37" s="254">
        <v>2.1999999999999999E-2</v>
      </c>
      <c r="J37" s="270">
        <v>5.1815939999999998E-2</v>
      </c>
      <c r="K37" s="23"/>
      <c r="L37" s="23"/>
      <c r="M37" s="23"/>
      <c r="N37" s="183"/>
      <c r="O37" s="45">
        <v>0</v>
      </c>
      <c r="P37" s="270">
        <v>118.69792043400003</v>
      </c>
      <c r="Q37" s="270">
        <v>0</v>
      </c>
      <c r="R37" s="270">
        <v>0</v>
      </c>
      <c r="S37" s="200"/>
      <c r="T37" s="200"/>
    </row>
    <row r="38" spans="1:20" ht="12.75" customHeight="1" x14ac:dyDescent="0.2">
      <c r="A38" s="188"/>
      <c r="B38" s="250"/>
      <c r="C38" s="222"/>
      <c r="D38" s="222"/>
      <c r="E38" s="479"/>
      <c r="F38" s="296"/>
      <c r="G38" s="252"/>
      <c r="H38" s="271"/>
      <c r="I38" s="255"/>
      <c r="J38" s="271"/>
      <c r="K38" s="23"/>
      <c r="L38" s="23"/>
      <c r="M38" s="23"/>
      <c r="N38" s="183"/>
      <c r="O38" s="45">
        <v>0</v>
      </c>
      <c r="P38" s="271"/>
      <c r="Q38" s="271"/>
      <c r="R38" s="271"/>
      <c r="S38" s="200"/>
      <c r="T38" s="200"/>
    </row>
    <row r="39" spans="1:20" ht="12.75" customHeight="1" x14ac:dyDescent="0.2">
      <c r="A39" s="188"/>
      <c r="B39" s="250"/>
      <c r="C39" s="222"/>
      <c r="D39" s="222"/>
      <c r="E39" s="479"/>
      <c r="F39" s="296"/>
      <c r="G39" s="252"/>
      <c r="H39" s="271"/>
      <c r="I39" s="255"/>
      <c r="J39" s="271"/>
      <c r="K39" s="23"/>
      <c r="L39" s="23"/>
      <c r="M39" s="23"/>
      <c r="N39" s="183"/>
      <c r="O39" s="45">
        <v>0</v>
      </c>
      <c r="P39" s="271"/>
      <c r="Q39" s="271"/>
      <c r="R39" s="271"/>
      <c r="S39" s="200"/>
      <c r="T39" s="200"/>
    </row>
    <row r="40" spans="1:20" ht="12.75" customHeight="1" x14ac:dyDescent="0.2">
      <c r="A40" s="189"/>
      <c r="B40" s="250"/>
      <c r="C40" s="223"/>
      <c r="D40" s="223"/>
      <c r="E40" s="480"/>
      <c r="F40" s="297"/>
      <c r="G40" s="253"/>
      <c r="H40" s="272"/>
      <c r="I40" s="256"/>
      <c r="J40" s="272"/>
      <c r="K40" s="23"/>
      <c r="L40" s="23"/>
      <c r="M40" s="23"/>
      <c r="N40" s="177"/>
      <c r="O40" s="45">
        <v>0</v>
      </c>
      <c r="P40" s="272"/>
      <c r="Q40" s="272"/>
      <c r="R40" s="272"/>
      <c r="S40" s="200"/>
      <c r="T40" s="200"/>
    </row>
    <row r="41" spans="1:20" ht="12.75" customHeight="1" x14ac:dyDescent="0.2">
      <c r="A41" s="187">
        <v>5</v>
      </c>
      <c r="B41" s="262" t="s">
        <v>65</v>
      </c>
      <c r="C41" s="221" t="s">
        <v>1478</v>
      </c>
      <c r="D41" s="221" t="s">
        <v>1474</v>
      </c>
      <c r="E41" s="478">
        <v>1939.03</v>
      </c>
      <c r="F41" s="295">
        <v>0.68278672200000001</v>
      </c>
      <c r="G41" s="251">
        <v>0.24349999999999999</v>
      </c>
      <c r="H41" s="270">
        <v>0.46233345000000003</v>
      </c>
      <c r="I41" s="254">
        <v>9.3600000000000003E-2</v>
      </c>
      <c r="J41" s="270">
        <v>0.22045327200000001</v>
      </c>
      <c r="K41" s="23"/>
      <c r="L41" s="23"/>
      <c r="M41" s="23"/>
      <c r="N41" s="183"/>
      <c r="O41" s="45">
        <v>0</v>
      </c>
      <c r="P41" s="270">
        <v>1323.9439375596601</v>
      </c>
      <c r="Q41" s="270">
        <v>0</v>
      </c>
      <c r="R41" s="270">
        <v>0</v>
      </c>
      <c r="S41" s="200"/>
      <c r="T41" s="200"/>
    </row>
    <row r="42" spans="1:20" ht="12.75" customHeight="1" x14ac:dyDescent="0.2">
      <c r="A42" s="188"/>
      <c r="B42" s="263"/>
      <c r="C42" s="222"/>
      <c r="D42" s="222"/>
      <c r="E42" s="479"/>
      <c r="F42" s="296"/>
      <c r="G42" s="252"/>
      <c r="H42" s="271"/>
      <c r="I42" s="255"/>
      <c r="J42" s="271"/>
      <c r="K42" s="23"/>
      <c r="L42" s="23"/>
      <c r="M42" s="23"/>
      <c r="N42" s="177"/>
      <c r="O42" s="45">
        <v>0</v>
      </c>
      <c r="P42" s="271"/>
      <c r="Q42" s="271"/>
      <c r="R42" s="271"/>
      <c r="S42" s="200"/>
      <c r="T42" s="200"/>
    </row>
    <row r="43" spans="1:20" ht="12.75" customHeight="1" x14ac:dyDescent="0.2">
      <c r="A43" s="188"/>
      <c r="B43" s="263"/>
      <c r="C43" s="222"/>
      <c r="D43" s="222"/>
      <c r="E43" s="479"/>
      <c r="F43" s="296"/>
      <c r="G43" s="252"/>
      <c r="H43" s="271"/>
      <c r="I43" s="255"/>
      <c r="J43" s="271"/>
      <c r="K43" s="23"/>
      <c r="L43" s="23"/>
      <c r="M43" s="23"/>
      <c r="N43" s="177"/>
      <c r="O43" s="45">
        <v>0</v>
      </c>
      <c r="P43" s="271"/>
      <c r="Q43" s="271"/>
      <c r="R43" s="271"/>
      <c r="S43" s="200"/>
      <c r="T43" s="200"/>
    </row>
    <row r="44" spans="1:20" ht="12.75" customHeight="1" x14ac:dyDescent="0.2">
      <c r="A44" s="189"/>
      <c r="B44" s="264"/>
      <c r="C44" s="223"/>
      <c r="D44" s="223"/>
      <c r="E44" s="480"/>
      <c r="F44" s="297"/>
      <c r="G44" s="253"/>
      <c r="H44" s="272"/>
      <c r="I44" s="256"/>
      <c r="J44" s="272"/>
      <c r="K44" s="23"/>
      <c r="L44" s="23"/>
      <c r="M44" s="23"/>
      <c r="N44" s="177"/>
      <c r="O44" s="45">
        <v>0</v>
      </c>
      <c r="P44" s="272"/>
      <c r="Q44" s="272"/>
      <c r="R44" s="272"/>
      <c r="S44" s="200"/>
      <c r="T44" s="200"/>
    </row>
    <row r="45" spans="1:20" ht="12.75" customHeight="1" x14ac:dyDescent="0.2">
      <c r="A45" s="187">
        <v>6</v>
      </c>
      <c r="B45" s="262" t="s">
        <v>67</v>
      </c>
      <c r="C45" s="221" t="s">
        <v>1479</v>
      </c>
      <c r="D45" s="221" t="s">
        <v>1480</v>
      </c>
      <c r="E45" s="476">
        <v>981.5</v>
      </c>
      <c r="F45" s="295">
        <v>1.120233E-2</v>
      </c>
      <c r="G45" s="251">
        <v>5.8999999999999999E-3</v>
      </c>
      <c r="H45" s="270">
        <v>1.120233E-2</v>
      </c>
      <c r="I45" s="269"/>
      <c r="J45" s="270">
        <v>0</v>
      </c>
      <c r="K45" s="23"/>
      <c r="L45" s="23"/>
      <c r="M45" s="23"/>
      <c r="N45" s="183"/>
      <c r="O45" s="45">
        <v>0</v>
      </c>
      <c r="P45" s="270">
        <v>10.995086895</v>
      </c>
      <c r="Q45" s="270">
        <v>0</v>
      </c>
      <c r="R45" s="270">
        <v>0</v>
      </c>
      <c r="S45" s="200"/>
      <c r="T45" s="200"/>
    </row>
    <row r="46" spans="1:20" ht="12.75" customHeight="1" x14ac:dyDescent="0.2">
      <c r="A46" s="188"/>
      <c r="B46" s="263"/>
      <c r="C46" s="222"/>
      <c r="D46" s="188"/>
      <c r="E46" s="476"/>
      <c r="F46" s="296"/>
      <c r="G46" s="252"/>
      <c r="H46" s="271"/>
      <c r="I46" s="269"/>
      <c r="J46" s="271"/>
      <c r="K46" s="23"/>
      <c r="L46" s="23"/>
      <c r="M46" s="23"/>
      <c r="N46" s="177"/>
      <c r="O46" s="45">
        <v>0</v>
      </c>
      <c r="P46" s="271"/>
      <c r="Q46" s="271"/>
      <c r="R46" s="271"/>
      <c r="S46" s="200"/>
      <c r="T46" s="200"/>
    </row>
    <row r="47" spans="1:20" ht="12.75" customHeight="1" x14ac:dyDescent="0.2">
      <c r="A47" s="188"/>
      <c r="B47" s="263"/>
      <c r="C47" s="222"/>
      <c r="D47" s="188"/>
      <c r="E47" s="476"/>
      <c r="F47" s="296"/>
      <c r="G47" s="252"/>
      <c r="H47" s="271"/>
      <c r="I47" s="269"/>
      <c r="J47" s="271"/>
      <c r="K47" s="23"/>
      <c r="L47" s="23"/>
      <c r="M47" s="23"/>
      <c r="N47" s="177"/>
      <c r="O47" s="45">
        <v>0</v>
      </c>
      <c r="P47" s="271"/>
      <c r="Q47" s="271"/>
      <c r="R47" s="271"/>
      <c r="S47" s="200"/>
      <c r="T47" s="200"/>
    </row>
    <row r="48" spans="1:20" ht="12.75" customHeight="1" x14ac:dyDescent="0.2">
      <c r="A48" s="189"/>
      <c r="B48" s="264"/>
      <c r="C48" s="223"/>
      <c r="D48" s="189"/>
      <c r="E48" s="476"/>
      <c r="F48" s="297"/>
      <c r="G48" s="253"/>
      <c r="H48" s="272"/>
      <c r="I48" s="269"/>
      <c r="J48" s="272"/>
      <c r="K48" s="23"/>
      <c r="L48" s="23"/>
      <c r="M48" s="23"/>
      <c r="N48" s="177"/>
      <c r="O48" s="45">
        <v>0</v>
      </c>
      <c r="P48" s="272"/>
      <c r="Q48" s="272"/>
      <c r="R48" s="272"/>
      <c r="S48" s="200"/>
      <c r="T48" s="200"/>
    </row>
    <row r="49" spans="1:20" ht="12.75" customHeight="1" x14ac:dyDescent="0.2">
      <c r="A49" s="187">
        <v>7</v>
      </c>
      <c r="B49" s="262" t="s">
        <v>1453</v>
      </c>
      <c r="C49" s="262" t="s">
        <v>1481</v>
      </c>
      <c r="D49" s="221" t="s">
        <v>1480</v>
      </c>
      <c r="E49" s="476">
        <v>322.2</v>
      </c>
      <c r="F49" s="295">
        <v>0.1689843</v>
      </c>
      <c r="G49" s="251">
        <v>8.8999999999999996E-2</v>
      </c>
      <c r="H49" s="270">
        <v>0.1689843</v>
      </c>
      <c r="I49" s="269"/>
      <c r="J49" s="270">
        <v>0</v>
      </c>
      <c r="K49" s="23"/>
      <c r="L49" s="23"/>
      <c r="M49" s="23"/>
      <c r="N49" s="183"/>
      <c r="O49" s="45">
        <v>0</v>
      </c>
      <c r="P49" s="270">
        <v>54.446741459999998</v>
      </c>
      <c r="Q49" s="270">
        <v>0</v>
      </c>
      <c r="R49" s="270">
        <v>0</v>
      </c>
      <c r="S49" s="200"/>
      <c r="T49" s="200"/>
    </row>
    <row r="50" spans="1:20" ht="12.75" customHeight="1" x14ac:dyDescent="0.2">
      <c r="A50" s="188"/>
      <c r="B50" s="263"/>
      <c r="C50" s="263"/>
      <c r="D50" s="188"/>
      <c r="E50" s="476"/>
      <c r="F50" s="296"/>
      <c r="G50" s="252"/>
      <c r="H50" s="271"/>
      <c r="I50" s="269"/>
      <c r="J50" s="271"/>
      <c r="K50" s="23"/>
      <c r="L50" s="23"/>
      <c r="M50" s="23"/>
      <c r="N50" s="177"/>
      <c r="O50" s="45">
        <v>0</v>
      </c>
      <c r="P50" s="271"/>
      <c r="Q50" s="271"/>
      <c r="R50" s="271"/>
      <c r="S50" s="200"/>
      <c r="T50" s="200"/>
    </row>
    <row r="51" spans="1:20" ht="12.75" customHeight="1" x14ac:dyDescent="0.2">
      <c r="A51" s="188"/>
      <c r="B51" s="263"/>
      <c r="C51" s="263"/>
      <c r="D51" s="188"/>
      <c r="E51" s="476"/>
      <c r="F51" s="296"/>
      <c r="G51" s="252"/>
      <c r="H51" s="271"/>
      <c r="I51" s="269"/>
      <c r="J51" s="271"/>
      <c r="K51" s="23"/>
      <c r="L51" s="23"/>
      <c r="M51" s="23"/>
      <c r="N51" s="177"/>
      <c r="O51" s="45">
        <v>0</v>
      </c>
      <c r="P51" s="271"/>
      <c r="Q51" s="271"/>
      <c r="R51" s="271"/>
      <c r="S51" s="200"/>
      <c r="T51" s="200"/>
    </row>
    <row r="52" spans="1:20" ht="12.75" customHeight="1" x14ac:dyDescent="0.2">
      <c r="A52" s="189"/>
      <c r="B52" s="264"/>
      <c r="C52" s="264"/>
      <c r="D52" s="189"/>
      <c r="E52" s="476"/>
      <c r="F52" s="297"/>
      <c r="G52" s="253"/>
      <c r="H52" s="272"/>
      <c r="I52" s="269"/>
      <c r="J52" s="272"/>
      <c r="K52" s="23"/>
      <c r="L52" s="23"/>
      <c r="M52" s="23"/>
      <c r="N52" s="177"/>
      <c r="O52" s="45">
        <v>0</v>
      </c>
      <c r="P52" s="272"/>
      <c r="Q52" s="272"/>
      <c r="R52" s="272"/>
      <c r="S52" s="200"/>
      <c r="T52" s="200"/>
    </row>
    <row r="53" spans="1:20" ht="12.75" customHeight="1" x14ac:dyDescent="0.2">
      <c r="A53" s="187">
        <v>8</v>
      </c>
      <c r="B53" s="262" t="s">
        <v>68</v>
      </c>
      <c r="C53" s="221" t="s">
        <v>1482</v>
      </c>
      <c r="D53" s="221" t="s">
        <v>1474</v>
      </c>
      <c r="E53" s="476">
        <v>515</v>
      </c>
      <c r="F53" s="295">
        <v>0.7709163</v>
      </c>
      <c r="G53" s="316">
        <v>0.34399999999999997</v>
      </c>
      <c r="H53" s="270">
        <v>0.65315279999999998</v>
      </c>
      <c r="I53" s="316">
        <v>0.05</v>
      </c>
      <c r="J53" s="270">
        <v>0.11776350000000001</v>
      </c>
      <c r="K53" s="23"/>
      <c r="L53" s="23"/>
      <c r="M53" s="23"/>
      <c r="N53" s="177"/>
      <c r="O53" s="45">
        <v>0</v>
      </c>
      <c r="P53" s="270">
        <v>397.02189449999997</v>
      </c>
      <c r="Q53" s="270">
        <v>0</v>
      </c>
      <c r="R53" s="270">
        <v>0</v>
      </c>
      <c r="S53" s="200"/>
      <c r="T53" s="200"/>
    </row>
    <row r="54" spans="1:20" ht="12.75" customHeight="1" x14ac:dyDescent="0.2">
      <c r="A54" s="188"/>
      <c r="B54" s="263"/>
      <c r="C54" s="222"/>
      <c r="D54" s="222"/>
      <c r="E54" s="476"/>
      <c r="F54" s="296"/>
      <c r="G54" s="316"/>
      <c r="H54" s="271"/>
      <c r="I54" s="316"/>
      <c r="J54" s="271"/>
      <c r="K54" s="23"/>
      <c r="L54" s="23"/>
      <c r="M54" s="23"/>
      <c r="N54" s="177"/>
      <c r="O54" s="45">
        <v>0</v>
      </c>
      <c r="P54" s="271"/>
      <c r="Q54" s="271"/>
      <c r="R54" s="271"/>
      <c r="S54" s="200"/>
      <c r="T54" s="200"/>
    </row>
    <row r="55" spans="1:20" ht="12.75" customHeight="1" x14ac:dyDescent="0.2">
      <c r="A55" s="188"/>
      <c r="B55" s="263"/>
      <c r="C55" s="222"/>
      <c r="D55" s="222"/>
      <c r="E55" s="476"/>
      <c r="F55" s="296"/>
      <c r="G55" s="316"/>
      <c r="H55" s="271"/>
      <c r="I55" s="316"/>
      <c r="J55" s="271"/>
      <c r="K55" s="23"/>
      <c r="L55" s="23"/>
      <c r="M55" s="23"/>
      <c r="N55" s="177"/>
      <c r="O55" s="45">
        <v>0</v>
      </c>
      <c r="P55" s="271"/>
      <c r="Q55" s="271"/>
      <c r="R55" s="271"/>
      <c r="S55" s="200"/>
      <c r="T55" s="200"/>
    </row>
    <row r="56" spans="1:20" ht="12.75" customHeight="1" x14ac:dyDescent="0.2">
      <c r="A56" s="189"/>
      <c r="B56" s="264"/>
      <c r="C56" s="223"/>
      <c r="D56" s="223"/>
      <c r="E56" s="476"/>
      <c r="F56" s="297"/>
      <c r="G56" s="316"/>
      <c r="H56" s="272"/>
      <c r="I56" s="316"/>
      <c r="J56" s="272"/>
      <c r="K56" s="23"/>
      <c r="L56" s="23"/>
      <c r="M56" s="23"/>
      <c r="N56" s="177"/>
      <c r="O56" s="45">
        <v>0</v>
      </c>
      <c r="P56" s="272"/>
      <c r="Q56" s="272"/>
      <c r="R56" s="272"/>
      <c r="S56" s="200"/>
      <c r="T56" s="200"/>
    </row>
    <row r="57" spans="1:20" ht="12.75" customHeight="1" x14ac:dyDescent="0.2">
      <c r="A57" s="187">
        <v>9</v>
      </c>
      <c r="B57" s="262" t="s">
        <v>74</v>
      </c>
      <c r="C57" s="221" t="s">
        <v>1483</v>
      </c>
      <c r="D57" s="221" t="s">
        <v>1474</v>
      </c>
      <c r="E57" s="476">
        <v>5123.34</v>
      </c>
      <c r="F57" s="295">
        <v>0.74049300000000007</v>
      </c>
      <c r="G57" s="254">
        <v>0.39</v>
      </c>
      <c r="H57" s="270">
        <v>0.74049300000000007</v>
      </c>
      <c r="I57" s="316"/>
      <c r="J57" s="270">
        <v>0</v>
      </c>
      <c r="K57" s="23"/>
      <c r="L57" s="23"/>
      <c r="M57" s="23"/>
      <c r="N57" s="177"/>
      <c r="O57" s="45">
        <v>0</v>
      </c>
      <c r="P57" s="270">
        <v>3793.7974066200004</v>
      </c>
      <c r="Q57" s="270">
        <v>0</v>
      </c>
      <c r="R57" s="270">
        <v>0</v>
      </c>
      <c r="S57" s="200"/>
      <c r="T57" s="200"/>
    </row>
    <row r="58" spans="1:20" ht="12.75" customHeight="1" x14ac:dyDescent="0.2">
      <c r="A58" s="188"/>
      <c r="B58" s="263"/>
      <c r="C58" s="222"/>
      <c r="D58" s="222"/>
      <c r="E58" s="476"/>
      <c r="F58" s="296"/>
      <c r="G58" s="255"/>
      <c r="H58" s="271"/>
      <c r="I58" s="316"/>
      <c r="J58" s="271"/>
      <c r="K58" s="23"/>
      <c r="L58" s="23"/>
      <c r="M58" s="23"/>
      <c r="N58" s="177"/>
      <c r="O58" s="45">
        <v>0</v>
      </c>
      <c r="P58" s="271"/>
      <c r="Q58" s="271"/>
      <c r="R58" s="271"/>
      <c r="S58" s="200"/>
      <c r="T58" s="200"/>
    </row>
    <row r="59" spans="1:20" ht="12.75" customHeight="1" x14ac:dyDescent="0.2">
      <c r="A59" s="188"/>
      <c r="B59" s="263"/>
      <c r="C59" s="222"/>
      <c r="D59" s="222"/>
      <c r="E59" s="476"/>
      <c r="F59" s="296"/>
      <c r="G59" s="255"/>
      <c r="H59" s="271"/>
      <c r="I59" s="316"/>
      <c r="J59" s="271"/>
      <c r="K59" s="23"/>
      <c r="L59" s="23"/>
      <c r="M59" s="23"/>
      <c r="N59" s="177"/>
      <c r="O59" s="45">
        <v>0</v>
      </c>
      <c r="P59" s="271"/>
      <c r="Q59" s="271"/>
      <c r="R59" s="271"/>
      <c r="S59" s="200"/>
      <c r="T59" s="200"/>
    </row>
    <row r="60" spans="1:20" ht="12.75" customHeight="1" x14ac:dyDescent="0.2">
      <c r="A60" s="189"/>
      <c r="B60" s="264"/>
      <c r="C60" s="223"/>
      <c r="D60" s="223"/>
      <c r="E60" s="476"/>
      <c r="F60" s="297"/>
      <c r="G60" s="256"/>
      <c r="H60" s="272"/>
      <c r="I60" s="316"/>
      <c r="J60" s="272"/>
      <c r="K60" s="23"/>
      <c r="L60" s="23"/>
      <c r="M60" s="23"/>
      <c r="N60" s="177"/>
      <c r="O60" s="45">
        <v>0</v>
      </c>
      <c r="P60" s="272"/>
      <c r="Q60" s="272"/>
      <c r="R60" s="272"/>
      <c r="S60" s="200"/>
      <c r="T60" s="200"/>
    </row>
    <row r="61" spans="1:20" ht="12.75" customHeight="1" x14ac:dyDescent="0.2">
      <c r="A61" s="187">
        <v>10</v>
      </c>
      <c r="B61" s="379" t="s">
        <v>72</v>
      </c>
      <c r="C61" s="221" t="s">
        <v>1484</v>
      </c>
      <c r="D61" s="221" t="s">
        <v>1474</v>
      </c>
      <c r="E61" s="478">
        <v>302.10000000000002</v>
      </c>
      <c r="F61" s="295">
        <v>0.26581800000000005</v>
      </c>
      <c r="G61" s="254">
        <v>0.14000000000000001</v>
      </c>
      <c r="H61" s="270">
        <v>0.26581800000000005</v>
      </c>
      <c r="I61" s="269"/>
      <c r="J61" s="270">
        <v>0</v>
      </c>
      <c r="K61" s="23"/>
      <c r="L61" s="23"/>
      <c r="M61" s="23"/>
      <c r="N61" s="183"/>
      <c r="O61" s="45">
        <v>0</v>
      </c>
      <c r="P61" s="270">
        <v>80.303617800000026</v>
      </c>
      <c r="Q61" s="270">
        <v>0</v>
      </c>
      <c r="R61" s="270">
        <v>0</v>
      </c>
      <c r="S61" s="200"/>
      <c r="T61" s="200"/>
    </row>
    <row r="62" spans="1:20" ht="12.75" customHeight="1" x14ac:dyDescent="0.2">
      <c r="A62" s="188"/>
      <c r="B62" s="326"/>
      <c r="C62" s="222"/>
      <c r="D62" s="222"/>
      <c r="E62" s="479"/>
      <c r="F62" s="296"/>
      <c r="G62" s="255"/>
      <c r="H62" s="271"/>
      <c r="I62" s="269"/>
      <c r="J62" s="271"/>
      <c r="K62" s="23"/>
      <c r="L62" s="23"/>
      <c r="M62" s="23"/>
      <c r="N62" s="183"/>
      <c r="O62" s="45">
        <v>0</v>
      </c>
      <c r="P62" s="271"/>
      <c r="Q62" s="271"/>
      <c r="R62" s="271"/>
      <c r="S62" s="200"/>
      <c r="T62" s="200"/>
    </row>
    <row r="63" spans="1:20" ht="12.75" customHeight="1" x14ac:dyDescent="0.2">
      <c r="A63" s="188"/>
      <c r="B63" s="326"/>
      <c r="C63" s="222"/>
      <c r="D63" s="222"/>
      <c r="E63" s="479"/>
      <c r="F63" s="296"/>
      <c r="G63" s="255"/>
      <c r="H63" s="271"/>
      <c r="I63" s="269"/>
      <c r="J63" s="271"/>
      <c r="K63" s="23"/>
      <c r="L63" s="23"/>
      <c r="M63" s="23"/>
      <c r="N63" s="183"/>
      <c r="O63" s="45">
        <v>0</v>
      </c>
      <c r="P63" s="271"/>
      <c r="Q63" s="271"/>
      <c r="R63" s="271"/>
      <c r="S63" s="200"/>
      <c r="T63" s="200"/>
    </row>
    <row r="64" spans="1:20" ht="12.75" customHeight="1" x14ac:dyDescent="0.2">
      <c r="A64" s="189"/>
      <c r="B64" s="327"/>
      <c r="C64" s="223"/>
      <c r="D64" s="223"/>
      <c r="E64" s="480"/>
      <c r="F64" s="297"/>
      <c r="G64" s="256"/>
      <c r="H64" s="272"/>
      <c r="I64" s="269"/>
      <c r="J64" s="272"/>
      <c r="K64" s="23"/>
      <c r="L64" s="23"/>
      <c r="M64" s="23"/>
      <c r="N64" s="177"/>
      <c r="O64" s="45">
        <v>0</v>
      </c>
      <c r="P64" s="272"/>
      <c r="Q64" s="272"/>
      <c r="R64" s="272"/>
      <c r="S64" s="200"/>
      <c r="T64" s="200"/>
    </row>
    <row r="65" spans="1:20" ht="12.75" customHeight="1" x14ac:dyDescent="0.2">
      <c r="A65" s="187">
        <v>11</v>
      </c>
      <c r="B65" s="250" t="s">
        <v>76</v>
      </c>
      <c r="C65" s="190" t="s">
        <v>1485</v>
      </c>
      <c r="D65" s="221" t="s">
        <v>1474</v>
      </c>
      <c r="E65" s="476">
        <v>664.22</v>
      </c>
      <c r="F65" s="295">
        <v>0.56961000000000006</v>
      </c>
      <c r="G65" s="269">
        <v>0.3</v>
      </c>
      <c r="H65" s="270">
        <v>0.56961000000000006</v>
      </c>
      <c r="I65" s="269"/>
      <c r="J65" s="270">
        <v>0</v>
      </c>
      <c r="K65" s="23"/>
      <c r="L65" s="23"/>
      <c r="M65" s="23"/>
      <c r="N65" s="177"/>
      <c r="O65" s="45">
        <v>0</v>
      </c>
      <c r="P65" s="270">
        <v>378.34635420000006</v>
      </c>
      <c r="Q65" s="270">
        <v>0</v>
      </c>
      <c r="R65" s="270">
        <v>0</v>
      </c>
      <c r="S65" s="200"/>
      <c r="T65" s="200"/>
    </row>
    <row r="66" spans="1:20" ht="12.75" customHeight="1" x14ac:dyDescent="0.2">
      <c r="A66" s="188"/>
      <c r="B66" s="250"/>
      <c r="C66" s="190"/>
      <c r="D66" s="222"/>
      <c r="E66" s="476"/>
      <c r="F66" s="296"/>
      <c r="G66" s="269"/>
      <c r="H66" s="271"/>
      <c r="I66" s="269"/>
      <c r="J66" s="271"/>
      <c r="K66" s="23"/>
      <c r="L66" s="23"/>
      <c r="M66" s="23"/>
      <c r="N66" s="177"/>
      <c r="O66" s="45">
        <v>0</v>
      </c>
      <c r="P66" s="271"/>
      <c r="Q66" s="271"/>
      <c r="R66" s="271"/>
      <c r="S66" s="200"/>
      <c r="T66" s="200"/>
    </row>
    <row r="67" spans="1:20" ht="12.75" customHeight="1" x14ac:dyDescent="0.2">
      <c r="A67" s="188"/>
      <c r="B67" s="250"/>
      <c r="C67" s="190"/>
      <c r="D67" s="222"/>
      <c r="E67" s="476"/>
      <c r="F67" s="296"/>
      <c r="G67" s="269"/>
      <c r="H67" s="271"/>
      <c r="I67" s="269"/>
      <c r="J67" s="271"/>
      <c r="K67" s="23"/>
      <c r="L67" s="23"/>
      <c r="M67" s="23"/>
      <c r="N67" s="177"/>
      <c r="O67" s="45">
        <v>0</v>
      </c>
      <c r="P67" s="271"/>
      <c r="Q67" s="271"/>
      <c r="R67" s="271"/>
      <c r="S67" s="200"/>
      <c r="T67" s="200"/>
    </row>
    <row r="68" spans="1:20" ht="12.75" customHeight="1" x14ac:dyDescent="0.2">
      <c r="A68" s="189"/>
      <c r="B68" s="250"/>
      <c r="C68" s="190"/>
      <c r="D68" s="223"/>
      <c r="E68" s="476"/>
      <c r="F68" s="297"/>
      <c r="G68" s="269"/>
      <c r="H68" s="272"/>
      <c r="I68" s="269"/>
      <c r="J68" s="272"/>
      <c r="K68" s="23"/>
      <c r="L68" s="23"/>
      <c r="M68" s="23"/>
      <c r="N68" s="177"/>
      <c r="O68" s="45">
        <v>0</v>
      </c>
      <c r="P68" s="272"/>
      <c r="Q68" s="272"/>
      <c r="R68" s="272"/>
      <c r="S68" s="200"/>
      <c r="T68" s="200"/>
    </row>
    <row r="69" spans="1:20" ht="12.75" customHeight="1" x14ac:dyDescent="0.2">
      <c r="A69" s="187">
        <v>12</v>
      </c>
      <c r="B69" s="250" t="s">
        <v>634</v>
      </c>
      <c r="C69" s="190" t="s">
        <v>1486</v>
      </c>
      <c r="D69" s="221" t="s">
        <v>1474</v>
      </c>
      <c r="E69" s="476">
        <v>664.22</v>
      </c>
      <c r="F69" s="295">
        <v>0.17512248599999999</v>
      </c>
      <c r="G69" s="269">
        <v>0.09</v>
      </c>
      <c r="H69" s="270">
        <v>0.17088300000000001</v>
      </c>
      <c r="I69" s="309">
        <v>1.8E-3</v>
      </c>
      <c r="J69" s="270">
        <v>4.2394859999999998E-3</v>
      </c>
      <c r="K69" s="23"/>
      <c r="L69" s="23"/>
      <c r="M69" s="23"/>
      <c r="N69" s="177"/>
      <c r="O69" s="45">
        <v>0</v>
      </c>
      <c r="P69" s="270">
        <v>116.31985765092</v>
      </c>
      <c r="Q69" s="270">
        <v>0</v>
      </c>
      <c r="R69" s="270">
        <v>0</v>
      </c>
      <c r="S69" s="200"/>
      <c r="T69" s="200"/>
    </row>
    <row r="70" spans="1:20" ht="12.75" customHeight="1" x14ac:dyDescent="0.2">
      <c r="A70" s="188"/>
      <c r="B70" s="250"/>
      <c r="C70" s="190"/>
      <c r="D70" s="222"/>
      <c r="E70" s="476"/>
      <c r="F70" s="296"/>
      <c r="G70" s="269"/>
      <c r="H70" s="271"/>
      <c r="I70" s="309"/>
      <c r="J70" s="271"/>
      <c r="K70" s="23"/>
      <c r="L70" s="23"/>
      <c r="M70" s="23"/>
      <c r="N70" s="177"/>
      <c r="O70" s="45">
        <v>0</v>
      </c>
      <c r="P70" s="271"/>
      <c r="Q70" s="271"/>
      <c r="R70" s="271"/>
      <c r="S70" s="200"/>
      <c r="T70" s="200"/>
    </row>
    <row r="71" spans="1:20" ht="12.75" customHeight="1" x14ac:dyDescent="0.2">
      <c r="A71" s="188"/>
      <c r="B71" s="250"/>
      <c r="C71" s="190"/>
      <c r="D71" s="222"/>
      <c r="E71" s="476"/>
      <c r="F71" s="296"/>
      <c r="G71" s="269"/>
      <c r="H71" s="271"/>
      <c r="I71" s="309"/>
      <c r="J71" s="271"/>
      <c r="K71" s="23"/>
      <c r="L71" s="23"/>
      <c r="M71" s="23"/>
      <c r="N71" s="177"/>
      <c r="O71" s="45">
        <v>0</v>
      </c>
      <c r="P71" s="271"/>
      <c r="Q71" s="271"/>
      <c r="R71" s="271"/>
      <c r="S71" s="200"/>
      <c r="T71" s="200"/>
    </row>
    <row r="72" spans="1:20" ht="12.75" customHeight="1" x14ac:dyDescent="0.2">
      <c r="A72" s="189"/>
      <c r="B72" s="250"/>
      <c r="C72" s="190"/>
      <c r="D72" s="223"/>
      <c r="E72" s="476"/>
      <c r="F72" s="297"/>
      <c r="G72" s="269"/>
      <c r="H72" s="272"/>
      <c r="I72" s="309"/>
      <c r="J72" s="272"/>
      <c r="K72" s="23"/>
      <c r="L72" s="23"/>
      <c r="M72" s="23"/>
      <c r="N72" s="177"/>
      <c r="O72" s="45">
        <v>0</v>
      </c>
      <c r="P72" s="272"/>
      <c r="Q72" s="272"/>
      <c r="R72" s="272"/>
      <c r="S72" s="200"/>
      <c r="T72" s="200"/>
    </row>
    <row r="73" spans="1:20" ht="12.75" customHeight="1" x14ac:dyDescent="0.2">
      <c r="A73" s="187">
        <v>13</v>
      </c>
      <c r="B73" s="379" t="s">
        <v>694</v>
      </c>
      <c r="C73" s="221" t="s">
        <v>1487</v>
      </c>
      <c r="D73" s="221" t="s">
        <v>1474</v>
      </c>
      <c r="E73" s="478">
        <v>174.2</v>
      </c>
      <c r="F73" s="295">
        <v>4.2151140000000004E-2</v>
      </c>
      <c r="G73" s="254">
        <v>2.2200000000000001E-2</v>
      </c>
      <c r="H73" s="270">
        <v>4.2151140000000004E-2</v>
      </c>
      <c r="I73" s="269"/>
      <c r="J73" s="270">
        <v>0</v>
      </c>
      <c r="K73" s="23"/>
      <c r="L73" s="23"/>
      <c r="M73" s="23"/>
      <c r="N73" s="183"/>
      <c r="O73" s="45">
        <v>0</v>
      </c>
      <c r="P73" s="270">
        <v>7.3427285879999999</v>
      </c>
      <c r="Q73" s="270">
        <v>0</v>
      </c>
      <c r="R73" s="270">
        <v>0</v>
      </c>
      <c r="S73" s="200"/>
      <c r="T73" s="200"/>
    </row>
    <row r="74" spans="1:20" ht="12.75" customHeight="1" x14ac:dyDescent="0.2">
      <c r="A74" s="188"/>
      <c r="B74" s="326"/>
      <c r="C74" s="222"/>
      <c r="D74" s="222"/>
      <c r="E74" s="479"/>
      <c r="F74" s="296"/>
      <c r="G74" s="255"/>
      <c r="H74" s="271"/>
      <c r="I74" s="269"/>
      <c r="J74" s="271"/>
      <c r="K74" s="23"/>
      <c r="L74" s="23"/>
      <c r="M74" s="23"/>
      <c r="N74" s="183"/>
      <c r="O74" s="45">
        <v>0</v>
      </c>
      <c r="P74" s="271"/>
      <c r="Q74" s="271"/>
      <c r="R74" s="271"/>
      <c r="S74" s="200"/>
      <c r="T74" s="200"/>
    </row>
    <row r="75" spans="1:20" ht="12.75" customHeight="1" x14ac:dyDescent="0.2">
      <c r="A75" s="188"/>
      <c r="B75" s="326"/>
      <c r="C75" s="222"/>
      <c r="D75" s="222"/>
      <c r="E75" s="479"/>
      <c r="F75" s="296"/>
      <c r="G75" s="255"/>
      <c r="H75" s="271"/>
      <c r="I75" s="269"/>
      <c r="J75" s="271"/>
      <c r="K75" s="23"/>
      <c r="L75" s="23"/>
      <c r="M75" s="23"/>
      <c r="N75" s="183"/>
      <c r="O75" s="45">
        <v>0</v>
      </c>
      <c r="P75" s="271"/>
      <c r="Q75" s="271"/>
      <c r="R75" s="271"/>
      <c r="S75" s="200"/>
      <c r="T75" s="200"/>
    </row>
    <row r="76" spans="1:20" ht="12.75" customHeight="1" x14ac:dyDescent="0.2">
      <c r="A76" s="189"/>
      <c r="B76" s="327"/>
      <c r="C76" s="223"/>
      <c r="D76" s="223"/>
      <c r="E76" s="480"/>
      <c r="F76" s="297"/>
      <c r="G76" s="256"/>
      <c r="H76" s="272"/>
      <c r="I76" s="269"/>
      <c r="J76" s="272"/>
      <c r="K76" s="23"/>
      <c r="L76" s="23"/>
      <c r="M76" s="23"/>
      <c r="N76" s="177"/>
      <c r="O76" s="45">
        <v>0</v>
      </c>
      <c r="P76" s="272"/>
      <c r="Q76" s="272"/>
      <c r="R76" s="272"/>
      <c r="S76" s="200"/>
      <c r="T76" s="200"/>
    </row>
    <row r="77" spans="1:20" ht="12.75" customHeight="1" x14ac:dyDescent="0.2">
      <c r="A77" s="187">
        <v>14</v>
      </c>
      <c r="B77" s="221" t="s">
        <v>629</v>
      </c>
      <c r="C77" s="221" t="s">
        <v>1488</v>
      </c>
      <c r="D77" s="221" t="s">
        <v>1474</v>
      </c>
      <c r="E77" s="406">
        <v>28.8</v>
      </c>
      <c r="F77" s="295">
        <v>0.118647024</v>
      </c>
      <c r="G77" s="201">
        <v>6.0999999999999999E-2</v>
      </c>
      <c r="H77" s="270">
        <v>0.1158207</v>
      </c>
      <c r="I77" s="202">
        <v>1.1999999999999999E-3</v>
      </c>
      <c r="J77" s="270">
        <v>2.8263239999999994E-3</v>
      </c>
      <c r="K77" s="47"/>
      <c r="L77" s="47"/>
      <c r="M77" s="47"/>
      <c r="N77" s="173"/>
      <c r="O77" s="45">
        <v>0</v>
      </c>
      <c r="P77" s="270">
        <v>3.4170342912000002</v>
      </c>
      <c r="Q77" s="270">
        <v>0</v>
      </c>
      <c r="R77" s="270">
        <v>0</v>
      </c>
      <c r="S77" s="200"/>
      <c r="T77" s="200"/>
    </row>
    <row r="78" spans="1:20" ht="12.75" customHeight="1" x14ac:dyDescent="0.2">
      <c r="A78" s="188"/>
      <c r="B78" s="222"/>
      <c r="C78" s="222"/>
      <c r="D78" s="222"/>
      <c r="E78" s="406"/>
      <c r="F78" s="296"/>
      <c r="G78" s="201"/>
      <c r="H78" s="271"/>
      <c r="I78" s="202"/>
      <c r="J78" s="271"/>
      <c r="K78" s="47"/>
      <c r="L78" s="47"/>
      <c r="M78" s="47"/>
      <c r="N78" s="173"/>
      <c r="O78" s="45">
        <v>0</v>
      </c>
      <c r="P78" s="271"/>
      <c r="Q78" s="271"/>
      <c r="R78" s="271"/>
      <c r="S78" s="200"/>
      <c r="T78" s="200"/>
    </row>
    <row r="79" spans="1:20" ht="12.75" customHeight="1" x14ac:dyDescent="0.2">
      <c r="A79" s="188"/>
      <c r="B79" s="222"/>
      <c r="C79" s="222"/>
      <c r="D79" s="222"/>
      <c r="E79" s="406"/>
      <c r="F79" s="296"/>
      <c r="G79" s="201"/>
      <c r="H79" s="271"/>
      <c r="I79" s="202"/>
      <c r="J79" s="271"/>
      <c r="K79" s="47"/>
      <c r="L79" s="47"/>
      <c r="M79" s="47"/>
      <c r="N79" s="173"/>
      <c r="O79" s="45">
        <v>0</v>
      </c>
      <c r="P79" s="271"/>
      <c r="Q79" s="271"/>
      <c r="R79" s="271"/>
      <c r="S79" s="200"/>
      <c r="T79" s="200"/>
    </row>
    <row r="80" spans="1:20" ht="12.75" customHeight="1" x14ac:dyDescent="0.2">
      <c r="A80" s="189"/>
      <c r="B80" s="223"/>
      <c r="C80" s="223"/>
      <c r="D80" s="223"/>
      <c r="E80" s="406"/>
      <c r="F80" s="297"/>
      <c r="G80" s="201"/>
      <c r="H80" s="272"/>
      <c r="I80" s="202"/>
      <c r="J80" s="272"/>
      <c r="K80" s="47"/>
      <c r="L80" s="47"/>
      <c r="M80" s="47"/>
      <c r="N80" s="173"/>
      <c r="O80" s="45">
        <v>0</v>
      </c>
      <c r="P80" s="272"/>
      <c r="Q80" s="272"/>
      <c r="R80" s="272"/>
      <c r="S80" s="200"/>
      <c r="T80" s="200"/>
    </row>
    <row r="81" spans="1:20" ht="12.75" customHeight="1" x14ac:dyDescent="0.2">
      <c r="A81" s="187">
        <v>15</v>
      </c>
      <c r="B81" s="190" t="s">
        <v>1454</v>
      </c>
      <c r="C81" s="190" t="s">
        <v>1489</v>
      </c>
      <c r="D81" s="221" t="s">
        <v>1474</v>
      </c>
      <c r="E81" s="406">
        <v>16</v>
      </c>
      <c r="F81" s="295">
        <v>4.7438532000000002</v>
      </c>
      <c r="G81" s="194">
        <v>2.2999999999999998</v>
      </c>
      <c r="H81" s="270">
        <v>4.3670100000000005</v>
      </c>
      <c r="I81" s="194">
        <v>0.16</v>
      </c>
      <c r="J81" s="270">
        <v>0.37684320000000004</v>
      </c>
      <c r="K81" s="47"/>
      <c r="L81" s="47"/>
      <c r="M81" s="47"/>
      <c r="N81" s="173"/>
      <c r="O81" s="45">
        <v>0</v>
      </c>
      <c r="P81" s="270">
        <v>75.901651200000003</v>
      </c>
      <c r="Q81" s="270">
        <v>0</v>
      </c>
      <c r="R81" s="270">
        <v>0</v>
      </c>
      <c r="S81" s="200"/>
      <c r="T81" s="200"/>
    </row>
    <row r="82" spans="1:20" ht="12.75" customHeight="1" x14ac:dyDescent="0.2">
      <c r="A82" s="188"/>
      <c r="B82" s="190"/>
      <c r="C82" s="190"/>
      <c r="D82" s="222"/>
      <c r="E82" s="406"/>
      <c r="F82" s="296"/>
      <c r="G82" s="194"/>
      <c r="H82" s="271"/>
      <c r="I82" s="194"/>
      <c r="J82" s="271"/>
      <c r="K82" s="47"/>
      <c r="L82" s="47"/>
      <c r="M82" s="47"/>
      <c r="N82" s="173"/>
      <c r="O82" s="45">
        <v>0</v>
      </c>
      <c r="P82" s="271"/>
      <c r="Q82" s="271"/>
      <c r="R82" s="271"/>
      <c r="S82" s="200"/>
      <c r="T82" s="200"/>
    </row>
    <row r="83" spans="1:20" ht="12.75" customHeight="1" x14ac:dyDescent="0.2">
      <c r="A83" s="188"/>
      <c r="B83" s="190"/>
      <c r="C83" s="190"/>
      <c r="D83" s="222"/>
      <c r="E83" s="406"/>
      <c r="F83" s="296"/>
      <c r="G83" s="194"/>
      <c r="H83" s="271"/>
      <c r="I83" s="194"/>
      <c r="J83" s="271"/>
      <c r="K83" s="47"/>
      <c r="L83" s="47"/>
      <c r="M83" s="47"/>
      <c r="N83" s="173"/>
      <c r="O83" s="45">
        <v>0</v>
      </c>
      <c r="P83" s="271"/>
      <c r="Q83" s="271"/>
      <c r="R83" s="271"/>
      <c r="S83" s="200"/>
      <c r="T83" s="200"/>
    </row>
    <row r="84" spans="1:20" ht="12.75" customHeight="1" x14ac:dyDescent="0.2">
      <c r="A84" s="189"/>
      <c r="B84" s="190"/>
      <c r="C84" s="190"/>
      <c r="D84" s="223"/>
      <c r="E84" s="406"/>
      <c r="F84" s="297"/>
      <c r="G84" s="194"/>
      <c r="H84" s="272"/>
      <c r="I84" s="194"/>
      <c r="J84" s="272"/>
      <c r="K84" s="47"/>
      <c r="L84" s="47"/>
      <c r="M84" s="47"/>
      <c r="N84" s="173"/>
      <c r="O84" s="45">
        <v>0</v>
      </c>
      <c r="P84" s="272"/>
      <c r="Q84" s="272"/>
      <c r="R84" s="272"/>
      <c r="S84" s="200"/>
      <c r="T84" s="200"/>
    </row>
    <row r="85" spans="1:20" ht="12.75" customHeight="1" x14ac:dyDescent="0.2">
      <c r="A85" s="187">
        <v>16</v>
      </c>
      <c r="B85" s="250" t="s">
        <v>74</v>
      </c>
      <c r="C85" s="190" t="s">
        <v>1490</v>
      </c>
      <c r="D85" s="221" t="s">
        <v>1474</v>
      </c>
      <c r="E85" s="476">
        <v>304</v>
      </c>
      <c r="F85" s="295">
        <v>0.74049300000000007</v>
      </c>
      <c r="G85" s="269">
        <v>0.39</v>
      </c>
      <c r="H85" s="270">
        <v>0.74049300000000007</v>
      </c>
      <c r="I85" s="316"/>
      <c r="J85" s="270">
        <v>0</v>
      </c>
      <c r="K85" s="23"/>
      <c r="L85" s="23"/>
      <c r="M85" s="23"/>
      <c r="N85" s="177"/>
      <c r="O85" s="45">
        <v>0</v>
      </c>
      <c r="P85" s="270">
        <v>225.10987200000002</v>
      </c>
      <c r="Q85" s="270">
        <v>0</v>
      </c>
      <c r="R85" s="270">
        <v>0</v>
      </c>
      <c r="S85" s="200"/>
      <c r="T85" s="200"/>
    </row>
    <row r="86" spans="1:20" ht="12.75" customHeight="1" x14ac:dyDescent="0.2">
      <c r="A86" s="188"/>
      <c r="B86" s="250"/>
      <c r="C86" s="190"/>
      <c r="D86" s="222"/>
      <c r="E86" s="476"/>
      <c r="F86" s="296"/>
      <c r="G86" s="269"/>
      <c r="H86" s="271"/>
      <c r="I86" s="316"/>
      <c r="J86" s="271"/>
      <c r="K86" s="23"/>
      <c r="L86" s="23"/>
      <c r="M86" s="23"/>
      <c r="N86" s="177"/>
      <c r="O86" s="45">
        <v>0</v>
      </c>
      <c r="P86" s="271"/>
      <c r="Q86" s="271"/>
      <c r="R86" s="271"/>
      <c r="S86" s="200"/>
      <c r="T86" s="200"/>
    </row>
    <row r="87" spans="1:20" ht="12.75" customHeight="1" x14ac:dyDescent="0.2">
      <c r="A87" s="188"/>
      <c r="B87" s="250"/>
      <c r="C87" s="190"/>
      <c r="D87" s="222"/>
      <c r="E87" s="476"/>
      <c r="F87" s="296"/>
      <c r="G87" s="269"/>
      <c r="H87" s="271"/>
      <c r="I87" s="316"/>
      <c r="J87" s="271"/>
      <c r="K87" s="23"/>
      <c r="L87" s="23"/>
      <c r="M87" s="23"/>
      <c r="N87" s="177"/>
      <c r="O87" s="45">
        <v>0</v>
      </c>
      <c r="P87" s="271"/>
      <c r="Q87" s="271"/>
      <c r="R87" s="271"/>
      <c r="S87" s="200"/>
      <c r="T87" s="200"/>
    </row>
    <row r="88" spans="1:20" ht="12.75" customHeight="1" x14ac:dyDescent="0.2">
      <c r="A88" s="189"/>
      <c r="B88" s="250"/>
      <c r="C88" s="190"/>
      <c r="D88" s="223"/>
      <c r="E88" s="476"/>
      <c r="F88" s="297"/>
      <c r="G88" s="269"/>
      <c r="H88" s="272"/>
      <c r="I88" s="316"/>
      <c r="J88" s="272"/>
      <c r="K88" s="23"/>
      <c r="L88" s="23"/>
      <c r="M88" s="23"/>
      <c r="N88" s="177"/>
      <c r="O88" s="45">
        <v>0</v>
      </c>
      <c r="P88" s="272"/>
      <c r="Q88" s="272"/>
      <c r="R88" s="272"/>
      <c r="S88" s="200"/>
      <c r="T88" s="200"/>
    </row>
    <row r="89" spans="1:20" ht="12.75" customHeight="1" x14ac:dyDescent="0.2">
      <c r="A89" s="187">
        <v>17</v>
      </c>
      <c r="B89" s="262" t="s">
        <v>70</v>
      </c>
      <c r="C89" s="262" t="s">
        <v>71</v>
      </c>
      <c r="D89" s="259" t="s">
        <v>39</v>
      </c>
      <c r="E89" s="478">
        <v>1972.1</v>
      </c>
      <c r="F89" s="295">
        <v>0.968337</v>
      </c>
      <c r="G89" s="380">
        <v>0.51</v>
      </c>
      <c r="H89" s="270">
        <v>0.968337</v>
      </c>
      <c r="I89" s="316"/>
      <c r="J89" s="270">
        <v>0</v>
      </c>
      <c r="K89" s="23"/>
      <c r="L89" s="23"/>
      <c r="M89" s="23"/>
      <c r="N89" s="177"/>
      <c r="O89" s="45">
        <v>0</v>
      </c>
      <c r="P89" s="270">
        <v>1909.6573976999998</v>
      </c>
      <c r="Q89" s="270">
        <v>0</v>
      </c>
      <c r="R89" s="270">
        <v>0</v>
      </c>
      <c r="S89" s="200"/>
      <c r="T89" s="200"/>
    </row>
    <row r="90" spans="1:20" ht="12.75" customHeight="1" x14ac:dyDescent="0.2">
      <c r="A90" s="188"/>
      <c r="B90" s="263"/>
      <c r="C90" s="263"/>
      <c r="D90" s="260"/>
      <c r="E90" s="479"/>
      <c r="F90" s="296"/>
      <c r="G90" s="381"/>
      <c r="H90" s="271"/>
      <c r="I90" s="316"/>
      <c r="J90" s="271"/>
      <c r="K90" s="23"/>
      <c r="L90" s="23"/>
      <c r="M90" s="23"/>
      <c r="N90" s="177"/>
      <c r="O90" s="45">
        <v>0</v>
      </c>
      <c r="P90" s="271"/>
      <c r="Q90" s="271"/>
      <c r="R90" s="271"/>
      <c r="S90" s="200"/>
      <c r="T90" s="200"/>
    </row>
    <row r="91" spans="1:20" ht="12.75" customHeight="1" x14ac:dyDescent="0.2">
      <c r="A91" s="188"/>
      <c r="B91" s="263"/>
      <c r="C91" s="263"/>
      <c r="D91" s="260"/>
      <c r="E91" s="479"/>
      <c r="F91" s="296"/>
      <c r="G91" s="381"/>
      <c r="H91" s="271"/>
      <c r="I91" s="316"/>
      <c r="J91" s="271"/>
      <c r="K91" s="23"/>
      <c r="L91" s="23"/>
      <c r="M91" s="23"/>
      <c r="N91" s="177"/>
      <c r="O91" s="45">
        <v>0</v>
      </c>
      <c r="P91" s="271"/>
      <c r="Q91" s="271"/>
      <c r="R91" s="271"/>
      <c r="S91" s="200"/>
      <c r="T91" s="200"/>
    </row>
    <row r="92" spans="1:20" ht="12.75" customHeight="1" x14ac:dyDescent="0.2">
      <c r="A92" s="189"/>
      <c r="B92" s="264"/>
      <c r="C92" s="264"/>
      <c r="D92" s="261"/>
      <c r="E92" s="479"/>
      <c r="F92" s="297"/>
      <c r="G92" s="382"/>
      <c r="H92" s="272"/>
      <c r="I92" s="371"/>
      <c r="J92" s="272"/>
      <c r="K92" s="27"/>
      <c r="L92" s="27"/>
      <c r="M92" s="27"/>
      <c r="N92" s="174"/>
      <c r="O92" s="45">
        <v>0</v>
      </c>
      <c r="P92" s="272"/>
      <c r="Q92" s="272"/>
      <c r="R92" s="272"/>
      <c r="S92" s="200"/>
      <c r="T92" s="200"/>
    </row>
    <row r="93" spans="1:20" ht="12.75" customHeight="1" x14ac:dyDescent="0.2">
      <c r="A93" s="187">
        <v>18</v>
      </c>
      <c r="B93" s="379" t="s">
        <v>72</v>
      </c>
      <c r="C93" s="221" t="s">
        <v>1491</v>
      </c>
      <c r="D93" s="221" t="s">
        <v>1474</v>
      </c>
      <c r="E93" s="478">
        <v>234.8</v>
      </c>
      <c r="F93" s="295">
        <v>0.26581800000000005</v>
      </c>
      <c r="G93" s="254">
        <v>0.14000000000000001</v>
      </c>
      <c r="H93" s="270">
        <v>0.26581800000000005</v>
      </c>
      <c r="I93" s="318"/>
      <c r="J93" s="270">
        <v>0</v>
      </c>
      <c r="K93" s="23"/>
      <c r="L93" s="23"/>
      <c r="M93" s="23"/>
      <c r="N93" s="183"/>
      <c r="O93" s="45">
        <v>0</v>
      </c>
      <c r="P93" s="270">
        <v>62.414066400000017</v>
      </c>
      <c r="Q93" s="270">
        <v>0</v>
      </c>
      <c r="R93" s="270">
        <v>0</v>
      </c>
      <c r="S93" s="200"/>
      <c r="T93" s="200"/>
    </row>
    <row r="94" spans="1:20" ht="12.75" customHeight="1" x14ac:dyDescent="0.2">
      <c r="A94" s="188"/>
      <c r="B94" s="326"/>
      <c r="C94" s="222"/>
      <c r="D94" s="222"/>
      <c r="E94" s="479"/>
      <c r="F94" s="296"/>
      <c r="G94" s="255"/>
      <c r="H94" s="271"/>
      <c r="I94" s="318"/>
      <c r="J94" s="271"/>
      <c r="K94" s="23"/>
      <c r="L94" s="23"/>
      <c r="M94" s="23"/>
      <c r="N94" s="183"/>
      <c r="O94" s="45">
        <v>0</v>
      </c>
      <c r="P94" s="271"/>
      <c r="Q94" s="271"/>
      <c r="R94" s="271"/>
      <c r="S94" s="200"/>
      <c r="T94" s="200"/>
    </row>
    <row r="95" spans="1:20" ht="12.75" customHeight="1" x14ac:dyDescent="0.2">
      <c r="A95" s="188"/>
      <c r="B95" s="326"/>
      <c r="C95" s="222"/>
      <c r="D95" s="222"/>
      <c r="E95" s="479"/>
      <c r="F95" s="296"/>
      <c r="G95" s="255"/>
      <c r="H95" s="271"/>
      <c r="I95" s="318"/>
      <c r="J95" s="271"/>
      <c r="K95" s="23"/>
      <c r="L95" s="23"/>
      <c r="M95" s="23"/>
      <c r="N95" s="183"/>
      <c r="O95" s="45">
        <v>0</v>
      </c>
      <c r="P95" s="271"/>
      <c r="Q95" s="271"/>
      <c r="R95" s="271"/>
      <c r="S95" s="200"/>
      <c r="T95" s="200"/>
    </row>
    <row r="96" spans="1:20" ht="12.75" customHeight="1" x14ac:dyDescent="0.2">
      <c r="A96" s="189"/>
      <c r="B96" s="327"/>
      <c r="C96" s="223"/>
      <c r="D96" s="223"/>
      <c r="E96" s="480"/>
      <c r="F96" s="297"/>
      <c r="G96" s="256"/>
      <c r="H96" s="272"/>
      <c r="I96" s="318"/>
      <c r="J96" s="272"/>
      <c r="K96" s="23"/>
      <c r="L96" s="23"/>
      <c r="M96" s="23"/>
      <c r="N96" s="177"/>
      <c r="O96" s="45">
        <v>0</v>
      </c>
      <c r="P96" s="272"/>
      <c r="Q96" s="272"/>
      <c r="R96" s="272"/>
      <c r="S96" s="200"/>
      <c r="T96" s="200"/>
    </row>
    <row r="97" spans="1:20" ht="12.75" customHeight="1" x14ac:dyDescent="0.2">
      <c r="A97" s="187">
        <v>19</v>
      </c>
      <c r="B97" s="190" t="s">
        <v>1223</v>
      </c>
      <c r="C97" s="190" t="s">
        <v>1492</v>
      </c>
      <c r="D97" s="221" t="s">
        <v>1474</v>
      </c>
      <c r="E97" s="406">
        <v>22.4</v>
      </c>
      <c r="F97" s="295">
        <v>3.4033070880000005</v>
      </c>
      <c r="G97" s="194">
        <v>0.41399999999999998</v>
      </c>
      <c r="H97" s="270">
        <v>0.78606179999999992</v>
      </c>
      <c r="I97" s="194">
        <v>1.0920000000000001</v>
      </c>
      <c r="J97" s="270">
        <v>2.5719548400000005</v>
      </c>
      <c r="K97" s="47" t="s">
        <v>54</v>
      </c>
      <c r="L97" s="47" t="s">
        <v>23</v>
      </c>
      <c r="M97" s="47">
        <v>1</v>
      </c>
      <c r="N97" s="173">
        <v>0.04</v>
      </c>
      <c r="O97" s="45">
        <v>0.04</v>
      </c>
      <c r="P97" s="270">
        <v>76.234078771200004</v>
      </c>
      <c r="Q97" s="270">
        <v>0.04</v>
      </c>
      <c r="R97" s="270">
        <v>4.5290447999999997E-2</v>
      </c>
      <c r="S97" s="200"/>
      <c r="T97" s="200"/>
    </row>
    <row r="98" spans="1:20" ht="12.75" customHeight="1" x14ac:dyDescent="0.2">
      <c r="A98" s="188"/>
      <c r="B98" s="190"/>
      <c r="C98" s="190"/>
      <c r="D98" s="222"/>
      <c r="E98" s="406"/>
      <c r="F98" s="296"/>
      <c r="G98" s="194"/>
      <c r="H98" s="271"/>
      <c r="I98" s="194"/>
      <c r="J98" s="271"/>
      <c r="K98" s="47"/>
      <c r="L98" s="47"/>
      <c r="M98" s="47"/>
      <c r="N98" s="173"/>
      <c r="O98" s="45">
        <v>0</v>
      </c>
      <c r="P98" s="271"/>
      <c r="Q98" s="271"/>
      <c r="R98" s="271"/>
      <c r="S98" s="200"/>
      <c r="T98" s="200"/>
    </row>
    <row r="99" spans="1:20" ht="12.75" customHeight="1" x14ac:dyDescent="0.2">
      <c r="A99" s="188"/>
      <c r="B99" s="190"/>
      <c r="C99" s="190"/>
      <c r="D99" s="222"/>
      <c r="E99" s="406"/>
      <c r="F99" s="296"/>
      <c r="G99" s="194"/>
      <c r="H99" s="271"/>
      <c r="I99" s="194"/>
      <c r="J99" s="271"/>
      <c r="K99" s="47"/>
      <c r="L99" s="47"/>
      <c r="M99" s="47"/>
      <c r="N99" s="173"/>
      <c r="O99" s="45">
        <v>0</v>
      </c>
      <c r="P99" s="271"/>
      <c r="Q99" s="271"/>
      <c r="R99" s="271"/>
      <c r="S99" s="200"/>
      <c r="T99" s="200"/>
    </row>
    <row r="100" spans="1:20" ht="12.75" customHeight="1" x14ac:dyDescent="0.2">
      <c r="A100" s="189"/>
      <c r="B100" s="190"/>
      <c r="C100" s="190"/>
      <c r="D100" s="223"/>
      <c r="E100" s="406"/>
      <c r="F100" s="297"/>
      <c r="G100" s="194"/>
      <c r="H100" s="272"/>
      <c r="I100" s="194"/>
      <c r="J100" s="272"/>
      <c r="K100" s="47"/>
      <c r="L100" s="47"/>
      <c r="M100" s="47"/>
      <c r="N100" s="173"/>
      <c r="O100" s="45">
        <v>0</v>
      </c>
      <c r="P100" s="272"/>
      <c r="Q100" s="272"/>
      <c r="R100" s="272"/>
      <c r="S100" s="200"/>
      <c r="T100" s="200"/>
    </row>
    <row r="101" spans="1:20" ht="12.75" customHeight="1" x14ac:dyDescent="0.2">
      <c r="A101" s="187">
        <v>20</v>
      </c>
      <c r="B101" s="250" t="s">
        <v>82</v>
      </c>
      <c r="C101" s="190" t="s">
        <v>1493</v>
      </c>
      <c r="D101" s="221" t="s">
        <v>1474</v>
      </c>
      <c r="E101" s="406">
        <v>232.78399999999999</v>
      </c>
      <c r="F101" s="295">
        <v>1.09852236</v>
      </c>
      <c r="G101" s="194">
        <v>0.45700000000000002</v>
      </c>
      <c r="H101" s="270">
        <v>0.86770590000000003</v>
      </c>
      <c r="I101" s="194">
        <v>9.8000000000000004E-2</v>
      </c>
      <c r="J101" s="270">
        <v>0.23081646</v>
      </c>
      <c r="K101" s="47"/>
      <c r="L101" s="47"/>
      <c r="M101" s="47"/>
      <c r="N101" s="173"/>
      <c r="O101" s="45">
        <v>0</v>
      </c>
      <c r="P101" s="270">
        <v>255.71842905023999</v>
      </c>
      <c r="Q101" s="270">
        <v>0</v>
      </c>
      <c r="R101" s="270">
        <v>0</v>
      </c>
      <c r="S101" s="200"/>
      <c r="T101" s="200"/>
    </row>
    <row r="102" spans="1:20" ht="12.75" customHeight="1" x14ac:dyDescent="0.2">
      <c r="A102" s="188"/>
      <c r="B102" s="250"/>
      <c r="C102" s="190"/>
      <c r="D102" s="222"/>
      <c r="E102" s="406"/>
      <c r="F102" s="296"/>
      <c r="G102" s="194"/>
      <c r="H102" s="271"/>
      <c r="I102" s="194"/>
      <c r="J102" s="271"/>
      <c r="K102" s="47"/>
      <c r="L102" s="47"/>
      <c r="M102" s="47"/>
      <c r="N102" s="173"/>
      <c r="O102" s="45">
        <v>0</v>
      </c>
      <c r="P102" s="271"/>
      <c r="Q102" s="271"/>
      <c r="R102" s="271"/>
      <c r="S102" s="200"/>
      <c r="T102" s="200"/>
    </row>
    <row r="103" spans="1:20" ht="12.75" customHeight="1" x14ac:dyDescent="0.2">
      <c r="A103" s="188"/>
      <c r="B103" s="250"/>
      <c r="C103" s="190"/>
      <c r="D103" s="222"/>
      <c r="E103" s="406"/>
      <c r="F103" s="296"/>
      <c r="G103" s="194"/>
      <c r="H103" s="271"/>
      <c r="I103" s="194"/>
      <c r="J103" s="271"/>
      <c r="K103" s="47"/>
      <c r="L103" s="47"/>
      <c r="M103" s="47"/>
      <c r="N103" s="173"/>
      <c r="O103" s="45">
        <v>0</v>
      </c>
      <c r="P103" s="271"/>
      <c r="Q103" s="271"/>
      <c r="R103" s="271"/>
      <c r="S103" s="200"/>
      <c r="T103" s="200"/>
    </row>
    <row r="104" spans="1:20" ht="12.75" customHeight="1" x14ac:dyDescent="0.2">
      <c r="A104" s="189"/>
      <c r="B104" s="250"/>
      <c r="C104" s="190"/>
      <c r="D104" s="223"/>
      <c r="E104" s="406"/>
      <c r="F104" s="297"/>
      <c r="G104" s="194"/>
      <c r="H104" s="272"/>
      <c r="I104" s="194"/>
      <c r="J104" s="272"/>
      <c r="K104" s="47"/>
      <c r="L104" s="47"/>
      <c r="M104" s="47"/>
      <c r="N104" s="173"/>
      <c r="O104" s="45">
        <v>0</v>
      </c>
      <c r="P104" s="272"/>
      <c r="Q104" s="272"/>
      <c r="R104" s="272"/>
      <c r="S104" s="200"/>
      <c r="T104" s="200"/>
    </row>
    <row r="105" spans="1:20" ht="12.75" customHeight="1" x14ac:dyDescent="0.2">
      <c r="A105" s="187">
        <v>21</v>
      </c>
      <c r="B105" s="250" t="s">
        <v>80</v>
      </c>
      <c r="C105" s="190" t="s">
        <v>1494</v>
      </c>
      <c r="D105" s="221" t="s">
        <v>1474</v>
      </c>
      <c r="E105" s="478">
        <v>546.947</v>
      </c>
      <c r="F105" s="295">
        <v>1.8959763600000001</v>
      </c>
      <c r="G105" s="269">
        <v>0.877</v>
      </c>
      <c r="H105" s="270">
        <v>1.6651599000000001</v>
      </c>
      <c r="I105" s="269">
        <v>9.8000000000000004E-2</v>
      </c>
      <c r="J105" s="270">
        <v>0.23081646</v>
      </c>
      <c r="K105" s="23"/>
      <c r="L105" s="23"/>
      <c r="M105" s="23"/>
      <c r="N105" s="177"/>
      <c r="O105" s="45">
        <v>0</v>
      </c>
      <c r="P105" s="270">
        <v>1036.9985821729201</v>
      </c>
      <c r="Q105" s="270">
        <v>0</v>
      </c>
      <c r="R105" s="270">
        <v>0</v>
      </c>
      <c r="S105" s="200"/>
      <c r="T105" s="200"/>
    </row>
    <row r="106" spans="1:20" ht="12.75" customHeight="1" x14ac:dyDescent="0.2">
      <c r="A106" s="188"/>
      <c r="B106" s="250"/>
      <c r="C106" s="190"/>
      <c r="D106" s="222"/>
      <c r="E106" s="479"/>
      <c r="F106" s="296"/>
      <c r="G106" s="269"/>
      <c r="H106" s="271"/>
      <c r="I106" s="269"/>
      <c r="J106" s="271"/>
      <c r="K106" s="23"/>
      <c r="L106" s="23"/>
      <c r="M106" s="23"/>
      <c r="N106" s="177"/>
      <c r="O106" s="45">
        <v>0</v>
      </c>
      <c r="P106" s="271"/>
      <c r="Q106" s="271"/>
      <c r="R106" s="271"/>
      <c r="S106" s="200"/>
      <c r="T106" s="200"/>
    </row>
    <row r="107" spans="1:20" ht="12.75" customHeight="1" x14ac:dyDescent="0.2">
      <c r="A107" s="188"/>
      <c r="B107" s="250"/>
      <c r="C107" s="190"/>
      <c r="D107" s="222"/>
      <c r="E107" s="479"/>
      <c r="F107" s="296"/>
      <c r="G107" s="269"/>
      <c r="H107" s="271"/>
      <c r="I107" s="269"/>
      <c r="J107" s="271"/>
      <c r="K107" s="23"/>
      <c r="L107" s="23"/>
      <c r="M107" s="23"/>
      <c r="N107" s="177"/>
      <c r="O107" s="45">
        <v>0</v>
      </c>
      <c r="P107" s="271"/>
      <c r="Q107" s="271"/>
      <c r="R107" s="271"/>
      <c r="S107" s="200"/>
      <c r="T107" s="200"/>
    </row>
    <row r="108" spans="1:20" ht="12.75" customHeight="1" x14ac:dyDescent="0.2">
      <c r="A108" s="189"/>
      <c r="B108" s="250"/>
      <c r="C108" s="190"/>
      <c r="D108" s="223"/>
      <c r="E108" s="480"/>
      <c r="F108" s="297"/>
      <c r="G108" s="269"/>
      <c r="H108" s="272"/>
      <c r="I108" s="269"/>
      <c r="J108" s="272"/>
      <c r="K108" s="23"/>
      <c r="L108" s="23"/>
      <c r="M108" s="23"/>
      <c r="N108" s="177"/>
      <c r="O108" s="45">
        <v>0</v>
      </c>
      <c r="P108" s="272"/>
      <c r="Q108" s="272"/>
      <c r="R108" s="272"/>
      <c r="S108" s="200"/>
      <c r="T108" s="200"/>
    </row>
    <row r="109" spans="1:20" ht="12.75" customHeight="1" x14ac:dyDescent="0.2">
      <c r="A109" s="187">
        <v>22</v>
      </c>
      <c r="B109" s="250" t="s">
        <v>1225</v>
      </c>
      <c r="C109" s="429" t="s">
        <v>1495</v>
      </c>
      <c r="D109" s="221" t="s">
        <v>1496</v>
      </c>
      <c r="E109" s="406">
        <v>0.6</v>
      </c>
      <c r="F109" s="295">
        <v>17.4922866</v>
      </c>
      <c r="G109" s="194">
        <v>5.0199999999999996</v>
      </c>
      <c r="H109" s="270">
        <v>9.5314739999999993</v>
      </c>
      <c r="I109" s="194">
        <v>3.38</v>
      </c>
      <c r="J109" s="270">
        <v>7.9608125999999997</v>
      </c>
      <c r="K109" s="47"/>
      <c r="L109" s="47"/>
      <c r="M109" s="47"/>
      <c r="N109" s="173"/>
      <c r="O109" s="45">
        <v>0</v>
      </c>
      <c r="P109" s="270">
        <v>10.49537196</v>
      </c>
      <c r="Q109" s="270">
        <v>0</v>
      </c>
      <c r="R109" s="270">
        <v>0</v>
      </c>
      <c r="S109" s="200"/>
      <c r="T109" s="200"/>
    </row>
    <row r="110" spans="1:20" ht="12.75" customHeight="1" x14ac:dyDescent="0.2">
      <c r="A110" s="188"/>
      <c r="B110" s="250"/>
      <c r="C110" s="429"/>
      <c r="D110" s="222"/>
      <c r="E110" s="406"/>
      <c r="F110" s="296"/>
      <c r="G110" s="194"/>
      <c r="H110" s="271"/>
      <c r="I110" s="194"/>
      <c r="J110" s="271"/>
      <c r="K110" s="47"/>
      <c r="L110" s="47"/>
      <c r="M110" s="47"/>
      <c r="N110" s="173"/>
      <c r="O110" s="45">
        <v>0</v>
      </c>
      <c r="P110" s="271"/>
      <c r="Q110" s="271"/>
      <c r="R110" s="271"/>
      <c r="S110" s="200"/>
      <c r="T110" s="200"/>
    </row>
    <row r="111" spans="1:20" ht="12.75" customHeight="1" x14ac:dyDescent="0.2">
      <c r="A111" s="188"/>
      <c r="B111" s="250"/>
      <c r="C111" s="429"/>
      <c r="D111" s="222"/>
      <c r="E111" s="406"/>
      <c r="F111" s="296"/>
      <c r="G111" s="194"/>
      <c r="H111" s="271"/>
      <c r="I111" s="194"/>
      <c r="J111" s="271"/>
      <c r="K111" s="47"/>
      <c r="L111" s="47"/>
      <c r="M111" s="47"/>
      <c r="N111" s="173"/>
      <c r="O111" s="45">
        <v>0</v>
      </c>
      <c r="P111" s="271"/>
      <c r="Q111" s="271"/>
      <c r="R111" s="271"/>
      <c r="S111" s="200"/>
      <c r="T111" s="200"/>
    </row>
    <row r="112" spans="1:20" ht="12.75" customHeight="1" x14ac:dyDescent="0.2">
      <c r="A112" s="189"/>
      <c r="B112" s="250"/>
      <c r="C112" s="429"/>
      <c r="D112" s="223"/>
      <c r="E112" s="406"/>
      <c r="F112" s="297"/>
      <c r="G112" s="194"/>
      <c r="H112" s="272"/>
      <c r="I112" s="194"/>
      <c r="J112" s="272"/>
      <c r="K112" s="47"/>
      <c r="L112" s="47"/>
      <c r="M112" s="47"/>
      <c r="N112" s="173"/>
      <c r="O112" s="45">
        <v>0</v>
      </c>
      <c r="P112" s="272"/>
      <c r="Q112" s="272"/>
      <c r="R112" s="272"/>
      <c r="S112" s="200"/>
      <c r="T112" s="200"/>
    </row>
    <row r="113" spans="1:20" ht="12.75" customHeight="1" x14ac:dyDescent="0.2">
      <c r="A113" s="187">
        <v>23</v>
      </c>
      <c r="B113" s="262" t="s">
        <v>231</v>
      </c>
      <c r="C113" s="221" t="s">
        <v>1497</v>
      </c>
      <c r="D113" s="221" t="s">
        <v>1480</v>
      </c>
      <c r="E113" s="478">
        <v>86</v>
      </c>
      <c r="F113" s="295">
        <v>0.44342989500000002</v>
      </c>
      <c r="G113" s="254">
        <v>0.223</v>
      </c>
      <c r="H113" s="270">
        <v>0.42341010000000001</v>
      </c>
      <c r="I113" s="254">
        <v>8.5000000000000006E-3</v>
      </c>
      <c r="J113" s="270">
        <v>2.0019795000000003E-2</v>
      </c>
      <c r="K113" s="23"/>
      <c r="L113" s="23"/>
      <c r="M113" s="23"/>
      <c r="N113" s="183"/>
      <c r="O113" s="45">
        <v>0</v>
      </c>
      <c r="P113" s="270">
        <v>38.134970970000005</v>
      </c>
      <c r="Q113" s="270">
        <v>0</v>
      </c>
      <c r="R113" s="270">
        <v>0</v>
      </c>
      <c r="S113" s="200"/>
      <c r="T113" s="200"/>
    </row>
    <row r="114" spans="1:20" ht="12.75" customHeight="1" x14ac:dyDescent="0.2">
      <c r="A114" s="188"/>
      <c r="B114" s="263"/>
      <c r="C114" s="222"/>
      <c r="D114" s="222"/>
      <c r="E114" s="479"/>
      <c r="F114" s="296"/>
      <c r="G114" s="255"/>
      <c r="H114" s="271"/>
      <c r="I114" s="255"/>
      <c r="J114" s="271"/>
      <c r="K114" s="23"/>
      <c r="L114" s="23"/>
      <c r="M114" s="23"/>
      <c r="N114" s="183"/>
      <c r="O114" s="45">
        <v>0</v>
      </c>
      <c r="P114" s="271"/>
      <c r="Q114" s="271"/>
      <c r="R114" s="271"/>
      <c r="S114" s="200"/>
      <c r="T114" s="200"/>
    </row>
    <row r="115" spans="1:20" ht="12.75" customHeight="1" x14ac:dyDescent="0.2">
      <c r="A115" s="188"/>
      <c r="B115" s="263"/>
      <c r="C115" s="222"/>
      <c r="D115" s="222"/>
      <c r="E115" s="479"/>
      <c r="F115" s="296"/>
      <c r="G115" s="255"/>
      <c r="H115" s="271"/>
      <c r="I115" s="255"/>
      <c r="J115" s="271"/>
      <c r="K115" s="23"/>
      <c r="L115" s="23"/>
      <c r="M115" s="23"/>
      <c r="N115" s="183"/>
      <c r="O115" s="45">
        <v>0</v>
      </c>
      <c r="P115" s="271"/>
      <c r="Q115" s="271"/>
      <c r="R115" s="271"/>
      <c r="S115" s="200"/>
      <c r="T115" s="200"/>
    </row>
    <row r="116" spans="1:20" ht="12.75" customHeight="1" x14ac:dyDescent="0.2">
      <c r="A116" s="189"/>
      <c r="B116" s="264"/>
      <c r="C116" s="223"/>
      <c r="D116" s="223"/>
      <c r="E116" s="480"/>
      <c r="F116" s="297"/>
      <c r="G116" s="256"/>
      <c r="H116" s="272"/>
      <c r="I116" s="256"/>
      <c r="J116" s="272"/>
      <c r="K116" s="23"/>
      <c r="L116" s="23"/>
      <c r="M116" s="23"/>
      <c r="N116" s="177"/>
      <c r="O116" s="45">
        <v>0</v>
      </c>
      <c r="P116" s="272"/>
      <c r="Q116" s="272"/>
      <c r="R116" s="272"/>
      <c r="S116" s="200"/>
      <c r="T116" s="200"/>
    </row>
    <row r="117" spans="1:20" ht="12.75" customHeight="1" x14ac:dyDescent="0.2">
      <c r="A117" s="187">
        <v>24</v>
      </c>
      <c r="B117" s="262" t="s">
        <v>143</v>
      </c>
      <c r="C117" s="221" t="s">
        <v>1498</v>
      </c>
      <c r="D117" s="221" t="s">
        <v>1312</v>
      </c>
      <c r="E117" s="478">
        <v>1020</v>
      </c>
      <c r="F117" s="295">
        <v>0.91065180000000012</v>
      </c>
      <c r="G117" s="254">
        <v>0.43</v>
      </c>
      <c r="H117" s="270">
        <v>0.81644100000000008</v>
      </c>
      <c r="I117" s="251">
        <v>0.04</v>
      </c>
      <c r="J117" s="270">
        <v>9.4210800000000011E-2</v>
      </c>
      <c r="K117" s="23"/>
      <c r="L117" s="23"/>
      <c r="M117" s="23"/>
      <c r="N117" s="183"/>
      <c r="O117" s="45">
        <v>0</v>
      </c>
      <c r="P117" s="270">
        <v>928.86483600000008</v>
      </c>
      <c r="Q117" s="270">
        <v>0</v>
      </c>
      <c r="R117" s="270">
        <v>0</v>
      </c>
      <c r="S117" s="200"/>
      <c r="T117" s="200"/>
    </row>
    <row r="118" spans="1:20" ht="12.75" customHeight="1" x14ac:dyDescent="0.2">
      <c r="A118" s="188"/>
      <c r="B118" s="263"/>
      <c r="C118" s="222"/>
      <c r="D118" s="188"/>
      <c r="E118" s="479"/>
      <c r="F118" s="296"/>
      <c r="G118" s="255"/>
      <c r="H118" s="271"/>
      <c r="I118" s="252"/>
      <c r="J118" s="271"/>
      <c r="K118" s="23"/>
      <c r="L118" s="23"/>
      <c r="M118" s="23"/>
      <c r="N118" s="183"/>
      <c r="O118" s="45">
        <v>0</v>
      </c>
      <c r="P118" s="271"/>
      <c r="Q118" s="271"/>
      <c r="R118" s="271"/>
      <c r="S118" s="200"/>
      <c r="T118" s="200"/>
    </row>
    <row r="119" spans="1:20" ht="12.75" customHeight="1" x14ac:dyDescent="0.2">
      <c r="A119" s="188"/>
      <c r="B119" s="263"/>
      <c r="C119" s="222"/>
      <c r="D119" s="188"/>
      <c r="E119" s="479"/>
      <c r="F119" s="296"/>
      <c r="G119" s="255"/>
      <c r="H119" s="271"/>
      <c r="I119" s="252"/>
      <c r="J119" s="271"/>
      <c r="K119" s="23"/>
      <c r="L119" s="23"/>
      <c r="M119" s="23"/>
      <c r="N119" s="183"/>
      <c r="O119" s="45">
        <v>0</v>
      </c>
      <c r="P119" s="271"/>
      <c r="Q119" s="271"/>
      <c r="R119" s="271"/>
      <c r="S119" s="200"/>
      <c r="T119" s="200"/>
    </row>
    <row r="120" spans="1:20" ht="12.75" customHeight="1" x14ac:dyDescent="0.2">
      <c r="A120" s="189"/>
      <c r="B120" s="264"/>
      <c r="C120" s="223"/>
      <c r="D120" s="189"/>
      <c r="E120" s="480"/>
      <c r="F120" s="297"/>
      <c r="G120" s="256"/>
      <c r="H120" s="272"/>
      <c r="I120" s="253"/>
      <c r="J120" s="272"/>
      <c r="K120" s="23"/>
      <c r="L120" s="23"/>
      <c r="M120" s="23"/>
      <c r="N120" s="177"/>
      <c r="O120" s="45">
        <v>0</v>
      </c>
      <c r="P120" s="272"/>
      <c r="Q120" s="272"/>
      <c r="R120" s="272"/>
      <c r="S120" s="200"/>
      <c r="T120" s="200"/>
    </row>
    <row r="121" spans="1:20" ht="12.75" customHeight="1" x14ac:dyDescent="0.2">
      <c r="A121" s="187">
        <v>25</v>
      </c>
      <c r="B121" s="426" t="s">
        <v>146</v>
      </c>
      <c r="C121" s="221" t="s">
        <v>1499</v>
      </c>
      <c r="D121" s="221" t="s">
        <v>1500</v>
      </c>
      <c r="E121" s="478">
        <v>357</v>
      </c>
      <c r="F121" s="295">
        <v>0.61599119999999996</v>
      </c>
      <c r="G121" s="380">
        <v>0.25</v>
      </c>
      <c r="H121" s="270">
        <v>0.47467500000000001</v>
      </c>
      <c r="I121" s="380">
        <v>0.06</v>
      </c>
      <c r="J121" s="270">
        <v>0.14131619999999998</v>
      </c>
      <c r="K121" s="23"/>
      <c r="L121" s="177"/>
      <c r="M121" s="23"/>
      <c r="N121" s="177"/>
      <c r="O121" s="45">
        <v>0</v>
      </c>
      <c r="P121" s="270">
        <v>219.90885839999999</v>
      </c>
      <c r="Q121" s="270">
        <v>0</v>
      </c>
      <c r="R121" s="270">
        <v>0</v>
      </c>
      <c r="S121" s="200"/>
      <c r="T121" s="200"/>
    </row>
    <row r="122" spans="1:20" ht="12.75" customHeight="1" x14ac:dyDescent="0.2">
      <c r="A122" s="188"/>
      <c r="B122" s="427"/>
      <c r="C122" s="222"/>
      <c r="D122" s="188"/>
      <c r="E122" s="479"/>
      <c r="F122" s="296"/>
      <c r="G122" s="381"/>
      <c r="H122" s="271"/>
      <c r="I122" s="381"/>
      <c r="J122" s="271"/>
      <c r="K122" s="23"/>
      <c r="L122" s="23"/>
      <c r="M122" s="23"/>
      <c r="N122" s="183"/>
      <c r="O122" s="45">
        <v>0</v>
      </c>
      <c r="P122" s="271"/>
      <c r="Q122" s="271"/>
      <c r="R122" s="271"/>
      <c r="S122" s="200"/>
      <c r="T122" s="200"/>
    </row>
    <row r="123" spans="1:20" ht="12.75" customHeight="1" x14ac:dyDescent="0.2">
      <c r="A123" s="188"/>
      <c r="B123" s="427"/>
      <c r="C123" s="222"/>
      <c r="D123" s="188"/>
      <c r="E123" s="479"/>
      <c r="F123" s="296"/>
      <c r="G123" s="381"/>
      <c r="H123" s="271"/>
      <c r="I123" s="381"/>
      <c r="J123" s="271"/>
      <c r="K123" s="23"/>
      <c r="L123" s="23"/>
      <c r="M123" s="23"/>
      <c r="N123" s="183"/>
      <c r="O123" s="45">
        <v>0</v>
      </c>
      <c r="P123" s="271"/>
      <c r="Q123" s="271"/>
      <c r="R123" s="271"/>
      <c r="S123" s="200"/>
      <c r="T123" s="200"/>
    </row>
    <row r="124" spans="1:20" ht="12.75" customHeight="1" x14ac:dyDescent="0.2">
      <c r="A124" s="189"/>
      <c r="B124" s="428"/>
      <c r="C124" s="223"/>
      <c r="D124" s="189"/>
      <c r="E124" s="480"/>
      <c r="F124" s="297"/>
      <c r="G124" s="382"/>
      <c r="H124" s="272"/>
      <c r="I124" s="382"/>
      <c r="J124" s="272"/>
      <c r="K124" s="23"/>
      <c r="L124" s="23"/>
      <c r="M124" s="23"/>
      <c r="N124" s="177"/>
      <c r="O124" s="45">
        <v>0</v>
      </c>
      <c r="P124" s="272"/>
      <c r="Q124" s="272"/>
      <c r="R124" s="272"/>
      <c r="S124" s="200"/>
      <c r="T124" s="200"/>
    </row>
    <row r="125" spans="1:20" ht="12.75" customHeight="1" x14ac:dyDescent="0.2">
      <c r="A125" s="187">
        <v>26</v>
      </c>
      <c r="B125" s="426" t="s">
        <v>666</v>
      </c>
      <c r="C125" s="224" t="s">
        <v>1501</v>
      </c>
      <c r="D125" s="224" t="s">
        <v>1480</v>
      </c>
      <c r="E125" s="478">
        <v>2040</v>
      </c>
      <c r="F125" s="295">
        <v>0.87075704999999992</v>
      </c>
      <c r="G125" s="332">
        <v>0.44</v>
      </c>
      <c r="H125" s="270">
        <v>0.83542799999999995</v>
      </c>
      <c r="I125" s="332">
        <v>1.4999999999999999E-2</v>
      </c>
      <c r="J125" s="270">
        <v>3.5329049999999994E-2</v>
      </c>
      <c r="K125" s="23"/>
      <c r="L125" s="23"/>
      <c r="M125" s="23"/>
      <c r="N125" s="183"/>
      <c r="O125" s="45">
        <v>0</v>
      </c>
      <c r="P125" s="270">
        <v>1776.3443819999998</v>
      </c>
      <c r="Q125" s="270">
        <v>0</v>
      </c>
      <c r="R125" s="270">
        <v>0</v>
      </c>
      <c r="S125" s="200"/>
      <c r="T125" s="200"/>
    </row>
    <row r="126" spans="1:20" ht="12.75" customHeight="1" x14ac:dyDescent="0.2">
      <c r="A126" s="188"/>
      <c r="B126" s="427"/>
      <c r="C126" s="225"/>
      <c r="D126" s="239"/>
      <c r="E126" s="479"/>
      <c r="F126" s="296"/>
      <c r="G126" s="333"/>
      <c r="H126" s="271"/>
      <c r="I126" s="333"/>
      <c r="J126" s="271"/>
      <c r="K126" s="23"/>
      <c r="L126" s="23"/>
      <c r="M126" s="23"/>
      <c r="N126" s="183"/>
      <c r="O126" s="45">
        <v>0</v>
      </c>
      <c r="P126" s="271"/>
      <c r="Q126" s="271"/>
      <c r="R126" s="271"/>
      <c r="S126" s="200"/>
      <c r="T126" s="200"/>
    </row>
    <row r="127" spans="1:20" ht="12.75" customHeight="1" x14ac:dyDescent="0.2">
      <c r="A127" s="188"/>
      <c r="B127" s="427"/>
      <c r="C127" s="225"/>
      <c r="D127" s="239"/>
      <c r="E127" s="479"/>
      <c r="F127" s="296"/>
      <c r="G127" s="333"/>
      <c r="H127" s="271"/>
      <c r="I127" s="333"/>
      <c r="J127" s="271"/>
      <c r="K127" s="23"/>
      <c r="L127" s="23"/>
      <c r="M127" s="23"/>
      <c r="N127" s="183"/>
      <c r="O127" s="45">
        <v>0</v>
      </c>
      <c r="P127" s="271"/>
      <c r="Q127" s="271"/>
      <c r="R127" s="271"/>
      <c r="S127" s="200"/>
      <c r="T127" s="200"/>
    </row>
    <row r="128" spans="1:20" ht="12.75" customHeight="1" x14ac:dyDescent="0.2">
      <c r="A128" s="189"/>
      <c r="B128" s="428"/>
      <c r="C128" s="226"/>
      <c r="D128" s="240"/>
      <c r="E128" s="480"/>
      <c r="F128" s="297"/>
      <c r="G128" s="334"/>
      <c r="H128" s="272"/>
      <c r="I128" s="334"/>
      <c r="J128" s="272"/>
      <c r="K128" s="23"/>
      <c r="L128" s="23"/>
      <c r="M128" s="23"/>
      <c r="N128" s="177"/>
      <c r="O128" s="45">
        <v>0</v>
      </c>
      <c r="P128" s="272"/>
      <c r="Q128" s="272"/>
      <c r="R128" s="272"/>
      <c r="S128" s="200"/>
      <c r="T128" s="200"/>
    </row>
    <row r="129" spans="1:20" ht="12.75" customHeight="1" x14ac:dyDescent="0.2">
      <c r="A129" s="187">
        <v>27</v>
      </c>
      <c r="B129" s="250" t="s">
        <v>46</v>
      </c>
      <c r="C129" s="190" t="s">
        <v>1502</v>
      </c>
      <c r="D129" s="221" t="s">
        <v>1474</v>
      </c>
      <c r="E129" s="478">
        <v>140</v>
      </c>
      <c r="F129" s="295">
        <v>2.7538521600000001</v>
      </c>
      <c r="G129" s="269">
        <v>0.2</v>
      </c>
      <c r="H129" s="270">
        <v>0.37974000000000002</v>
      </c>
      <c r="I129" s="425">
        <v>1.008</v>
      </c>
      <c r="J129" s="270">
        <v>2.3741121600000001</v>
      </c>
      <c r="K129" s="23"/>
      <c r="L129" s="23"/>
      <c r="M129" s="23"/>
      <c r="N129" s="183"/>
      <c r="O129" s="45">
        <v>0</v>
      </c>
      <c r="P129" s="270">
        <v>385.5393024</v>
      </c>
      <c r="Q129" s="270">
        <v>0</v>
      </c>
      <c r="R129" s="270">
        <v>0</v>
      </c>
      <c r="S129" s="200"/>
      <c r="T129" s="200"/>
    </row>
    <row r="130" spans="1:20" ht="12.75" customHeight="1" x14ac:dyDescent="0.2">
      <c r="A130" s="188"/>
      <c r="B130" s="250"/>
      <c r="C130" s="190"/>
      <c r="D130" s="222"/>
      <c r="E130" s="479"/>
      <c r="F130" s="296"/>
      <c r="G130" s="269"/>
      <c r="H130" s="271"/>
      <c r="I130" s="425"/>
      <c r="J130" s="271"/>
      <c r="K130" s="23"/>
      <c r="L130" s="23"/>
      <c r="M130" s="23"/>
      <c r="N130" s="183"/>
      <c r="O130" s="45">
        <v>0</v>
      </c>
      <c r="P130" s="271"/>
      <c r="Q130" s="271"/>
      <c r="R130" s="271"/>
      <c r="S130" s="200"/>
      <c r="T130" s="200"/>
    </row>
    <row r="131" spans="1:20" ht="12.75" customHeight="1" x14ac:dyDescent="0.2">
      <c r="A131" s="188"/>
      <c r="B131" s="250"/>
      <c r="C131" s="190"/>
      <c r="D131" s="222"/>
      <c r="E131" s="479"/>
      <c r="F131" s="296"/>
      <c r="G131" s="269"/>
      <c r="H131" s="271"/>
      <c r="I131" s="425"/>
      <c r="J131" s="271"/>
      <c r="K131" s="23"/>
      <c r="L131" s="23"/>
      <c r="M131" s="23"/>
      <c r="N131" s="183"/>
      <c r="O131" s="45">
        <v>0</v>
      </c>
      <c r="P131" s="271"/>
      <c r="Q131" s="271"/>
      <c r="R131" s="271"/>
      <c r="S131" s="200"/>
      <c r="T131" s="200"/>
    </row>
    <row r="132" spans="1:20" ht="12.75" customHeight="1" x14ac:dyDescent="0.2">
      <c r="A132" s="189"/>
      <c r="B132" s="250"/>
      <c r="C132" s="190"/>
      <c r="D132" s="223"/>
      <c r="E132" s="480"/>
      <c r="F132" s="297"/>
      <c r="G132" s="269"/>
      <c r="H132" s="272"/>
      <c r="I132" s="425"/>
      <c r="J132" s="272"/>
      <c r="K132" s="23"/>
      <c r="L132" s="23"/>
      <c r="M132" s="23"/>
      <c r="N132" s="177"/>
      <c r="O132" s="45">
        <v>0</v>
      </c>
      <c r="P132" s="272"/>
      <c r="Q132" s="272"/>
      <c r="R132" s="272"/>
      <c r="S132" s="200"/>
      <c r="T132" s="200"/>
    </row>
    <row r="133" spans="1:20" ht="12.75" customHeight="1" x14ac:dyDescent="0.2">
      <c r="A133" s="187">
        <v>28</v>
      </c>
      <c r="B133" s="262" t="s">
        <v>86</v>
      </c>
      <c r="C133" s="221" t="s">
        <v>1503</v>
      </c>
      <c r="D133" s="221" t="s">
        <v>1504</v>
      </c>
      <c r="E133" s="472">
        <v>516.70000000000005</v>
      </c>
      <c r="F133" s="295">
        <v>1.5379470000000002</v>
      </c>
      <c r="G133" s="269">
        <v>0.81</v>
      </c>
      <c r="H133" s="270">
        <v>1.5379470000000002</v>
      </c>
      <c r="I133" s="251"/>
      <c r="J133" s="270">
        <v>0</v>
      </c>
      <c r="K133" s="17"/>
      <c r="L133" s="26"/>
      <c r="M133" s="17"/>
      <c r="N133" s="178"/>
      <c r="O133" s="45">
        <v>0</v>
      </c>
      <c r="P133" s="270">
        <v>794.65721490000021</v>
      </c>
      <c r="Q133" s="270">
        <v>0</v>
      </c>
      <c r="R133" s="270">
        <v>0</v>
      </c>
      <c r="S133" s="200"/>
      <c r="T133" s="200"/>
    </row>
    <row r="134" spans="1:20" ht="12.75" customHeight="1" x14ac:dyDescent="0.2">
      <c r="A134" s="188"/>
      <c r="B134" s="263"/>
      <c r="C134" s="222"/>
      <c r="D134" s="188"/>
      <c r="E134" s="473"/>
      <c r="F134" s="296"/>
      <c r="G134" s="269"/>
      <c r="H134" s="271"/>
      <c r="I134" s="252"/>
      <c r="J134" s="271"/>
      <c r="K134" s="12"/>
      <c r="L134" s="26"/>
      <c r="M134" s="17"/>
      <c r="N134" s="178"/>
      <c r="O134" s="45">
        <v>0</v>
      </c>
      <c r="P134" s="271"/>
      <c r="Q134" s="271"/>
      <c r="R134" s="271"/>
      <c r="S134" s="200"/>
      <c r="T134" s="200"/>
    </row>
    <row r="135" spans="1:20" ht="12.75" customHeight="1" x14ac:dyDescent="0.2">
      <c r="A135" s="188"/>
      <c r="B135" s="263"/>
      <c r="C135" s="222"/>
      <c r="D135" s="188"/>
      <c r="E135" s="473"/>
      <c r="F135" s="296"/>
      <c r="G135" s="269"/>
      <c r="H135" s="271"/>
      <c r="I135" s="252"/>
      <c r="J135" s="271"/>
      <c r="K135" s="17"/>
      <c r="L135" s="26"/>
      <c r="M135" s="17"/>
      <c r="N135" s="178"/>
      <c r="O135" s="45">
        <v>0</v>
      </c>
      <c r="P135" s="271"/>
      <c r="Q135" s="271"/>
      <c r="R135" s="271"/>
      <c r="S135" s="200"/>
      <c r="T135" s="200"/>
    </row>
    <row r="136" spans="1:20" ht="12.75" customHeight="1" x14ac:dyDescent="0.2">
      <c r="A136" s="189"/>
      <c r="B136" s="264"/>
      <c r="C136" s="223"/>
      <c r="D136" s="189"/>
      <c r="E136" s="474"/>
      <c r="F136" s="297"/>
      <c r="G136" s="269"/>
      <c r="H136" s="272"/>
      <c r="I136" s="253"/>
      <c r="J136" s="272"/>
      <c r="K136" s="17"/>
      <c r="L136" s="26"/>
      <c r="M136" s="17"/>
      <c r="N136" s="178"/>
      <c r="O136" s="45">
        <v>0</v>
      </c>
      <c r="P136" s="272"/>
      <c r="Q136" s="272"/>
      <c r="R136" s="272"/>
      <c r="S136" s="200"/>
      <c r="T136" s="200"/>
    </row>
    <row r="137" spans="1:20" ht="12.75" customHeight="1" x14ac:dyDescent="0.2">
      <c r="A137" s="187">
        <v>29</v>
      </c>
      <c r="B137" s="325" t="s">
        <v>84</v>
      </c>
      <c r="C137" s="221" t="s">
        <v>1505</v>
      </c>
      <c r="D137" s="221" t="s">
        <v>1504</v>
      </c>
      <c r="E137" s="472">
        <v>498.4</v>
      </c>
      <c r="F137" s="295">
        <v>2.8792230000000001</v>
      </c>
      <c r="G137" s="318">
        <v>0.4</v>
      </c>
      <c r="H137" s="270">
        <v>0.75948000000000004</v>
      </c>
      <c r="I137" s="322">
        <v>0.9</v>
      </c>
      <c r="J137" s="270">
        <v>2.1197430000000002</v>
      </c>
      <c r="K137" s="184"/>
      <c r="L137" s="184"/>
      <c r="M137" s="26"/>
      <c r="N137" s="184"/>
      <c r="O137" s="45">
        <v>0</v>
      </c>
      <c r="P137" s="270">
        <v>1435.0047431999999</v>
      </c>
      <c r="Q137" s="270">
        <v>0</v>
      </c>
      <c r="R137" s="270">
        <v>0</v>
      </c>
      <c r="S137" s="200"/>
      <c r="T137" s="200"/>
    </row>
    <row r="138" spans="1:20" ht="12.75" customHeight="1" x14ac:dyDescent="0.2">
      <c r="A138" s="188"/>
      <c r="B138" s="326"/>
      <c r="C138" s="222"/>
      <c r="D138" s="188"/>
      <c r="E138" s="473"/>
      <c r="F138" s="296"/>
      <c r="G138" s="318"/>
      <c r="H138" s="271"/>
      <c r="I138" s="323"/>
      <c r="J138" s="271"/>
      <c r="K138" s="23"/>
      <c r="L138" s="23"/>
      <c r="M138" s="23"/>
      <c r="N138" s="177"/>
      <c r="O138" s="45">
        <v>0</v>
      </c>
      <c r="P138" s="271"/>
      <c r="Q138" s="271"/>
      <c r="R138" s="271"/>
      <c r="S138" s="200"/>
      <c r="T138" s="200"/>
    </row>
    <row r="139" spans="1:20" ht="12.75" customHeight="1" x14ac:dyDescent="0.2">
      <c r="A139" s="188"/>
      <c r="B139" s="326"/>
      <c r="C139" s="222"/>
      <c r="D139" s="188"/>
      <c r="E139" s="473"/>
      <c r="F139" s="296"/>
      <c r="G139" s="318"/>
      <c r="H139" s="271"/>
      <c r="I139" s="323"/>
      <c r="J139" s="271"/>
      <c r="K139" s="23"/>
      <c r="L139" s="23"/>
      <c r="M139" s="24"/>
      <c r="N139" s="177"/>
      <c r="O139" s="45">
        <v>0</v>
      </c>
      <c r="P139" s="271"/>
      <c r="Q139" s="271"/>
      <c r="R139" s="271"/>
      <c r="S139" s="200"/>
      <c r="T139" s="200"/>
    </row>
    <row r="140" spans="1:20" ht="12.75" customHeight="1" x14ac:dyDescent="0.2">
      <c r="A140" s="189"/>
      <c r="B140" s="327"/>
      <c r="C140" s="223"/>
      <c r="D140" s="189"/>
      <c r="E140" s="474"/>
      <c r="F140" s="297"/>
      <c r="G140" s="318"/>
      <c r="H140" s="272"/>
      <c r="I140" s="324"/>
      <c r="J140" s="272"/>
      <c r="K140" s="23"/>
      <c r="L140" s="23"/>
      <c r="M140" s="23"/>
      <c r="N140" s="177"/>
      <c r="O140" s="45">
        <v>0</v>
      </c>
      <c r="P140" s="272"/>
      <c r="Q140" s="272"/>
      <c r="R140" s="272"/>
      <c r="S140" s="200"/>
      <c r="T140" s="200"/>
    </row>
    <row r="141" spans="1:20" s="44" customFormat="1" ht="12.75" customHeight="1" x14ac:dyDescent="0.2">
      <c r="A141" s="449"/>
      <c r="B141" s="446"/>
      <c r="C141" s="452" t="s">
        <v>1294</v>
      </c>
      <c r="D141" s="446"/>
      <c r="E141" s="455"/>
      <c r="F141" s="458">
        <v>0</v>
      </c>
      <c r="G141" s="461"/>
      <c r="H141" s="464">
        <v>0</v>
      </c>
      <c r="I141" s="467"/>
      <c r="J141" s="464">
        <v>0</v>
      </c>
      <c r="K141" s="88"/>
      <c r="L141" s="88"/>
      <c r="M141" s="88"/>
      <c r="N141" s="89"/>
      <c r="O141" s="90">
        <v>0</v>
      </c>
      <c r="P141" s="464">
        <v>0</v>
      </c>
      <c r="Q141" s="464">
        <v>0</v>
      </c>
      <c r="R141" s="464">
        <v>0</v>
      </c>
      <c r="S141" s="470"/>
      <c r="T141" s="445"/>
    </row>
    <row r="142" spans="1:20" s="44" customFormat="1" ht="12.75" customHeight="1" x14ac:dyDescent="0.2">
      <c r="A142" s="450"/>
      <c r="B142" s="447"/>
      <c r="C142" s="453"/>
      <c r="D142" s="447"/>
      <c r="E142" s="456"/>
      <c r="F142" s="459"/>
      <c r="G142" s="462"/>
      <c r="H142" s="465"/>
      <c r="I142" s="468"/>
      <c r="J142" s="465"/>
      <c r="K142" s="88"/>
      <c r="L142" s="88"/>
      <c r="M142" s="88"/>
      <c r="N142" s="89"/>
      <c r="O142" s="90">
        <v>0</v>
      </c>
      <c r="P142" s="465"/>
      <c r="Q142" s="465"/>
      <c r="R142" s="465"/>
      <c r="S142" s="470"/>
      <c r="T142" s="445"/>
    </row>
    <row r="143" spans="1:20" s="44" customFormat="1" ht="12.75" customHeight="1" x14ac:dyDescent="0.2">
      <c r="A143" s="450"/>
      <c r="B143" s="447"/>
      <c r="C143" s="453"/>
      <c r="D143" s="447"/>
      <c r="E143" s="456"/>
      <c r="F143" s="459"/>
      <c r="G143" s="462"/>
      <c r="H143" s="465"/>
      <c r="I143" s="468"/>
      <c r="J143" s="465"/>
      <c r="K143" s="88"/>
      <c r="L143" s="88"/>
      <c r="M143" s="88"/>
      <c r="N143" s="89"/>
      <c r="O143" s="90">
        <v>0</v>
      </c>
      <c r="P143" s="465"/>
      <c r="Q143" s="465"/>
      <c r="R143" s="465"/>
      <c r="S143" s="470"/>
      <c r="T143" s="445"/>
    </row>
    <row r="144" spans="1:20" s="44" customFormat="1" ht="12.75" customHeight="1" x14ac:dyDescent="0.2">
      <c r="A144" s="451"/>
      <c r="B144" s="448"/>
      <c r="C144" s="454"/>
      <c r="D144" s="448"/>
      <c r="E144" s="457"/>
      <c r="F144" s="460"/>
      <c r="G144" s="463"/>
      <c r="H144" s="466"/>
      <c r="I144" s="469"/>
      <c r="J144" s="466"/>
      <c r="K144" s="88"/>
      <c r="L144" s="88"/>
      <c r="M144" s="88"/>
      <c r="N144" s="89"/>
      <c r="O144" s="90">
        <v>0</v>
      </c>
      <c r="P144" s="466"/>
      <c r="Q144" s="466"/>
      <c r="R144" s="466"/>
      <c r="S144" s="470"/>
      <c r="T144" s="445"/>
    </row>
    <row r="145" spans="1:20" s="44" customFormat="1" ht="12.75" customHeight="1" x14ac:dyDescent="0.2">
      <c r="A145" s="449"/>
      <c r="B145" s="446"/>
      <c r="C145" s="452" t="s">
        <v>1295</v>
      </c>
      <c r="D145" s="446"/>
      <c r="E145" s="455"/>
      <c r="F145" s="458">
        <v>0</v>
      </c>
      <c r="G145" s="461"/>
      <c r="H145" s="464">
        <v>0</v>
      </c>
      <c r="I145" s="467"/>
      <c r="J145" s="464">
        <v>0</v>
      </c>
      <c r="K145" s="88"/>
      <c r="L145" s="88"/>
      <c r="M145" s="88"/>
      <c r="N145" s="89"/>
      <c r="O145" s="90">
        <v>0</v>
      </c>
      <c r="P145" s="464">
        <v>0</v>
      </c>
      <c r="Q145" s="464">
        <v>0</v>
      </c>
      <c r="R145" s="464">
        <v>0</v>
      </c>
      <c r="S145" s="470"/>
      <c r="T145" s="471">
        <v>6.7745720592069139E-2</v>
      </c>
    </row>
    <row r="146" spans="1:20" s="44" customFormat="1" ht="12.75" customHeight="1" x14ac:dyDescent="0.2">
      <c r="A146" s="450"/>
      <c r="B146" s="447"/>
      <c r="C146" s="453"/>
      <c r="D146" s="447"/>
      <c r="E146" s="456"/>
      <c r="F146" s="459"/>
      <c r="G146" s="462"/>
      <c r="H146" s="465"/>
      <c r="I146" s="468"/>
      <c r="J146" s="465"/>
      <c r="K146" s="88"/>
      <c r="L146" s="88"/>
      <c r="M146" s="88"/>
      <c r="N146" s="89"/>
      <c r="O146" s="90">
        <v>0</v>
      </c>
      <c r="P146" s="465"/>
      <c r="Q146" s="465"/>
      <c r="R146" s="465"/>
      <c r="S146" s="470"/>
      <c r="T146" s="471"/>
    </row>
    <row r="147" spans="1:20" s="44" customFormat="1" ht="12.75" customHeight="1" x14ac:dyDescent="0.2">
      <c r="A147" s="450"/>
      <c r="B147" s="447"/>
      <c r="C147" s="453"/>
      <c r="D147" s="447"/>
      <c r="E147" s="456"/>
      <c r="F147" s="459"/>
      <c r="G147" s="462"/>
      <c r="H147" s="465"/>
      <c r="I147" s="468"/>
      <c r="J147" s="465"/>
      <c r="K147" s="88"/>
      <c r="L147" s="88"/>
      <c r="M147" s="88"/>
      <c r="N147" s="89"/>
      <c r="O147" s="90">
        <v>0</v>
      </c>
      <c r="P147" s="465"/>
      <c r="Q147" s="465"/>
      <c r="R147" s="465"/>
      <c r="S147" s="470"/>
      <c r="T147" s="471"/>
    </row>
    <row r="148" spans="1:20" s="44" customFormat="1" ht="12.75" customHeight="1" x14ac:dyDescent="0.2">
      <c r="A148" s="451"/>
      <c r="B148" s="448"/>
      <c r="C148" s="454"/>
      <c r="D148" s="448"/>
      <c r="E148" s="457"/>
      <c r="F148" s="460"/>
      <c r="G148" s="463"/>
      <c r="H148" s="466"/>
      <c r="I148" s="469"/>
      <c r="J148" s="466"/>
      <c r="K148" s="88"/>
      <c r="L148" s="88"/>
      <c r="M148" s="88"/>
      <c r="N148" s="89"/>
      <c r="O148" s="90">
        <v>0</v>
      </c>
      <c r="P148" s="466"/>
      <c r="Q148" s="466"/>
      <c r="R148" s="466"/>
      <c r="S148" s="470"/>
      <c r="T148" s="471"/>
    </row>
    <row r="149" spans="1:20" ht="12.75" customHeight="1" x14ac:dyDescent="0.2">
      <c r="A149" s="259"/>
      <c r="B149" s="250"/>
      <c r="C149" s="210" t="s">
        <v>1296</v>
      </c>
      <c r="D149" s="259"/>
      <c r="E149" s="478"/>
      <c r="F149" s="295">
        <v>0</v>
      </c>
      <c r="G149" s="269"/>
      <c r="H149" s="270">
        <v>0</v>
      </c>
      <c r="I149" s="425"/>
      <c r="J149" s="270">
        <v>0</v>
      </c>
      <c r="K149" s="26"/>
      <c r="L149" s="26"/>
      <c r="M149" s="26"/>
      <c r="N149" s="147"/>
      <c r="O149" s="45">
        <v>0</v>
      </c>
      <c r="P149" s="270">
        <v>0</v>
      </c>
      <c r="Q149" s="270">
        <v>0</v>
      </c>
      <c r="R149" s="270">
        <v>0</v>
      </c>
      <c r="S149" s="200">
        <v>0</v>
      </c>
      <c r="T149" s="200">
        <v>0</v>
      </c>
    </row>
    <row r="150" spans="1:20" ht="12.75" customHeight="1" x14ac:dyDescent="0.2">
      <c r="A150" s="260"/>
      <c r="B150" s="250"/>
      <c r="C150" s="211"/>
      <c r="D150" s="260"/>
      <c r="E150" s="479"/>
      <c r="F150" s="296"/>
      <c r="G150" s="269"/>
      <c r="H150" s="271"/>
      <c r="I150" s="425"/>
      <c r="J150" s="271"/>
      <c r="K150" s="26"/>
      <c r="L150" s="26"/>
      <c r="M150" s="53"/>
      <c r="N150" s="147"/>
      <c r="O150" s="45">
        <v>0</v>
      </c>
      <c r="P150" s="271"/>
      <c r="Q150" s="271"/>
      <c r="R150" s="271"/>
      <c r="S150" s="200"/>
      <c r="T150" s="200"/>
    </row>
    <row r="151" spans="1:20" ht="12.75" customHeight="1" x14ac:dyDescent="0.2">
      <c r="A151" s="260"/>
      <c r="B151" s="250"/>
      <c r="C151" s="211"/>
      <c r="D151" s="260"/>
      <c r="E151" s="479"/>
      <c r="F151" s="296"/>
      <c r="G151" s="269"/>
      <c r="H151" s="271"/>
      <c r="I151" s="425"/>
      <c r="J151" s="271"/>
      <c r="K151" s="26"/>
      <c r="L151" s="26"/>
      <c r="M151" s="26"/>
      <c r="N151" s="147"/>
      <c r="O151" s="45">
        <v>0</v>
      </c>
      <c r="P151" s="271"/>
      <c r="Q151" s="271"/>
      <c r="R151" s="271"/>
      <c r="S151" s="200"/>
      <c r="T151" s="200"/>
    </row>
    <row r="152" spans="1:20" ht="12.75" customHeight="1" x14ac:dyDescent="0.2">
      <c r="A152" s="261"/>
      <c r="B152" s="250"/>
      <c r="C152" s="212"/>
      <c r="D152" s="261"/>
      <c r="E152" s="480"/>
      <c r="F152" s="297"/>
      <c r="G152" s="269"/>
      <c r="H152" s="272"/>
      <c r="I152" s="425"/>
      <c r="J152" s="272"/>
      <c r="K152" s="26"/>
      <c r="L152" s="26"/>
      <c r="M152" s="26"/>
      <c r="N152" s="147"/>
      <c r="O152" s="45">
        <v>0</v>
      </c>
      <c r="P152" s="272"/>
      <c r="Q152" s="272"/>
      <c r="R152" s="272"/>
      <c r="S152" s="200"/>
      <c r="T152" s="200"/>
    </row>
    <row r="153" spans="1:20" ht="12.75" customHeight="1" x14ac:dyDescent="0.2">
      <c r="A153" s="187">
        <v>1</v>
      </c>
      <c r="B153" s="250" t="s">
        <v>425</v>
      </c>
      <c r="C153" s="190" t="s">
        <v>1506</v>
      </c>
      <c r="D153" s="221" t="s">
        <v>1496</v>
      </c>
      <c r="E153" s="476">
        <v>4.12</v>
      </c>
      <c r="F153" s="295">
        <v>67.579877885949585</v>
      </c>
      <c r="G153" s="269">
        <v>8.76</v>
      </c>
      <c r="H153" s="270">
        <v>16.632612000000002</v>
      </c>
      <c r="I153" s="269">
        <v>1.21</v>
      </c>
      <c r="J153" s="270">
        <v>2.8498766999999998</v>
      </c>
      <c r="K153" s="23" t="s">
        <v>327</v>
      </c>
      <c r="L153" s="23" t="s">
        <v>33</v>
      </c>
      <c r="M153" s="23">
        <v>1.0149999999999999</v>
      </c>
      <c r="N153" s="177">
        <v>27.946999999999999</v>
      </c>
      <c r="O153" s="45">
        <v>28.366204999999997</v>
      </c>
      <c r="P153" s="270">
        <v>278.42909689011231</v>
      </c>
      <c r="Q153" s="270">
        <v>42.479057999999988</v>
      </c>
      <c r="R153" s="270">
        <v>48.097389185949588</v>
      </c>
      <c r="S153" s="200"/>
      <c r="T153" s="200"/>
    </row>
    <row r="154" spans="1:20" ht="12.75" customHeight="1" x14ac:dyDescent="0.2">
      <c r="A154" s="188"/>
      <c r="B154" s="250"/>
      <c r="C154" s="190"/>
      <c r="D154" s="222"/>
      <c r="E154" s="476"/>
      <c r="F154" s="296"/>
      <c r="G154" s="269"/>
      <c r="H154" s="271"/>
      <c r="I154" s="269"/>
      <c r="J154" s="271"/>
      <c r="K154" s="23" t="s">
        <v>248</v>
      </c>
      <c r="L154" s="23" t="s">
        <v>23</v>
      </c>
      <c r="M154" s="23">
        <v>2.46</v>
      </c>
      <c r="N154" s="177">
        <v>3.5</v>
      </c>
      <c r="O154" s="45">
        <v>8.61</v>
      </c>
      <c r="P154" s="271"/>
      <c r="Q154" s="271"/>
      <c r="R154" s="271"/>
      <c r="S154" s="200"/>
      <c r="T154" s="200"/>
    </row>
    <row r="155" spans="1:20" ht="12.75" customHeight="1" x14ac:dyDescent="0.2">
      <c r="A155" s="188"/>
      <c r="B155" s="250"/>
      <c r="C155" s="190"/>
      <c r="D155" s="222"/>
      <c r="E155" s="476"/>
      <c r="F155" s="296"/>
      <c r="G155" s="269"/>
      <c r="H155" s="271"/>
      <c r="I155" s="269"/>
      <c r="J155" s="271"/>
      <c r="K155" s="23" t="s">
        <v>249</v>
      </c>
      <c r="L155" s="23" t="s">
        <v>31</v>
      </c>
      <c r="M155" s="24">
        <v>2.3E-2</v>
      </c>
      <c r="N155" s="184">
        <v>123.611</v>
      </c>
      <c r="O155" s="45">
        <v>2.8430529999999998</v>
      </c>
      <c r="P155" s="271"/>
      <c r="Q155" s="271"/>
      <c r="R155" s="271"/>
      <c r="S155" s="200"/>
      <c r="T155" s="200"/>
    </row>
    <row r="156" spans="1:20" ht="12.75" customHeight="1" x14ac:dyDescent="0.2">
      <c r="A156" s="189"/>
      <c r="B156" s="250"/>
      <c r="C156" s="190"/>
      <c r="D156" s="223"/>
      <c r="E156" s="476"/>
      <c r="F156" s="297"/>
      <c r="G156" s="269"/>
      <c r="H156" s="272"/>
      <c r="I156" s="269"/>
      <c r="J156" s="272"/>
      <c r="K156" s="23" t="s">
        <v>59</v>
      </c>
      <c r="L156" s="23" t="s">
        <v>30</v>
      </c>
      <c r="M156" s="23">
        <v>3.3</v>
      </c>
      <c r="N156" s="177">
        <v>0.80600000000000005</v>
      </c>
      <c r="O156" s="45">
        <v>2.6598000000000002</v>
      </c>
      <c r="P156" s="272"/>
      <c r="Q156" s="272"/>
      <c r="R156" s="272"/>
      <c r="S156" s="200"/>
      <c r="T156" s="200"/>
    </row>
    <row r="157" spans="1:20" ht="12.75" customHeight="1" x14ac:dyDescent="0.2">
      <c r="A157" s="187">
        <v>2</v>
      </c>
      <c r="B157" s="250" t="s">
        <v>46</v>
      </c>
      <c r="C157" s="190" t="s">
        <v>1507</v>
      </c>
      <c r="D157" s="221" t="s">
        <v>1504</v>
      </c>
      <c r="E157" s="476">
        <v>0.44</v>
      </c>
      <c r="F157" s="295">
        <v>243.43615800000001</v>
      </c>
      <c r="G157" s="269"/>
      <c r="H157" s="270">
        <v>0</v>
      </c>
      <c r="I157" s="318"/>
      <c r="J157" s="270">
        <v>0</v>
      </c>
      <c r="K157" s="23" t="s">
        <v>58</v>
      </c>
      <c r="L157" s="23" t="s">
        <v>28</v>
      </c>
      <c r="M157" s="23">
        <v>1</v>
      </c>
      <c r="N157" s="177">
        <v>215</v>
      </c>
      <c r="O157" s="45">
        <v>215</v>
      </c>
      <c r="P157" s="270">
        <v>107.11190952</v>
      </c>
      <c r="Q157" s="270">
        <v>215</v>
      </c>
      <c r="R157" s="270">
        <v>243.43615800000001</v>
      </c>
      <c r="S157" s="200"/>
      <c r="T157" s="200"/>
    </row>
    <row r="158" spans="1:20" ht="12.75" customHeight="1" x14ac:dyDescent="0.2">
      <c r="A158" s="188"/>
      <c r="B158" s="250"/>
      <c r="C158" s="190"/>
      <c r="D158" s="188"/>
      <c r="E158" s="476"/>
      <c r="F158" s="296"/>
      <c r="G158" s="269"/>
      <c r="H158" s="271"/>
      <c r="I158" s="318"/>
      <c r="J158" s="271"/>
      <c r="K158" s="23"/>
      <c r="L158" s="23"/>
      <c r="M158" s="23"/>
      <c r="N158" s="177"/>
      <c r="O158" s="45">
        <v>0</v>
      </c>
      <c r="P158" s="271"/>
      <c r="Q158" s="271"/>
      <c r="R158" s="271"/>
      <c r="S158" s="200"/>
      <c r="T158" s="200"/>
    </row>
    <row r="159" spans="1:20" ht="12.75" customHeight="1" x14ac:dyDescent="0.2">
      <c r="A159" s="188"/>
      <c r="B159" s="250"/>
      <c r="C159" s="190"/>
      <c r="D159" s="188"/>
      <c r="E159" s="476"/>
      <c r="F159" s="296"/>
      <c r="G159" s="269"/>
      <c r="H159" s="271"/>
      <c r="I159" s="318"/>
      <c r="J159" s="271"/>
      <c r="K159" s="23"/>
      <c r="L159" s="23"/>
      <c r="M159" s="16"/>
      <c r="N159" s="177"/>
      <c r="O159" s="45">
        <v>0</v>
      </c>
      <c r="P159" s="271"/>
      <c r="Q159" s="271"/>
      <c r="R159" s="271"/>
      <c r="S159" s="200"/>
      <c r="T159" s="200"/>
    </row>
    <row r="160" spans="1:20" ht="12.75" customHeight="1" x14ac:dyDescent="0.2">
      <c r="A160" s="189"/>
      <c r="B160" s="250"/>
      <c r="C160" s="190"/>
      <c r="D160" s="189"/>
      <c r="E160" s="476"/>
      <c r="F160" s="297"/>
      <c r="G160" s="269"/>
      <c r="H160" s="272"/>
      <c r="I160" s="318"/>
      <c r="J160" s="272"/>
      <c r="K160" s="23"/>
      <c r="L160" s="23"/>
      <c r="M160" s="23"/>
      <c r="N160" s="177"/>
      <c r="O160" s="45">
        <v>0</v>
      </c>
      <c r="P160" s="272"/>
      <c r="Q160" s="272"/>
      <c r="R160" s="272"/>
      <c r="S160" s="200"/>
      <c r="T160" s="200"/>
    </row>
    <row r="161" spans="1:20" ht="12.75" customHeight="1" x14ac:dyDescent="0.2">
      <c r="A161" s="187">
        <v>3</v>
      </c>
      <c r="B161" s="262" t="s">
        <v>46</v>
      </c>
      <c r="C161" s="221" t="s">
        <v>1508</v>
      </c>
      <c r="D161" s="221" t="s">
        <v>1504</v>
      </c>
      <c r="E161" s="478">
        <v>0.32</v>
      </c>
      <c r="F161" s="295">
        <v>336.53293838639996</v>
      </c>
      <c r="G161" s="422"/>
      <c r="H161" s="270">
        <v>0</v>
      </c>
      <c r="I161" s="254"/>
      <c r="J161" s="270">
        <v>0</v>
      </c>
      <c r="K161" s="23" t="s">
        <v>58</v>
      </c>
      <c r="L161" s="23" t="s">
        <v>28</v>
      </c>
      <c r="M161" s="23">
        <v>1</v>
      </c>
      <c r="N161" s="177">
        <v>297.22199999999998</v>
      </c>
      <c r="O161" s="45">
        <v>297.22199999999998</v>
      </c>
      <c r="P161" s="270">
        <v>107.69054028364799</v>
      </c>
      <c r="Q161" s="270">
        <v>297.22199999999998</v>
      </c>
      <c r="R161" s="270">
        <v>336.53293838639996</v>
      </c>
      <c r="S161" s="200"/>
      <c r="T161" s="200"/>
    </row>
    <row r="162" spans="1:20" ht="12.75" customHeight="1" x14ac:dyDescent="0.2">
      <c r="A162" s="188"/>
      <c r="B162" s="263"/>
      <c r="C162" s="222"/>
      <c r="D162" s="188"/>
      <c r="E162" s="479"/>
      <c r="F162" s="296"/>
      <c r="G162" s="423"/>
      <c r="H162" s="271"/>
      <c r="I162" s="255"/>
      <c r="J162" s="271"/>
      <c r="K162" s="23"/>
      <c r="L162" s="23"/>
      <c r="M162" s="23"/>
      <c r="N162" s="177"/>
      <c r="O162" s="45">
        <v>0</v>
      </c>
      <c r="P162" s="271"/>
      <c r="Q162" s="271"/>
      <c r="R162" s="271"/>
      <c r="S162" s="200"/>
      <c r="T162" s="200"/>
    </row>
    <row r="163" spans="1:20" ht="12.75" customHeight="1" x14ac:dyDescent="0.2">
      <c r="A163" s="188"/>
      <c r="B163" s="263"/>
      <c r="C163" s="222"/>
      <c r="D163" s="188"/>
      <c r="E163" s="479"/>
      <c r="F163" s="296"/>
      <c r="G163" s="423"/>
      <c r="H163" s="271"/>
      <c r="I163" s="255"/>
      <c r="J163" s="271"/>
      <c r="K163" s="23"/>
      <c r="L163" s="23"/>
      <c r="M163" s="24"/>
      <c r="N163" s="177"/>
      <c r="O163" s="45">
        <v>0</v>
      </c>
      <c r="P163" s="271"/>
      <c r="Q163" s="271"/>
      <c r="R163" s="271"/>
      <c r="S163" s="200"/>
      <c r="T163" s="200"/>
    </row>
    <row r="164" spans="1:20" ht="12.75" customHeight="1" x14ac:dyDescent="0.2">
      <c r="A164" s="189"/>
      <c r="B164" s="264"/>
      <c r="C164" s="223"/>
      <c r="D164" s="189"/>
      <c r="E164" s="480"/>
      <c r="F164" s="297"/>
      <c r="G164" s="424"/>
      <c r="H164" s="272"/>
      <c r="I164" s="256"/>
      <c r="J164" s="272"/>
      <c r="K164" s="23"/>
      <c r="L164" s="23"/>
      <c r="M164" s="23"/>
      <c r="N164" s="177"/>
      <c r="O164" s="45">
        <v>0</v>
      </c>
      <c r="P164" s="272"/>
      <c r="Q164" s="272"/>
      <c r="R164" s="272"/>
      <c r="S164" s="200"/>
      <c r="T164" s="200"/>
    </row>
    <row r="165" spans="1:20" ht="12.75" customHeight="1" x14ac:dyDescent="0.2">
      <c r="A165" s="187">
        <v>4</v>
      </c>
      <c r="B165" s="250" t="s">
        <v>186</v>
      </c>
      <c r="C165" s="190" t="s">
        <v>1509</v>
      </c>
      <c r="D165" s="221" t="s">
        <v>1474</v>
      </c>
      <c r="E165" s="476">
        <v>488</v>
      </c>
      <c r="F165" s="295">
        <v>3.0672874614000003</v>
      </c>
      <c r="G165" s="269">
        <v>0.54</v>
      </c>
      <c r="H165" s="270">
        <v>1.025298</v>
      </c>
      <c r="I165" s="309">
        <v>6.4399999999999999E-2</v>
      </c>
      <c r="J165" s="270">
        <v>0.151679388</v>
      </c>
      <c r="K165" s="23" t="s">
        <v>188</v>
      </c>
      <c r="L165" s="23" t="s">
        <v>27</v>
      </c>
      <c r="M165" s="23">
        <v>12.5</v>
      </c>
      <c r="N165" s="177">
        <v>0.123</v>
      </c>
      <c r="O165" s="45">
        <v>1.5375000000000001</v>
      </c>
      <c r="P165" s="270">
        <v>1496.8362811632001</v>
      </c>
      <c r="Q165" s="270">
        <v>1.6695000000000002</v>
      </c>
      <c r="R165" s="270">
        <v>1.8903100734000002</v>
      </c>
      <c r="S165" s="200"/>
      <c r="T165" s="200"/>
    </row>
    <row r="166" spans="1:20" ht="12.75" customHeight="1" x14ac:dyDescent="0.2">
      <c r="A166" s="188"/>
      <c r="B166" s="250"/>
      <c r="C166" s="190"/>
      <c r="D166" s="222"/>
      <c r="E166" s="476"/>
      <c r="F166" s="296"/>
      <c r="G166" s="269"/>
      <c r="H166" s="271"/>
      <c r="I166" s="309"/>
      <c r="J166" s="271"/>
      <c r="K166" s="23"/>
      <c r="L166" s="23"/>
      <c r="M166" s="17"/>
      <c r="N166" s="177"/>
      <c r="O166" s="45">
        <v>0</v>
      </c>
      <c r="P166" s="271"/>
      <c r="Q166" s="271"/>
      <c r="R166" s="271"/>
      <c r="S166" s="200"/>
      <c r="T166" s="200"/>
    </row>
    <row r="167" spans="1:20" ht="12.75" customHeight="1" x14ac:dyDescent="0.2">
      <c r="A167" s="188"/>
      <c r="B167" s="250"/>
      <c r="C167" s="190"/>
      <c r="D167" s="222"/>
      <c r="E167" s="476"/>
      <c r="F167" s="296"/>
      <c r="G167" s="269"/>
      <c r="H167" s="271"/>
      <c r="I167" s="309"/>
      <c r="J167" s="271"/>
      <c r="K167" s="23" t="s">
        <v>47</v>
      </c>
      <c r="L167" s="23" t="s">
        <v>33</v>
      </c>
      <c r="M167" s="17">
        <v>5.0000000000000001E-3</v>
      </c>
      <c r="N167" s="179">
        <v>26.4</v>
      </c>
      <c r="O167" s="45">
        <v>0.13200000000000001</v>
      </c>
      <c r="P167" s="271"/>
      <c r="Q167" s="271"/>
      <c r="R167" s="271"/>
      <c r="S167" s="200"/>
      <c r="T167" s="200"/>
    </row>
    <row r="168" spans="1:20" ht="12.75" customHeight="1" x14ac:dyDescent="0.2">
      <c r="A168" s="189"/>
      <c r="B168" s="250"/>
      <c r="C168" s="190"/>
      <c r="D168" s="223"/>
      <c r="E168" s="476"/>
      <c r="F168" s="297"/>
      <c r="G168" s="269"/>
      <c r="H168" s="272"/>
      <c r="I168" s="309"/>
      <c r="J168" s="272"/>
      <c r="K168" s="23"/>
      <c r="L168" s="23"/>
      <c r="M168" s="23"/>
      <c r="N168" s="177"/>
      <c r="O168" s="45">
        <v>0</v>
      </c>
      <c r="P168" s="272"/>
      <c r="Q168" s="272"/>
      <c r="R168" s="272"/>
      <c r="S168" s="200"/>
      <c r="T168" s="200"/>
    </row>
    <row r="169" spans="1:20" ht="12.75" customHeight="1" x14ac:dyDescent="0.2">
      <c r="A169" s="187">
        <v>4</v>
      </c>
      <c r="B169" s="221" t="s">
        <v>660</v>
      </c>
      <c r="C169" s="221" t="s">
        <v>1510</v>
      </c>
      <c r="D169" s="221" t="s">
        <v>1496</v>
      </c>
      <c r="E169" s="476">
        <v>36.5</v>
      </c>
      <c r="F169" s="295">
        <v>20.328115924799999</v>
      </c>
      <c r="G169" s="227">
        <v>1.87</v>
      </c>
      <c r="H169" s="270">
        <v>3.5505690000000003</v>
      </c>
      <c r="I169" s="227">
        <v>0.92</v>
      </c>
      <c r="J169" s="270">
        <v>2.1668483999999997</v>
      </c>
      <c r="K169" s="47" t="s">
        <v>188</v>
      </c>
      <c r="L169" s="47" t="s">
        <v>33</v>
      </c>
      <c r="M169" s="47">
        <v>62.5</v>
      </c>
      <c r="N169" s="173">
        <v>0.16</v>
      </c>
      <c r="O169" s="45">
        <v>10</v>
      </c>
      <c r="P169" s="270">
        <v>741.97623125519999</v>
      </c>
      <c r="Q169" s="270">
        <v>12.904</v>
      </c>
      <c r="R169" s="270">
        <v>14.610698524799998</v>
      </c>
      <c r="S169" s="200"/>
      <c r="T169" s="200"/>
    </row>
    <row r="170" spans="1:20" ht="12.75" customHeight="1" x14ac:dyDescent="0.2">
      <c r="A170" s="188"/>
      <c r="B170" s="222"/>
      <c r="C170" s="222"/>
      <c r="D170" s="222"/>
      <c r="E170" s="476"/>
      <c r="F170" s="296"/>
      <c r="G170" s="228"/>
      <c r="H170" s="271"/>
      <c r="I170" s="228"/>
      <c r="J170" s="271"/>
      <c r="K170" s="47"/>
      <c r="L170" s="47"/>
      <c r="M170" s="47"/>
      <c r="N170" s="173"/>
      <c r="O170" s="45">
        <v>0</v>
      </c>
      <c r="P170" s="271"/>
      <c r="Q170" s="271"/>
      <c r="R170" s="271"/>
      <c r="S170" s="200"/>
      <c r="T170" s="200"/>
    </row>
    <row r="171" spans="1:20" ht="12.75" customHeight="1" x14ac:dyDescent="0.2">
      <c r="A171" s="188"/>
      <c r="B171" s="222"/>
      <c r="C171" s="222"/>
      <c r="D171" s="222"/>
      <c r="E171" s="476"/>
      <c r="F171" s="296"/>
      <c r="G171" s="228"/>
      <c r="H171" s="271"/>
      <c r="I171" s="228"/>
      <c r="J171" s="271"/>
      <c r="K171" s="47" t="s">
        <v>47</v>
      </c>
      <c r="L171" s="47" t="s">
        <v>33</v>
      </c>
      <c r="M171" s="10">
        <v>0.11</v>
      </c>
      <c r="N171" s="172">
        <v>26.4</v>
      </c>
      <c r="O171" s="45">
        <v>2.9039999999999999</v>
      </c>
      <c r="P171" s="271"/>
      <c r="Q171" s="271"/>
      <c r="R171" s="271"/>
      <c r="S171" s="200"/>
      <c r="T171" s="200"/>
    </row>
    <row r="172" spans="1:20" ht="12.75" customHeight="1" x14ac:dyDescent="0.2">
      <c r="A172" s="189"/>
      <c r="B172" s="223"/>
      <c r="C172" s="223"/>
      <c r="D172" s="223"/>
      <c r="E172" s="476"/>
      <c r="F172" s="297"/>
      <c r="G172" s="229"/>
      <c r="H172" s="272"/>
      <c r="I172" s="229"/>
      <c r="J172" s="272"/>
      <c r="K172" s="23"/>
      <c r="L172" s="23"/>
      <c r="M172" s="23"/>
      <c r="N172" s="177"/>
      <c r="O172" s="45">
        <v>0</v>
      </c>
      <c r="P172" s="272"/>
      <c r="Q172" s="272"/>
      <c r="R172" s="272"/>
      <c r="S172" s="200"/>
      <c r="T172" s="200"/>
    </row>
    <row r="173" spans="1:20" ht="12.75" customHeight="1" x14ac:dyDescent="0.2">
      <c r="A173" s="187">
        <v>5</v>
      </c>
      <c r="B173" s="250" t="s">
        <v>630</v>
      </c>
      <c r="C173" s="190" t="s">
        <v>1511</v>
      </c>
      <c r="D173" s="221" t="s">
        <v>1496</v>
      </c>
      <c r="E173" s="476">
        <v>3.89</v>
      </c>
      <c r="F173" s="295">
        <v>9.4136599199999988</v>
      </c>
      <c r="G173" s="269">
        <v>0.65</v>
      </c>
      <c r="H173" s="270">
        <v>1.2341549999999999</v>
      </c>
      <c r="I173" s="269">
        <v>0.3</v>
      </c>
      <c r="J173" s="270">
        <v>0.70658100000000001</v>
      </c>
      <c r="K173" s="23" t="s">
        <v>47</v>
      </c>
      <c r="L173" s="23" t="s">
        <v>33</v>
      </c>
      <c r="M173" s="23">
        <v>0.25</v>
      </c>
      <c r="N173" s="179">
        <v>26.4</v>
      </c>
      <c r="O173" s="45">
        <v>6.6</v>
      </c>
      <c r="P173" s="270">
        <v>36.619137088799995</v>
      </c>
      <c r="Q173" s="270">
        <v>6.6</v>
      </c>
      <c r="R173" s="270">
        <v>7.4729239199999995</v>
      </c>
      <c r="S173" s="200"/>
      <c r="T173" s="200"/>
    </row>
    <row r="174" spans="1:20" ht="12.75" customHeight="1" x14ac:dyDescent="0.2">
      <c r="A174" s="188"/>
      <c r="B174" s="250"/>
      <c r="C174" s="190"/>
      <c r="D174" s="222"/>
      <c r="E174" s="476"/>
      <c r="F174" s="296"/>
      <c r="G174" s="269"/>
      <c r="H174" s="271"/>
      <c r="I174" s="269"/>
      <c r="J174" s="271"/>
      <c r="K174" s="23"/>
      <c r="L174" s="23"/>
      <c r="M174" s="23"/>
      <c r="N174" s="177"/>
      <c r="O174" s="45">
        <v>0</v>
      </c>
      <c r="P174" s="271"/>
      <c r="Q174" s="271"/>
      <c r="R174" s="271"/>
      <c r="S174" s="200"/>
      <c r="T174" s="200"/>
    </row>
    <row r="175" spans="1:20" ht="12.75" customHeight="1" x14ac:dyDescent="0.2">
      <c r="A175" s="188"/>
      <c r="B175" s="250"/>
      <c r="C175" s="190"/>
      <c r="D175" s="222"/>
      <c r="E175" s="476"/>
      <c r="F175" s="296"/>
      <c r="G175" s="269"/>
      <c r="H175" s="271"/>
      <c r="I175" s="269"/>
      <c r="J175" s="271"/>
      <c r="K175" s="23"/>
      <c r="L175" s="23"/>
      <c r="M175" s="16"/>
      <c r="N175" s="177"/>
      <c r="O175" s="45">
        <v>0</v>
      </c>
      <c r="P175" s="271"/>
      <c r="Q175" s="271"/>
      <c r="R175" s="271"/>
      <c r="S175" s="200"/>
      <c r="T175" s="200"/>
    </row>
    <row r="176" spans="1:20" ht="12.75" customHeight="1" x14ac:dyDescent="0.2">
      <c r="A176" s="189"/>
      <c r="B176" s="250"/>
      <c r="C176" s="190"/>
      <c r="D176" s="223"/>
      <c r="E176" s="476"/>
      <c r="F176" s="297"/>
      <c r="G176" s="269"/>
      <c r="H176" s="272"/>
      <c r="I176" s="269"/>
      <c r="J176" s="272"/>
      <c r="K176" s="23"/>
      <c r="L176" s="23"/>
      <c r="M176" s="23"/>
      <c r="N176" s="177"/>
      <c r="O176" s="45">
        <v>0</v>
      </c>
      <c r="P176" s="272"/>
      <c r="Q176" s="272"/>
      <c r="R176" s="272"/>
      <c r="S176" s="200"/>
      <c r="T176" s="200"/>
    </row>
    <row r="177" spans="1:20" ht="12.75" customHeight="1" x14ac:dyDescent="0.2">
      <c r="A177" s="187">
        <v>6</v>
      </c>
      <c r="B177" s="250" t="s">
        <v>631</v>
      </c>
      <c r="C177" s="190" t="s">
        <v>1512</v>
      </c>
      <c r="D177" s="221" t="s">
        <v>1504</v>
      </c>
      <c r="E177" s="406">
        <v>1.1100000000000001</v>
      </c>
      <c r="F177" s="295">
        <v>56.0341326</v>
      </c>
      <c r="G177" s="269">
        <v>27.8</v>
      </c>
      <c r="H177" s="270">
        <v>52.783859999999997</v>
      </c>
      <c r="I177" s="318">
        <v>1.38</v>
      </c>
      <c r="J177" s="270">
        <v>3.2502725999999997</v>
      </c>
      <c r="K177" s="23"/>
      <c r="L177" s="23"/>
      <c r="M177" s="23"/>
      <c r="N177" s="177"/>
      <c r="O177" s="45">
        <v>0</v>
      </c>
      <c r="P177" s="270">
        <v>62.197887186000003</v>
      </c>
      <c r="Q177" s="270">
        <v>0</v>
      </c>
      <c r="R177" s="270">
        <v>0</v>
      </c>
      <c r="S177" s="200"/>
      <c r="T177" s="200"/>
    </row>
    <row r="178" spans="1:20" ht="12.75" customHeight="1" x14ac:dyDescent="0.2">
      <c r="A178" s="188"/>
      <c r="B178" s="250"/>
      <c r="C178" s="190"/>
      <c r="D178" s="188"/>
      <c r="E178" s="406"/>
      <c r="F178" s="296"/>
      <c r="G178" s="269"/>
      <c r="H178" s="271"/>
      <c r="I178" s="318"/>
      <c r="J178" s="271"/>
      <c r="K178" s="23"/>
      <c r="L178" s="23"/>
      <c r="M178" s="23"/>
      <c r="N178" s="177"/>
      <c r="O178" s="45">
        <v>0</v>
      </c>
      <c r="P178" s="271"/>
      <c r="Q178" s="271"/>
      <c r="R178" s="271"/>
      <c r="S178" s="200"/>
      <c r="T178" s="200"/>
    </row>
    <row r="179" spans="1:20" ht="12.75" customHeight="1" x14ac:dyDescent="0.2">
      <c r="A179" s="188"/>
      <c r="B179" s="250"/>
      <c r="C179" s="190"/>
      <c r="D179" s="188"/>
      <c r="E179" s="406"/>
      <c r="F179" s="296"/>
      <c r="G179" s="269"/>
      <c r="H179" s="271"/>
      <c r="I179" s="318"/>
      <c r="J179" s="271"/>
      <c r="K179" s="23"/>
      <c r="L179" s="23"/>
      <c r="M179" s="16"/>
      <c r="N179" s="177"/>
      <c r="O179" s="45">
        <v>0</v>
      </c>
      <c r="P179" s="271"/>
      <c r="Q179" s="271"/>
      <c r="R179" s="271"/>
      <c r="S179" s="200"/>
      <c r="T179" s="200"/>
    </row>
    <row r="180" spans="1:20" ht="12.75" customHeight="1" x14ac:dyDescent="0.2">
      <c r="A180" s="189"/>
      <c r="B180" s="250"/>
      <c r="C180" s="190"/>
      <c r="D180" s="189"/>
      <c r="E180" s="406"/>
      <c r="F180" s="297"/>
      <c r="G180" s="269"/>
      <c r="H180" s="272"/>
      <c r="I180" s="318"/>
      <c r="J180" s="272"/>
      <c r="K180" s="23"/>
      <c r="L180" s="23"/>
      <c r="M180" s="23"/>
      <c r="N180" s="177"/>
      <c r="O180" s="45">
        <v>0</v>
      </c>
      <c r="P180" s="272"/>
      <c r="Q180" s="272"/>
      <c r="R180" s="272"/>
      <c r="S180" s="200"/>
      <c r="T180" s="200"/>
    </row>
    <row r="181" spans="1:20" ht="12.75" customHeight="1" x14ac:dyDescent="0.2">
      <c r="A181" s="187">
        <v>7</v>
      </c>
      <c r="B181" s="250" t="s">
        <v>46</v>
      </c>
      <c r="C181" s="190" t="s">
        <v>1513</v>
      </c>
      <c r="D181" s="221" t="s">
        <v>1504</v>
      </c>
      <c r="E181" s="406">
        <v>0.61199999999999999</v>
      </c>
      <c r="F181" s="295">
        <v>243.43615800000001</v>
      </c>
      <c r="G181" s="269"/>
      <c r="H181" s="270">
        <v>0</v>
      </c>
      <c r="I181" s="318"/>
      <c r="J181" s="270">
        <v>0</v>
      </c>
      <c r="K181" s="23" t="s">
        <v>58</v>
      </c>
      <c r="L181" s="23" t="s">
        <v>28</v>
      </c>
      <c r="M181" s="23">
        <v>1</v>
      </c>
      <c r="N181" s="177">
        <v>215</v>
      </c>
      <c r="O181" s="45">
        <v>215</v>
      </c>
      <c r="P181" s="270">
        <v>148.98292869599999</v>
      </c>
      <c r="Q181" s="270">
        <v>215</v>
      </c>
      <c r="R181" s="270">
        <v>243.43615800000001</v>
      </c>
      <c r="S181" s="200"/>
      <c r="T181" s="200"/>
    </row>
    <row r="182" spans="1:20" ht="12.75" customHeight="1" x14ac:dyDescent="0.2">
      <c r="A182" s="188"/>
      <c r="B182" s="250"/>
      <c r="C182" s="190"/>
      <c r="D182" s="188"/>
      <c r="E182" s="406"/>
      <c r="F182" s="296"/>
      <c r="G182" s="269"/>
      <c r="H182" s="271"/>
      <c r="I182" s="318"/>
      <c r="J182" s="271"/>
      <c r="K182" s="23"/>
      <c r="L182" s="23"/>
      <c r="M182" s="23"/>
      <c r="N182" s="177"/>
      <c r="O182" s="45">
        <v>0</v>
      </c>
      <c r="P182" s="271"/>
      <c r="Q182" s="271"/>
      <c r="R182" s="271"/>
      <c r="S182" s="200"/>
      <c r="T182" s="200"/>
    </row>
    <row r="183" spans="1:20" ht="12.75" customHeight="1" x14ac:dyDescent="0.2">
      <c r="A183" s="188"/>
      <c r="B183" s="250"/>
      <c r="C183" s="190"/>
      <c r="D183" s="188"/>
      <c r="E183" s="406"/>
      <c r="F183" s="296"/>
      <c r="G183" s="269"/>
      <c r="H183" s="271"/>
      <c r="I183" s="318"/>
      <c r="J183" s="271"/>
      <c r="K183" s="23"/>
      <c r="L183" s="23"/>
      <c r="M183" s="16"/>
      <c r="N183" s="177"/>
      <c r="O183" s="45">
        <v>0</v>
      </c>
      <c r="P183" s="271"/>
      <c r="Q183" s="271"/>
      <c r="R183" s="271"/>
      <c r="S183" s="200"/>
      <c r="T183" s="200"/>
    </row>
    <row r="184" spans="1:20" ht="12.75" customHeight="1" x14ac:dyDescent="0.2">
      <c r="A184" s="189"/>
      <c r="B184" s="250"/>
      <c r="C184" s="190"/>
      <c r="D184" s="189"/>
      <c r="E184" s="406"/>
      <c r="F184" s="297"/>
      <c r="G184" s="269"/>
      <c r="H184" s="272"/>
      <c r="I184" s="318"/>
      <c r="J184" s="272"/>
      <c r="K184" s="23"/>
      <c r="L184" s="23"/>
      <c r="M184" s="23"/>
      <c r="N184" s="177"/>
      <c r="O184" s="45">
        <v>0</v>
      </c>
      <c r="P184" s="272"/>
      <c r="Q184" s="272"/>
      <c r="R184" s="272"/>
      <c r="S184" s="200"/>
      <c r="T184" s="200"/>
    </row>
    <row r="185" spans="1:20" ht="12.75" customHeight="1" x14ac:dyDescent="0.2">
      <c r="A185" s="187">
        <v>8</v>
      </c>
      <c r="B185" s="262" t="s">
        <v>46</v>
      </c>
      <c r="C185" s="221" t="s">
        <v>1514</v>
      </c>
      <c r="D185" s="221" t="s">
        <v>1504</v>
      </c>
      <c r="E185" s="472">
        <v>0.498</v>
      </c>
      <c r="F185" s="295">
        <v>336.53293838639996</v>
      </c>
      <c r="G185" s="422"/>
      <c r="H185" s="270">
        <v>0</v>
      </c>
      <c r="I185" s="254"/>
      <c r="J185" s="270">
        <v>0</v>
      </c>
      <c r="K185" s="23" t="s">
        <v>58</v>
      </c>
      <c r="L185" s="23" t="s">
        <v>28</v>
      </c>
      <c r="M185" s="23">
        <v>1</v>
      </c>
      <c r="N185" s="177">
        <v>297.22199999999998</v>
      </c>
      <c r="O185" s="45">
        <v>297.22199999999998</v>
      </c>
      <c r="P185" s="270">
        <v>167.59340331642719</v>
      </c>
      <c r="Q185" s="270">
        <v>297.22199999999998</v>
      </c>
      <c r="R185" s="270">
        <v>336.53293838639996</v>
      </c>
      <c r="S185" s="200"/>
      <c r="T185" s="200"/>
    </row>
    <row r="186" spans="1:20" ht="12.75" customHeight="1" x14ac:dyDescent="0.2">
      <c r="A186" s="188"/>
      <c r="B186" s="263"/>
      <c r="C186" s="222"/>
      <c r="D186" s="188"/>
      <c r="E186" s="473"/>
      <c r="F186" s="296"/>
      <c r="G186" s="423"/>
      <c r="H186" s="271"/>
      <c r="I186" s="255"/>
      <c r="J186" s="271"/>
      <c r="K186" s="23"/>
      <c r="L186" s="23"/>
      <c r="M186" s="23"/>
      <c r="N186" s="177"/>
      <c r="O186" s="45">
        <v>0</v>
      </c>
      <c r="P186" s="271"/>
      <c r="Q186" s="271"/>
      <c r="R186" s="271"/>
      <c r="S186" s="200"/>
      <c r="T186" s="200"/>
    </row>
    <row r="187" spans="1:20" ht="12.75" customHeight="1" x14ac:dyDescent="0.2">
      <c r="A187" s="188"/>
      <c r="B187" s="263"/>
      <c r="C187" s="222"/>
      <c r="D187" s="188"/>
      <c r="E187" s="473"/>
      <c r="F187" s="296"/>
      <c r="G187" s="423"/>
      <c r="H187" s="271"/>
      <c r="I187" s="255"/>
      <c r="J187" s="271"/>
      <c r="K187" s="23"/>
      <c r="L187" s="23"/>
      <c r="M187" s="24"/>
      <c r="N187" s="177"/>
      <c r="O187" s="45">
        <v>0</v>
      </c>
      <c r="P187" s="271"/>
      <c r="Q187" s="271"/>
      <c r="R187" s="271"/>
      <c r="S187" s="200"/>
      <c r="T187" s="200"/>
    </row>
    <row r="188" spans="1:20" ht="12.75" customHeight="1" x14ac:dyDescent="0.2">
      <c r="A188" s="189"/>
      <c r="B188" s="264"/>
      <c r="C188" s="223"/>
      <c r="D188" s="189"/>
      <c r="E188" s="474"/>
      <c r="F188" s="297"/>
      <c r="G188" s="424"/>
      <c r="H188" s="272"/>
      <c r="I188" s="256"/>
      <c r="J188" s="272"/>
      <c r="K188" s="23"/>
      <c r="L188" s="23"/>
      <c r="M188" s="23"/>
      <c r="N188" s="177"/>
      <c r="O188" s="45">
        <v>0</v>
      </c>
      <c r="P188" s="272"/>
      <c r="Q188" s="272"/>
      <c r="R188" s="272"/>
      <c r="S188" s="200"/>
      <c r="T188" s="200"/>
    </row>
    <row r="189" spans="1:20" ht="12.75" customHeight="1" x14ac:dyDescent="0.2">
      <c r="A189" s="187">
        <v>9</v>
      </c>
      <c r="B189" s="250" t="s">
        <v>192</v>
      </c>
      <c r="C189" s="190" t="s">
        <v>1515</v>
      </c>
      <c r="D189" s="190" t="s">
        <v>1480</v>
      </c>
      <c r="E189" s="476">
        <v>740</v>
      </c>
      <c r="F189" s="295">
        <v>0.32220627480000003</v>
      </c>
      <c r="G189" s="422">
        <v>0.14000000000000001</v>
      </c>
      <c r="H189" s="270">
        <v>0.26581800000000005</v>
      </c>
      <c r="I189" s="269">
        <v>0.01</v>
      </c>
      <c r="J189" s="270">
        <v>2.3552700000000003E-2</v>
      </c>
      <c r="K189" s="23" t="s">
        <v>194</v>
      </c>
      <c r="L189" s="23" t="s">
        <v>23</v>
      </c>
      <c r="M189" s="23">
        <v>0.1</v>
      </c>
      <c r="N189" s="177">
        <v>0.28999999999999998</v>
      </c>
      <c r="O189" s="45">
        <v>2.8999999999999998E-2</v>
      </c>
      <c r="P189" s="270">
        <v>238.43264335200001</v>
      </c>
      <c r="Q189" s="270">
        <v>2.8999999999999998E-2</v>
      </c>
      <c r="R189" s="270">
        <v>3.2835574799999996E-2</v>
      </c>
      <c r="S189" s="200"/>
      <c r="T189" s="200"/>
    </row>
    <row r="190" spans="1:20" ht="12.75" customHeight="1" x14ac:dyDescent="0.2">
      <c r="A190" s="188"/>
      <c r="B190" s="250"/>
      <c r="C190" s="190"/>
      <c r="D190" s="191"/>
      <c r="E190" s="476"/>
      <c r="F190" s="296"/>
      <c r="G190" s="423"/>
      <c r="H190" s="271"/>
      <c r="I190" s="269"/>
      <c r="J190" s="271"/>
      <c r="K190" s="54"/>
      <c r="L190" s="54"/>
      <c r="M190" s="54"/>
      <c r="N190" s="181"/>
      <c r="O190" s="45">
        <v>0</v>
      </c>
      <c r="P190" s="271"/>
      <c r="Q190" s="271"/>
      <c r="R190" s="271"/>
      <c r="S190" s="200"/>
      <c r="T190" s="200"/>
    </row>
    <row r="191" spans="1:20" ht="12.75" customHeight="1" x14ac:dyDescent="0.2">
      <c r="A191" s="188"/>
      <c r="B191" s="250"/>
      <c r="C191" s="190"/>
      <c r="D191" s="191"/>
      <c r="E191" s="476"/>
      <c r="F191" s="296"/>
      <c r="G191" s="423"/>
      <c r="H191" s="271"/>
      <c r="I191" s="269"/>
      <c r="J191" s="271"/>
      <c r="K191" s="23"/>
      <c r="L191" s="23"/>
      <c r="M191" s="24"/>
      <c r="N191" s="177"/>
      <c r="O191" s="45">
        <v>0</v>
      </c>
      <c r="P191" s="271"/>
      <c r="Q191" s="271"/>
      <c r="R191" s="271"/>
      <c r="S191" s="200"/>
      <c r="T191" s="200"/>
    </row>
    <row r="192" spans="1:20" ht="12.75" customHeight="1" x14ac:dyDescent="0.2">
      <c r="A192" s="189"/>
      <c r="B192" s="250"/>
      <c r="C192" s="190"/>
      <c r="D192" s="191"/>
      <c r="E192" s="476"/>
      <c r="F192" s="297"/>
      <c r="G192" s="424"/>
      <c r="H192" s="272"/>
      <c r="I192" s="269"/>
      <c r="J192" s="272"/>
      <c r="K192" s="23"/>
      <c r="L192" s="23"/>
      <c r="M192" s="23"/>
      <c r="N192" s="177"/>
      <c r="O192" s="45">
        <v>0</v>
      </c>
      <c r="P192" s="272"/>
      <c r="Q192" s="272"/>
      <c r="R192" s="272"/>
      <c r="S192" s="200"/>
      <c r="T192" s="200"/>
    </row>
    <row r="193" spans="1:20" ht="12.75" customHeight="1" x14ac:dyDescent="0.2">
      <c r="A193" s="187">
        <v>10</v>
      </c>
      <c r="B193" s="250" t="s">
        <v>521</v>
      </c>
      <c r="C193" s="190" t="s">
        <v>1516</v>
      </c>
      <c r="D193" s="221" t="s">
        <v>1496</v>
      </c>
      <c r="E193" s="476">
        <v>5.68</v>
      </c>
      <c r="F193" s="295">
        <v>66.56702104896695</v>
      </c>
      <c r="G193" s="269">
        <v>7.85</v>
      </c>
      <c r="H193" s="270">
        <v>14.904795</v>
      </c>
      <c r="I193" s="269">
        <v>1.1200000000000001</v>
      </c>
      <c r="J193" s="270">
        <v>2.6379024000000002</v>
      </c>
      <c r="K193" s="23" t="s">
        <v>57</v>
      </c>
      <c r="L193" s="23" t="s">
        <v>33</v>
      </c>
      <c r="M193" s="23">
        <v>1.0149999999999999</v>
      </c>
      <c r="N193" s="177">
        <v>26.228000000000002</v>
      </c>
      <c r="O193" s="45">
        <v>26.621420000000001</v>
      </c>
      <c r="P193" s="270">
        <v>378.10067955813224</v>
      </c>
      <c r="Q193" s="270">
        <v>43.297715799999999</v>
      </c>
      <c r="R193" s="270">
        <v>49.024323648966956</v>
      </c>
      <c r="S193" s="200"/>
      <c r="T193" s="200"/>
    </row>
    <row r="194" spans="1:20" ht="12.75" customHeight="1" x14ac:dyDescent="0.2">
      <c r="A194" s="188"/>
      <c r="B194" s="250"/>
      <c r="C194" s="190"/>
      <c r="D194" s="222"/>
      <c r="E194" s="476"/>
      <c r="F194" s="296"/>
      <c r="G194" s="269"/>
      <c r="H194" s="271"/>
      <c r="I194" s="269"/>
      <c r="J194" s="271"/>
      <c r="K194" s="23" t="s">
        <v>248</v>
      </c>
      <c r="L194" s="23" t="s">
        <v>23</v>
      </c>
      <c r="M194" s="23">
        <v>2.9</v>
      </c>
      <c r="N194" s="177">
        <v>3.5</v>
      </c>
      <c r="O194" s="45">
        <v>10.15</v>
      </c>
      <c r="P194" s="271"/>
      <c r="Q194" s="271"/>
      <c r="R194" s="271"/>
      <c r="S194" s="200"/>
      <c r="T194" s="200"/>
    </row>
    <row r="195" spans="1:20" ht="12.75" customHeight="1" x14ac:dyDescent="0.2">
      <c r="A195" s="188"/>
      <c r="B195" s="250"/>
      <c r="C195" s="190"/>
      <c r="D195" s="222"/>
      <c r="E195" s="476"/>
      <c r="F195" s="296"/>
      <c r="G195" s="269"/>
      <c r="H195" s="271"/>
      <c r="I195" s="269"/>
      <c r="J195" s="271"/>
      <c r="K195" s="23" t="s">
        <v>249</v>
      </c>
      <c r="L195" s="23" t="s">
        <v>44</v>
      </c>
      <c r="M195" s="24">
        <v>3.78E-2</v>
      </c>
      <c r="N195" s="184">
        <v>123.611</v>
      </c>
      <c r="O195" s="45">
        <v>4.6724958000000001</v>
      </c>
      <c r="P195" s="271"/>
      <c r="Q195" s="271"/>
      <c r="R195" s="271"/>
      <c r="S195" s="200"/>
      <c r="T195" s="200"/>
    </row>
    <row r="196" spans="1:20" ht="12.75" customHeight="1" x14ac:dyDescent="0.2">
      <c r="A196" s="189"/>
      <c r="B196" s="250"/>
      <c r="C196" s="190"/>
      <c r="D196" s="223"/>
      <c r="E196" s="476"/>
      <c r="F196" s="297"/>
      <c r="G196" s="269"/>
      <c r="H196" s="272"/>
      <c r="I196" s="269"/>
      <c r="J196" s="272"/>
      <c r="K196" s="23" t="s">
        <v>59</v>
      </c>
      <c r="L196" s="23" t="s">
        <v>30</v>
      </c>
      <c r="M196" s="23">
        <v>2.2999999999999998</v>
      </c>
      <c r="N196" s="177">
        <v>0.80600000000000005</v>
      </c>
      <c r="O196" s="45">
        <v>1.8537999999999999</v>
      </c>
      <c r="P196" s="272"/>
      <c r="Q196" s="272"/>
      <c r="R196" s="272"/>
      <c r="S196" s="200"/>
      <c r="T196" s="200"/>
    </row>
    <row r="197" spans="1:20" s="44" customFormat="1" ht="12.75" customHeight="1" x14ac:dyDescent="0.2">
      <c r="A197" s="187">
        <v>11</v>
      </c>
      <c r="B197" s="250" t="s">
        <v>46</v>
      </c>
      <c r="C197" s="190" t="s">
        <v>1517</v>
      </c>
      <c r="D197" s="221" t="s">
        <v>1504</v>
      </c>
      <c r="E197" s="476">
        <v>0.64</v>
      </c>
      <c r="F197" s="295">
        <v>243.43615800000001</v>
      </c>
      <c r="G197" s="269"/>
      <c r="H197" s="270">
        <v>0</v>
      </c>
      <c r="I197" s="269"/>
      <c r="J197" s="270">
        <v>0</v>
      </c>
      <c r="K197" s="23" t="s">
        <v>58</v>
      </c>
      <c r="L197" s="23" t="s">
        <v>28</v>
      </c>
      <c r="M197" s="23">
        <v>1</v>
      </c>
      <c r="N197" s="177">
        <v>215</v>
      </c>
      <c r="O197" s="45">
        <v>215</v>
      </c>
      <c r="P197" s="270">
        <v>155.79914112</v>
      </c>
      <c r="Q197" s="270">
        <v>215</v>
      </c>
      <c r="R197" s="270">
        <v>243.43615800000001</v>
      </c>
      <c r="S197" s="200"/>
      <c r="T197" s="200"/>
    </row>
    <row r="198" spans="1:20" s="44" customFormat="1" ht="12.75" customHeight="1" x14ac:dyDescent="0.2">
      <c r="A198" s="188"/>
      <c r="B198" s="250"/>
      <c r="C198" s="190"/>
      <c r="D198" s="188"/>
      <c r="E198" s="476"/>
      <c r="F198" s="296"/>
      <c r="G198" s="269"/>
      <c r="H198" s="271"/>
      <c r="I198" s="269"/>
      <c r="J198" s="271"/>
      <c r="K198" s="23"/>
      <c r="L198" s="23"/>
      <c r="M198" s="23"/>
      <c r="N198" s="177"/>
      <c r="O198" s="45">
        <v>0</v>
      </c>
      <c r="P198" s="271"/>
      <c r="Q198" s="271"/>
      <c r="R198" s="271"/>
      <c r="S198" s="200"/>
      <c r="T198" s="200"/>
    </row>
    <row r="199" spans="1:20" s="44" customFormat="1" ht="12.75" customHeight="1" x14ac:dyDescent="0.2">
      <c r="A199" s="188"/>
      <c r="B199" s="250"/>
      <c r="C199" s="190"/>
      <c r="D199" s="188"/>
      <c r="E199" s="476"/>
      <c r="F199" s="296"/>
      <c r="G199" s="269"/>
      <c r="H199" s="271"/>
      <c r="I199" s="269"/>
      <c r="J199" s="271"/>
      <c r="K199" s="23"/>
      <c r="L199" s="23"/>
      <c r="M199" s="16"/>
      <c r="N199" s="177"/>
      <c r="O199" s="45">
        <v>0</v>
      </c>
      <c r="P199" s="271"/>
      <c r="Q199" s="271"/>
      <c r="R199" s="271"/>
      <c r="S199" s="200"/>
      <c r="T199" s="200"/>
    </row>
    <row r="200" spans="1:20" s="44" customFormat="1" ht="12.75" customHeight="1" x14ac:dyDescent="0.2">
      <c r="A200" s="189"/>
      <c r="B200" s="250"/>
      <c r="C200" s="190"/>
      <c r="D200" s="189"/>
      <c r="E200" s="476"/>
      <c r="F200" s="297"/>
      <c r="G200" s="269"/>
      <c r="H200" s="272"/>
      <c r="I200" s="269"/>
      <c r="J200" s="272"/>
      <c r="K200" s="23"/>
      <c r="L200" s="23"/>
      <c r="M200" s="23"/>
      <c r="N200" s="177"/>
      <c r="O200" s="45">
        <v>0</v>
      </c>
      <c r="P200" s="272"/>
      <c r="Q200" s="272"/>
      <c r="R200" s="272"/>
      <c r="S200" s="200"/>
      <c r="T200" s="200"/>
    </row>
    <row r="201" spans="1:20" s="44" customFormat="1" ht="12.75" customHeight="1" x14ac:dyDescent="0.2">
      <c r="A201" s="449"/>
      <c r="B201" s="446"/>
      <c r="C201" s="452" t="s">
        <v>1294</v>
      </c>
      <c r="D201" s="446"/>
      <c r="E201" s="455"/>
      <c r="F201" s="458">
        <v>0</v>
      </c>
      <c r="G201" s="461"/>
      <c r="H201" s="464">
        <v>0</v>
      </c>
      <c r="I201" s="467"/>
      <c r="J201" s="464">
        <v>0</v>
      </c>
      <c r="K201" s="88"/>
      <c r="L201" s="88"/>
      <c r="M201" s="88"/>
      <c r="N201" s="89"/>
      <c r="O201" s="90">
        <v>0</v>
      </c>
      <c r="P201" s="464">
        <v>0</v>
      </c>
      <c r="Q201" s="464">
        <v>0</v>
      </c>
      <c r="R201" s="464">
        <v>0</v>
      </c>
      <c r="S201" s="470"/>
      <c r="T201" s="445"/>
    </row>
    <row r="202" spans="1:20" s="44" customFormat="1" ht="12.75" customHeight="1" x14ac:dyDescent="0.2">
      <c r="A202" s="450"/>
      <c r="B202" s="447"/>
      <c r="C202" s="453"/>
      <c r="D202" s="447"/>
      <c r="E202" s="456"/>
      <c r="F202" s="459"/>
      <c r="G202" s="462"/>
      <c r="H202" s="465"/>
      <c r="I202" s="468"/>
      <c r="J202" s="465"/>
      <c r="K202" s="88"/>
      <c r="L202" s="88"/>
      <c r="M202" s="88"/>
      <c r="N202" s="89"/>
      <c r="O202" s="90">
        <v>0</v>
      </c>
      <c r="P202" s="465"/>
      <c r="Q202" s="465"/>
      <c r="R202" s="465"/>
      <c r="S202" s="470"/>
      <c r="T202" s="445"/>
    </row>
    <row r="203" spans="1:20" s="44" customFormat="1" ht="12.75" customHeight="1" x14ac:dyDescent="0.2">
      <c r="A203" s="450"/>
      <c r="B203" s="447"/>
      <c r="C203" s="453"/>
      <c r="D203" s="447"/>
      <c r="E203" s="456"/>
      <c r="F203" s="459"/>
      <c r="G203" s="462"/>
      <c r="H203" s="465"/>
      <c r="I203" s="468"/>
      <c r="J203" s="465"/>
      <c r="K203" s="88"/>
      <c r="L203" s="88"/>
      <c r="M203" s="88"/>
      <c r="N203" s="89"/>
      <c r="O203" s="90">
        <v>0</v>
      </c>
      <c r="P203" s="465"/>
      <c r="Q203" s="465"/>
      <c r="R203" s="465"/>
      <c r="S203" s="470"/>
      <c r="T203" s="445"/>
    </row>
    <row r="204" spans="1:20" s="44" customFormat="1" ht="12.75" customHeight="1" x14ac:dyDescent="0.2">
      <c r="A204" s="451"/>
      <c r="B204" s="448"/>
      <c r="C204" s="454"/>
      <c r="D204" s="448"/>
      <c r="E204" s="457"/>
      <c r="F204" s="460"/>
      <c r="G204" s="463"/>
      <c r="H204" s="466"/>
      <c r="I204" s="469"/>
      <c r="J204" s="466"/>
      <c r="K204" s="88"/>
      <c r="L204" s="88"/>
      <c r="M204" s="88"/>
      <c r="N204" s="89"/>
      <c r="O204" s="90">
        <v>0</v>
      </c>
      <c r="P204" s="466"/>
      <c r="Q204" s="466"/>
      <c r="R204" s="466"/>
      <c r="S204" s="470"/>
      <c r="T204" s="445"/>
    </row>
    <row r="205" spans="1:20" s="44" customFormat="1" ht="12.75" customHeight="1" x14ac:dyDescent="0.2">
      <c r="A205" s="449"/>
      <c r="B205" s="446"/>
      <c r="C205" s="452" t="s">
        <v>1295</v>
      </c>
      <c r="D205" s="446"/>
      <c r="E205" s="455"/>
      <c r="F205" s="458">
        <v>0</v>
      </c>
      <c r="G205" s="461"/>
      <c r="H205" s="464">
        <v>0</v>
      </c>
      <c r="I205" s="467"/>
      <c r="J205" s="464">
        <v>0</v>
      </c>
      <c r="K205" s="88"/>
      <c r="L205" s="88"/>
      <c r="M205" s="88"/>
      <c r="N205" s="89"/>
      <c r="O205" s="90">
        <v>0</v>
      </c>
      <c r="P205" s="464">
        <v>0</v>
      </c>
      <c r="Q205" s="464">
        <v>0</v>
      </c>
      <c r="R205" s="464">
        <v>0</v>
      </c>
      <c r="S205" s="470"/>
      <c r="T205" s="471">
        <v>1.6247997379306305E-2</v>
      </c>
    </row>
    <row r="206" spans="1:20" s="44" customFormat="1" ht="12.75" customHeight="1" x14ac:dyDescent="0.2">
      <c r="A206" s="450"/>
      <c r="B206" s="447"/>
      <c r="C206" s="453"/>
      <c r="D206" s="447"/>
      <c r="E206" s="456"/>
      <c r="F206" s="459"/>
      <c r="G206" s="462"/>
      <c r="H206" s="465"/>
      <c r="I206" s="468"/>
      <c r="J206" s="465"/>
      <c r="K206" s="88"/>
      <c r="L206" s="88"/>
      <c r="M206" s="88"/>
      <c r="N206" s="89"/>
      <c r="O206" s="90">
        <v>0</v>
      </c>
      <c r="P206" s="465"/>
      <c r="Q206" s="465"/>
      <c r="R206" s="465"/>
      <c r="S206" s="470"/>
      <c r="T206" s="471"/>
    </row>
    <row r="207" spans="1:20" s="44" customFormat="1" ht="12.75" customHeight="1" x14ac:dyDescent="0.2">
      <c r="A207" s="450"/>
      <c r="B207" s="447"/>
      <c r="C207" s="453"/>
      <c r="D207" s="447"/>
      <c r="E207" s="456"/>
      <c r="F207" s="459"/>
      <c r="G207" s="462"/>
      <c r="H207" s="465"/>
      <c r="I207" s="468"/>
      <c r="J207" s="465"/>
      <c r="K207" s="88"/>
      <c r="L207" s="88"/>
      <c r="M207" s="88"/>
      <c r="N207" s="89"/>
      <c r="O207" s="90">
        <v>0</v>
      </c>
      <c r="P207" s="465"/>
      <c r="Q207" s="465"/>
      <c r="R207" s="465"/>
      <c r="S207" s="470"/>
      <c r="T207" s="471"/>
    </row>
    <row r="208" spans="1:20" s="44" customFormat="1" ht="12.75" customHeight="1" x14ac:dyDescent="0.2">
      <c r="A208" s="451"/>
      <c r="B208" s="448"/>
      <c r="C208" s="454"/>
      <c r="D208" s="448"/>
      <c r="E208" s="457"/>
      <c r="F208" s="460"/>
      <c r="G208" s="463"/>
      <c r="H208" s="466"/>
      <c r="I208" s="469"/>
      <c r="J208" s="466"/>
      <c r="K208" s="88"/>
      <c r="L208" s="88"/>
      <c r="M208" s="88"/>
      <c r="N208" s="89"/>
      <c r="O208" s="90">
        <v>0</v>
      </c>
      <c r="P208" s="466"/>
      <c r="Q208" s="466"/>
      <c r="R208" s="466"/>
      <c r="S208" s="470"/>
      <c r="T208" s="471"/>
    </row>
    <row r="209" spans="1:20" s="44" customFormat="1" ht="12.75" customHeight="1" x14ac:dyDescent="0.2">
      <c r="A209" s="191"/>
      <c r="B209" s="190"/>
      <c r="C209" s="383" t="s">
        <v>1430</v>
      </c>
      <c r="D209" s="191"/>
      <c r="E209" s="406"/>
      <c r="F209" s="295">
        <v>0</v>
      </c>
      <c r="G209" s="194"/>
      <c r="H209" s="200">
        <v>0</v>
      </c>
      <c r="I209" s="194"/>
      <c r="J209" s="270">
        <v>0</v>
      </c>
      <c r="K209" s="47"/>
      <c r="L209" s="47"/>
      <c r="M209" s="47"/>
      <c r="N209" s="138"/>
      <c r="O209" s="45">
        <v>0</v>
      </c>
      <c r="P209" s="270">
        <v>0</v>
      </c>
      <c r="Q209" s="270">
        <v>0</v>
      </c>
      <c r="R209" s="270">
        <v>0</v>
      </c>
      <c r="S209" s="200">
        <v>0</v>
      </c>
      <c r="T209" s="200">
        <v>0</v>
      </c>
    </row>
    <row r="210" spans="1:20" s="44" customFormat="1" ht="12.75" customHeight="1" x14ac:dyDescent="0.2">
      <c r="A210" s="191"/>
      <c r="B210" s="190"/>
      <c r="C210" s="383"/>
      <c r="D210" s="191"/>
      <c r="E210" s="406"/>
      <c r="F210" s="296"/>
      <c r="G210" s="194"/>
      <c r="H210" s="200"/>
      <c r="I210" s="194"/>
      <c r="J210" s="271"/>
      <c r="K210" s="47"/>
      <c r="L210" s="47"/>
      <c r="M210" s="47"/>
      <c r="N210" s="138"/>
      <c r="O210" s="45">
        <v>0</v>
      </c>
      <c r="P210" s="271"/>
      <c r="Q210" s="271"/>
      <c r="R210" s="271"/>
      <c r="S210" s="200"/>
      <c r="T210" s="200"/>
    </row>
    <row r="211" spans="1:20" s="44" customFormat="1" ht="12.75" customHeight="1" x14ac:dyDescent="0.2">
      <c r="A211" s="191"/>
      <c r="B211" s="190"/>
      <c r="C211" s="383"/>
      <c r="D211" s="191"/>
      <c r="E211" s="406"/>
      <c r="F211" s="296"/>
      <c r="G211" s="194"/>
      <c r="H211" s="200"/>
      <c r="I211" s="194"/>
      <c r="J211" s="271"/>
      <c r="K211" s="47"/>
      <c r="L211" s="47"/>
      <c r="M211" s="106"/>
      <c r="N211" s="138"/>
      <c r="O211" s="45">
        <v>0</v>
      </c>
      <c r="P211" s="271"/>
      <c r="Q211" s="271"/>
      <c r="R211" s="271"/>
      <c r="S211" s="200"/>
      <c r="T211" s="200"/>
    </row>
    <row r="212" spans="1:20" s="44" customFormat="1" ht="12.75" customHeight="1" x14ac:dyDescent="0.2">
      <c r="A212" s="191"/>
      <c r="B212" s="190"/>
      <c r="C212" s="383"/>
      <c r="D212" s="191"/>
      <c r="E212" s="406"/>
      <c r="F212" s="297"/>
      <c r="G212" s="194"/>
      <c r="H212" s="200"/>
      <c r="I212" s="194"/>
      <c r="J212" s="272"/>
      <c r="K212" s="47"/>
      <c r="L212" s="47"/>
      <c r="M212" s="47"/>
      <c r="N212" s="138"/>
      <c r="O212" s="45">
        <v>0</v>
      </c>
      <c r="P212" s="272"/>
      <c r="Q212" s="272"/>
      <c r="R212" s="272"/>
      <c r="S212" s="200"/>
      <c r="T212" s="200"/>
    </row>
    <row r="213" spans="1:20" s="44" customFormat="1" ht="12.75" customHeight="1" x14ac:dyDescent="0.2">
      <c r="A213" s="191">
        <v>1</v>
      </c>
      <c r="B213" s="190" t="s">
        <v>660</v>
      </c>
      <c r="C213" s="190" t="s">
        <v>1518</v>
      </c>
      <c r="D213" s="221" t="s">
        <v>1496</v>
      </c>
      <c r="E213" s="406">
        <v>0.5</v>
      </c>
      <c r="F213" s="295">
        <v>24.630708484800003</v>
      </c>
      <c r="G213" s="194">
        <v>1.87</v>
      </c>
      <c r="H213" s="270">
        <v>3.5505690000000003</v>
      </c>
      <c r="I213" s="194">
        <v>0.92</v>
      </c>
      <c r="J213" s="270">
        <v>2.1668483999999997</v>
      </c>
      <c r="K213" s="47" t="s">
        <v>188</v>
      </c>
      <c r="L213" s="47" t="s">
        <v>27</v>
      </c>
      <c r="M213" s="47">
        <v>57.5</v>
      </c>
      <c r="N213" s="175">
        <v>0.24</v>
      </c>
      <c r="O213" s="45">
        <v>13.799999999999999</v>
      </c>
      <c r="P213" s="270">
        <v>12.315354242400002</v>
      </c>
      <c r="Q213" s="270">
        <v>16.704000000000001</v>
      </c>
      <c r="R213" s="270">
        <v>18.913291084800001</v>
      </c>
      <c r="S213" s="200"/>
      <c r="T213" s="200"/>
    </row>
    <row r="214" spans="1:20" s="44" customFormat="1" ht="12.75" customHeight="1" x14ac:dyDescent="0.2">
      <c r="A214" s="191"/>
      <c r="B214" s="190"/>
      <c r="C214" s="190"/>
      <c r="D214" s="222"/>
      <c r="E214" s="406"/>
      <c r="F214" s="296"/>
      <c r="G214" s="194"/>
      <c r="H214" s="271"/>
      <c r="I214" s="194"/>
      <c r="J214" s="271"/>
      <c r="K214" s="47"/>
      <c r="L214" s="47"/>
      <c r="M214" s="47"/>
      <c r="N214" s="173"/>
      <c r="O214" s="45">
        <v>0</v>
      </c>
      <c r="P214" s="271"/>
      <c r="Q214" s="271"/>
      <c r="R214" s="271"/>
      <c r="S214" s="200"/>
      <c r="T214" s="200"/>
    </row>
    <row r="215" spans="1:20" s="44" customFormat="1" ht="12.75" customHeight="1" x14ac:dyDescent="0.2">
      <c r="A215" s="191"/>
      <c r="B215" s="190"/>
      <c r="C215" s="190"/>
      <c r="D215" s="222"/>
      <c r="E215" s="406"/>
      <c r="F215" s="296"/>
      <c r="G215" s="194"/>
      <c r="H215" s="271"/>
      <c r="I215" s="194"/>
      <c r="J215" s="271"/>
      <c r="K215" s="47" t="s">
        <v>47</v>
      </c>
      <c r="L215" s="47" t="s">
        <v>33</v>
      </c>
      <c r="M215" s="10">
        <v>0.11</v>
      </c>
      <c r="N215" s="172">
        <v>26.4</v>
      </c>
      <c r="O215" s="45">
        <v>2.9039999999999999</v>
      </c>
      <c r="P215" s="271"/>
      <c r="Q215" s="271"/>
      <c r="R215" s="271"/>
      <c r="S215" s="200"/>
      <c r="T215" s="200"/>
    </row>
    <row r="216" spans="1:20" s="44" customFormat="1" ht="12.75" customHeight="1" x14ac:dyDescent="0.2">
      <c r="A216" s="191"/>
      <c r="B216" s="190"/>
      <c r="C216" s="190"/>
      <c r="D216" s="223"/>
      <c r="E216" s="406"/>
      <c r="F216" s="297"/>
      <c r="G216" s="194"/>
      <c r="H216" s="272"/>
      <c r="I216" s="194"/>
      <c r="J216" s="272"/>
      <c r="K216" s="47"/>
      <c r="L216" s="47"/>
      <c r="M216" s="47"/>
      <c r="N216" s="173"/>
      <c r="O216" s="45">
        <v>0</v>
      </c>
      <c r="P216" s="272"/>
      <c r="Q216" s="272"/>
      <c r="R216" s="272"/>
      <c r="S216" s="200"/>
      <c r="T216" s="200"/>
    </row>
    <row r="217" spans="1:20" s="44" customFormat="1" ht="12.75" customHeight="1" x14ac:dyDescent="0.2">
      <c r="A217" s="187">
        <v>4</v>
      </c>
      <c r="B217" s="221" t="s">
        <v>660</v>
      </c>
      <c r="C217" s="190" t="s">
        <v>1519</v>
      </c>
      <c r="D217" s="221" t="s">
        <v>1496</v>
      </c>
      <c r="E217" s="406">
        <v>5</v>
      </c>
      <c r="F217" s="295">
        <v>20.328115924799999</v>
      </c>
      <c r="G217" s="227">
        <v>1.87</v>
      </c>
      <c r="H217" s="270">
        <v>3.5505690000000003</v>
      </c>
      <c r="I217" s="227">
        <v>0.92</v>
      </c>
      <c r="J217" s="270">
        <v>2.1668483999999997</v>
      </c>
      <c r="K217" s="47" t="s">
        <v>188</v>
      </c>
      <c r="L217" s="47" t="s">
        <v>33</v>
      </c>
      <c r="M217" s="47">
        <v>62.5</v>
      </c>
      <c r="N217" s="173">
        <v>0.16</v>
      </c>
      <c r="O217" s="45">
        <v>10</v>
      </c>
      <c r="P217" s="270">
        <v>101.640579624</v>
      </c>
      <c r="Q217" s="270">
        <v>12.904</v>
      </c>
      <c r="R217" s="270">
        <v>14.610698524799998</v>
      </c>
      <c r="S217" s="200"/>
      <c r="T217" s="200"/>
    </row>
    <row r="218" spans="1:20" s="44" customFormat="1" ht="12.75" customHeight="1" x14ac:dyDescent="0.2">
      <c r="A218" s="188"/>
      <c r="B218" s="222"/>
      <c r="C218" s="190"/>
      <c r="D218" s="222"/>
      <c r="E218" s="406"/>
      <c r="F218" s="296"/>
      <c r="G218" s="228"/>
      <c r="H218" s="271"/>
      <c r="I218" s="228"/>
      <c r="J218" s="271"/>
      <c r="K218" s="47"/>
      <c r="L218" s="47"/>
      <c r="M218" s="47"/>
      <c r="N218" s="173"/>
      <c r="O218" s="45">
        <v>0</v>
      </c>
      <c r="P218" s="271"/>
      <c r="Q218" s="271"/>
      <c r="R218" s="271"/>
      <c r="S218" s="200"/>
      <c r="T218" s="200"/>
    </row>
    <row r="219" spans="1:20" s="44" customFormat="1" ht="12.75" customHeight="1" x14ac:dyDescent="0.2">
      <c r="A219" s="188"/>
      <c r="B219" s="222"/>
      <c r="C219" s="190"/>
      <c r="D219" s="222"/>
      <c r="E219" s="406"/>
      <c r="F219" s="296"/>
      <c r="G219" s="228"/>
      <c r="H219" s="271"/>
      <c r="I219" s="228"/>
      <c r="J219" s="271"/>
      <c r="K219" s="47" t="s">
        <v>47</v>
      </c>
      <c r="L219" s="47" t="s">
        <v>33</v>
      </c>
      <c r="M219" s="10">
        <v>0.11</v>
      </c>
      <c r="N219" s="172">
        <v>26.4</v>
      </c>
      <c r="O219" s="45">
        <v>2.9039999999999999</v>
      </c>
      <c r="P219" s="271"/>
      <c r="Q219" s="271"/>
      <c r="R219" s="271"/>
      <c r="S219" s="200"/>
      <c r="T219" s="200"/>
    </row>
    <row r="220" spans="1:20" s="44" customFormat="1" ht="12.75" customHeight="1" x14ac:dyDescent="0.2">
      <c r="A220" s="189"/>
      <c r="B220" s="223"/>
      <c r="C220" s="190"/>
      <c r="D220" s="223"/>
      <c r="E220" s="406"/>
      <c r="F220" s="297"/>
      <c r="G220" s="229"/>
      <c r="H220" s="272"/>
      <c r="I220" s="229"/>
      <c r="J220" s="272"/>
      <c r="K220" s="23"/>
      <c r="L220" s="23"/>
      <c r="M220" s="23"/>
      <c r="N220" s="177"/>
      <c r="O220" s="45">
        <v>0</v>
      </c>
      <c r="P220" s="272"/>
      <c r="Q220" s="272"/>
      <c r="R220" s="272"/>
      <c r="S220" s="200"/>
      <c r="T220" s="200"/>
    </row>
    <row r="221" spans="1:20" s="44" customFormat="1" ht="12.75" customHeight="1" x14ac:dyDescent="0.2">
      <c r="A221" s="191">
        <v>2</v>
      </c>
      <c r="B221" s="190" t="s">
        <v>631</v>
      </c>
      <c r="C221" s="190" t="s">
        <v>1520</v>
      </c>
      <c r="D221" s="221" t="s">
        <v>1504</v>
      </c>
      <c r="E221" s="406">
        <v>9.2999999999999999E-2</v>
      </c>
      <c r="F221" s="295">
        <v>56.0341326</v>
      </c>
      <c r="G221" s="220">
        <v>27.8</v>
      </c>
      <c r="H221" s="270">
        <v>52.783859999999997</v>
      </c>
      <c r="I221" s="194">
        <v>1.38</v>
      </c>
      <c r="J221" s="270">
        <v>3.2502725999999997</v>
      </c>
      <c r="K221" s="47"/>
      <c r="L221" s="47"/>
      <c r="M221" s="47"/>
      <c r="N221" s="173"/>
      <c r="O221" s="45">
        <v>0</v>
      </c>
      <c r="P221" s="270">
        <v>5.2111743317999997</v>
      </c>
      <c r="Q221" s="270">
        <v>0</v>
      </c>
      <c r="R221" s="270">
        <v>0</v>
      </c>
      <c r="S221" s="200"/>
      <c r="T221" s="200"/>
    </row>
    <row r="222" spans="1:20" s="44" customFormat="1" ht="12.75" customHeight="1" x14ac:dyDescent="0.2">
      <c r="A222" s="191"/>
      <c r="B222" s="190"/>
      <c r="C222" s="190"/>
      <c r="D222" s="188"/>
      <c r="E222" s="406"/>
      <c r="F222" s="296"/>
      <c r="G222" s="220"/>
      <c r="H222" s="271"/>
      <c r="I222" s="194"/>
      <c r="J222" s="271"/>
      <c r="K222" s="47"/>
      <c r="L222" s="47"/>
      <c r="M222" s="47"/>
      <c r="N222" s="173"/>
      <c r="O222" s="45">
        <v>0</v>
      </c>
      <c r="P222" s="271"/>
      <c r="Q222" s="271"/>
      <c r="R222" s="271"/>
      <c r="S222" s="200"/>
      <c r="T222" s="200"/>
    </row>
    <row r="223" spans="1:20" s="44" customFormat="1" ht="12.75" customHeight="1" x14ac:dyDescent="0.2">
      <c r="A223" s="191"/>
      <c r="B223" s="190"/>
      <c r="C223" s="190"/>
      <c r="D223" s="188"/>
      <c r="E223" s="406"/>
      <c r="F223" s="296"/>
      <c r="G223" s="220"/>
      <c r="H223" s="271"/>
      <c r="I223" s="194"/>
      <c r="J223" s="271"/>
      <c r="K223" s="47"/>
      <c r="L223" s="47"/>
      <c r="M223" s="10"/>
      <c r="N223" s="173"/>
      <c r="O223" s="45">
        <v>0</v>
      </c>
      <c r="P223" s="271"/>
      <c r="Q223" s="271"/>
      <c r="R223" s="271"/>
      <c r="S223" s="200"/>
      <c r="T223" s="200"/>
    </row>
    <row r="224" spans="1:20" s="44" customFormat="1" ht="12.75" customHeight="1" x14ac:dyDescent="0.2">
      <c r="A224" s="191"/>
      <c r="B224" s="190"/>
      <c r="C224" s="190"/>
      <c r="D224" s="189"/>
      <c r="E224" s="406"/>
      <c r="F224" s="297"/>
      <c r="G224" s="220"/>
      <c r="H224" s="272"/>
      <c r="I224" s="194"/>
      <c r="J224" s="272"/>
      <c r="K224" s="47"/>
      <c r="L224" s="47"/>
      <c r="M224" s="47"/>
      <c r="N224" s="173"/>
      <c r="O224" s="45">
        <v>0</v>
      </c>
      <c r="P224" s="272"/>
      <c r="Q224" s="272"/>
      <c r="R224" s="272"/>
      <c r="S224" s="200"/>
      <c r="T224" s="200"/>
    </row>
    <row r="225" spans="1:20" s="44" customFormat="1" ht="12.75" customHeight="1" x14ac:dyDescent="0.2">
      <c r="A225" s="191">
        <v>3</v>
      </c>
      <c r="B225" s="190" t="s">
        <v>46</v>
      </c>
      <c r="C225" s="190" t="s">
        <v>1521</v>
      </c>
      <c r="D225" s="221" t="s">
        <v>1504</v>
      </c>
      <c r="E225" s="406">
        <v>7.0999999999999994E-2</v>
      </c>
      <c r="F225" s="295">
        <v>243.43615800000001</v>
      </c>
      <c r="G225" s="194"/>
      <c r="H225" s="270">
        <v>0</v>
      </c>
      <c r="I225" s="194"/>
      <c r="J225" s="270">
        <v>0</v>
      </c>
      <c r="K225" s="47" t="s">
        <v>58</v>
      </c>
      <c r="L225" s="47" t="s">
        <v>28</v>
      </c>
      <c r="M225" s="47">
        <v>1</v>
      </c>
      <c r="N225" s="177">
        <v>215</v>
      </c>
      <c r="O225" s="45">
        <v>215</v>
      </c>
      <c r="P225" s="270">
        <v>17.283967217999997</v>
      </c>
      <c r="Q225" s="270">
        <v>215</v>
      </c>
      <c r="R225" s="270">
        <v>243.43615800000001</v>
      </c>
      <c r="S225" s="200"/>
      <c r="T225" s="200"/>
    </row>
    <row r="226" spans="1:20" s="44" customFormat="1" ht="12.75" customHeight="1" x14ac:dyDescent="0.2">
      <c r="A226" s="191"/>
      <c r="B226" s="190"/>
      <c r="C226" s="190"/>
      <c r="D226" s="188"/>
      <c r="E226" s="406"/>
      <c r="F226" s="296"/>
      <c r="G226" s="194"/>
      <c r="H226" s="271"/>
      <c r="I226" s="194"/>
      <c r="J226" s="271"/>
      <c r="K226" s="47"/>
      <c r="L226" s="47"/>
      <c r="M226" s="47"/>
      <c r="N226" s="173"/>
      <c r="O226" s="45">
        <v>0</v>
      </c>
      <c r="P226" s="271"/>
      <c r="Q226" s="271"/>
      <c r="R226" s="271"/>
      <c r="S226" s="200"/>
      <c r="T226" s="200"/>
    </row>
    <row r="227" spans="1:20" s="44" customFormat="1" ht="12.75" customHeight="1" x14ac:dyDescent="0.2">
      <c r="A227" s="191"/>
      <c r="B227" s="190"/>
      <c r="C227" s="190"/>
      <c r="D227" s="188"/>
      <c r="E227" s="406"/>
      <c r="F227" s="296"/>
      <c r="G227" s="194"/>
      <c r="H227" s="271"/>
      <c r="I227" s="194"/>
      <c r="J227" s="271"/>
      <c r="K227" s="47"/>
      <c r="L227" s="47"/>
      <c r="M227" s="50"/>
      <c r="N227" s="173"/>
      <c r="O227" s="45">
        <v>0</v>
      </c>
      <c r="P227" s="271"/>
      <c r="Q227" s="271"/>
      <c r="R227" s="271"/>
      <c r="S227" s="200"/>
      <c r="T227" s="200"/>
    </row>
    <row r="228" spans="1:20" s="44" customFormat="1" ht="12.75" customHeight="1" x14ac:dyDescent="0.2">
      <c r="A228" s="191"/>
      <c r="B228" s="190"/>
      <c r="C228" s="190"/>
      <c r="D228" s="189"/>
      <c r="E228" s="406"/>
      <c r="F228" s="297"/>
      <c r="G228" s="194"/>
      <c r="H228" s="272"/>
      <c r="I228" s="194"/>
      <c r="J228" s="272"/>
      <c r="K228" s="47"/>
      <c r="L228" s="47"/>
      <c r="M228" s="47"/>
      <c r="N228" s="173"/>
      <c r="O228" s="45">
        <v>0</v>
      </c>
      <c r="P228" s="272"/>
      <c r="Q228" s="272"/>
      <c r="R228" s="272"/>
      <c r="S228" s="200"/>
      <c r="T228" s="200"/>
    </row>
    <row r="229" spans="1:20" ht="12.75" customHeight="1" x14ac:dyDescent="0.2">
      <c r="A229" s="191">
        <v>4</v>
      </c>
      <c r="B229" s="190" t="s">
        <v>46</v>
      </c>
      <c r="C229" s="190" t="s">
        <v>1522</v>
      </c>
      <c r="D229" s="221" t="s">
        <v>1504</v>
      </c>
      <c r="E229" s="406">
        <v>2.1999999999999999E-2</v>
      </c>
      <c r="F229" s="295">
        <v>336.53293838639996</v>
      </c>
      <c r="G229" s="194"/>
      <c r="H229" s="270">
        <v>0</v>
      </c>
      <c r="I229" s="194"/>
      <c r="J229" s="270">
        <v>0</v>
      </c>
      <c r="K229" s="47" t="s">
        <v>1393</v>
      </c>
      <c r="L229" s="47" t="s">
        <v>28</v>
      </c>
      <c r="M229" s="47">
        <v>1</v>
      </c>
      <c r="N229" s="177">
        <v>297.22199999999998</v>
      </c>
      <c r="O229" s="45">
        <v>297.22199999999998</v>
      </c>
      <c r="P229" s="270">
        <v>7.4037246445007989</v>
      </c>
      <c r="Q229" s="270">
        <v>297.22199999999998</v>
      </c>
      <c r="R229" s="270">
        <v>336.53293838639996</v>
      </c>
      <c r="S229" s="200"/>
      <c r="T229" s="200"/>
    </row>
    <row r="230" spans="1:20" ht="12.75" customHeight="1" x14ac:dyDescent="0.2">
      <c r="A230" s="191"/>
      <c r="B230" s="190"/>
      <c r="C230" s="190"/>
      <c r="D230" s="188"/>
      <c r="E230" s="406"/>
      <c r="F230" s="296"/>
      <c r="G230" s="194"/>
      <c r="H230" s="271"/>
      <c r="I230" s="194"/>
      <c r="J230" s="271"/>
      <c r="K230" s="47"/>
      <c r="L230" s="47"/>
      <c r="M230" s="47"/>
      <c r="N230" s="20">
        <v>0</v>
      </c>
      <c r="O230" s="45">
        <v>0</v>
      </c>
      <c r="P230" s="271"/>
      <c r="Q230" s="271"/>
      <c r="R230" s="271"/>
      <c r="S230" s="200"/>
      <c r="T230" s="200"/>
    </row>
    <row r="231" spans="1:20" ht="12.75" customHeight="1" x14ac:dyDescent="0.2">
      <c r="A231" s="191"/>
      <c r="B231" s="190"/>
      <c r="C231" s="190"/>
      <c r="D231" s="188"/>
      <c r="E231" s="406"/>
      <c r="F231" s="296"/>
      <c r="G231" s="194"/>
      <c r="H231" s="271"/>
      <c r="I231" s="194"/>
      <c r="J231" s="271"/>
      <c r="K231" s="47"/>
      <c r="L231" s="47"/>
      <c r="M231" s="50"/>
      <c r="N231" s="20">
        <v>0</v>
      </c>
      <c r="O231" s="45">
        <v>0</v>
      </c>
      <c r="P231" s="271"/>
      <c r="Q231" s="271"/>
      <c r="R231" s="271"/>
      <c r="S231" s="200"/>
      <c r="T231" s="200"/>
    </row>
    <row r="232" spans="1:20" ht="12.75" customHeight="1" x14ac:dyDescent="0.2">
      <c r="A232" s="191"/>
      <c r="B232" s="190"/>
      <c r="C232" s="190"/>
      <c r="D232" s="189"/>
      <c r="E232" s="406"/>
      <c r="F232" s="297"/>
      <c r="G232" s="194"/>
      <c r="H232" s="272"/>
      <c r="I232" s="194"/>
      <c r="J232" s="272"/>
      <c r="K232" s="47"/>
      <c r="L232" s="47"/>
      <c r="M232" s="47"/>
      <c r="N232" s="20">
        <v>0</v>
      </c>
      <c r="O232" s="45">
        <v>0</v>
      </c>
      <c r="P232" s="272"/>
      <c r="Q232" s="272"/>
      <c r="R232" s="272"/>
      <c r="S232" s="200"/>
      <c r="T232" s="200"/>
    </row>
    <row r="233" spans="1:20" ht="12.75" customHeight="1" x14ac:dyDescent="0.2">
      <c r="A233" s="191">
        <v>5</v>
      </c>
      <c r="B233" s="190" t="s">
        <v>1394</v>
      </c>
      <c r="C233" s="190" t="s">
        <v>1523</v>
      </c>
      <c r="D233" s="221" t="s">
        <v>1496</v>
      </c>
      <c r="E233" s="406">
        <v>0.7</v>
      </c>
      <c r="F233" s="295">
        <v>33.915783207192</v>
      </c>
      <c r="G233" s="194">
        <v>3.7149999999999999</v>
      </c>
      <c r="H233" s="270">
        <v>7.0536705</v>
      </c>
      <c r="I233" s="194">
        <v>1.68</v>
      </c>
      <c r="J233" s="270">
        <v>3.9568536000000001</v>
      </c>
      <c r="K233" s="47" t="s">
        <v>1396</v>
      </c>
      <c r="L233" s="47" t="s">
        <v>33</v>
      </c>
      <c r="M233" s="47">
        <v>1.02</v>
      </c>
      <c r="N233" s="173">
        <v>19.832999999999998</v>
      </c>
      <c r="O233" s="45">
        <v>20.229659999999999</v>
      </c>
      <c r="P233" s="270">
        <v>23.741048245034399</v>
      </c>
      <c r="Q233" s="270">
        <v>20.229659999999999</v>
      </c>
      <c r="R233" s="270">
        <v>22.905259107191998</v>
      </c>
      <c r="S233" s="200"/>
      <c r="T233" s="200"/>
    </row>
    <row r="234" spans="1:20" ht="12.75" customHeight="1" x14ac:dyDescent="0.2">
      <c r="A234" s="191"/>
      <c r="B234" s="190"/>
      <c r="C234" s="190"/>
      <c r="D234" s="222"/>
      <c r="E234" s="406"/>
      <c r="F234" s="296"/>
      <c r="G234" s="194"/>
      <c r="H234" s="271"/>
      <c r="I234" s="194"/>
      <c r="J234" s="271"/>
      <c r="K234" s="47"/>
      <c r="L234" s="47"/>
      <c r="M234" s="47"/>
      <c r="N234" s="173"/>
      <c r="O234" s="45">
        <v>0</v>
      </c>
      <c r="P234" s="271"/>
      <c r="Q234" s="271"/>
      <c r="R234" s="271"/>
      <c r="S234" s="200"/>
      <c r="T234" s="200"/>
    </row>
    <row r="235" spans="1:20" ht="12.75" customHeight="1" x14ac:dyDescent="0.2">
      <c r="A235" s="191"/>
      <c r="B235" s="190"/>
      <c r="C235" s="190"/>
      <c r="D235" s="222"/>
      <c r="E235" s="406"/>
      <c r="F235" s="296"/>
      <c r="G235" s="194"/>
      <c r="H235" s="271"/>
      <c r="I235" s="194"/>
      <c r="J235" s="271"/>
      <c r="K235" s="47"/>
      <c r="L235" s="47"/>
      <c r="M235" s="50"/>
      <c r="N235" s="173"/>
      <c r="O235" s="45">
        <v>0</v>
      </c>
      <c r="P235" s="271"/>
      <c r="Q235" s="271"/>
      <c r="R235" s="271"/>
      <c r="S235" s="200"/>
      <c r="T235" s="200"/>
    </row>
    <row r="236" spans="1:20" ht="12.75" customHeight="1" x14ac:dyDescent="0.2">
      <c r="A236" s="191"/>
      <c r="B236" s="190"/>
      <c r="C236" s="190"/>
      <c r="D236" s="223"/>
      <c r="E236" s="406"/>
      <c r="F236" s="297"/>
      <c r="G236" s="194"/>
      <c r="H236" s="272"/>
      <c r="I236" s="194"/>
      <c r="J236" s="272"/>
      <c r="K236" s="47"/>
      <c r="L236" s="47"/>
      <c r="M236" s="47"/>
      <c r="N236" s="173"/>
      <c r="O236" s="45">
        <v>0</v>
      </c>
      <c r="P236" s="272"/>
      <c r="Q236" s="272"/>
      <c r="R236" s="272"/>
      <c r="S236" s="200"/>
      <c r="T236" s="200"/>
    </row>
    <row r="237" spans="1:20" ht="12.75" customHeight="1" x14ac:dyDescent="0.2">
      <c r="A237" s="191">
        <v>6</v>
      </c>
      <c r="B237" s="190" t="s">
        <v>621</v>
      </c>
      <c r="C237" s="190" t="s">
        <v>1524</v>
      </c>
      <c r="D237" s="221" t="s">
        <v>1312</v>
      </c>
      <c r="E237" s="406">
        <v>74</v>
      </c>
      <c r="F237" s="295">
        <v>0.24428743800000002</v>
      </c>
      <c r="G237" s="194">
        <v>0.11700000000000001</v>
      </c>
      <c r="H237" s="270">
        <v>0.22214790000000001</v>
      </c>
      <c r="I237" s="202">
        <v>9.4000000000000004E-3</v>
      </c>
      <c r="J237" s="270">
        <v>2.2139538E-2</v>
      </c>
      <c r="K237" s="47"/>
      <c r="L237" s="47"/>
      <c r="M237" s="47"/>
      <c r="N237" s="173"/>
      <c r="O237" s="45">
        <v>0</v>
      </c>
      <c r="P237" s="270">
        <v>18.077270412000001</v>
      </c>
      <c r="Q237" s="270">
        <v>0</v>
      </c>
      <c r="R237" s="270">
        <v>0</v>
      </c>
      <c r="S237" s="200"/>
      <c r="T237" s="200"/>
    </row>
    <row r="238" spans="1:20" ht="12.75" customHeight="1" x14ac:dyDescent="0.2">
      <c r="A238" s="191"/>
      <c r="B238" s="190"/>
      <c r="C238" s="190"/>
      <c r="D238" s="188"/>
      <c r="E238" s="406"/>
      <c r="F238" s="296"/>
      <c r="G238" s="194"/>
      <c r="H238" s="271"/>
      <c r="I238" s="202"/>
      <c r="J238" s="271"/>
      <c r="K238" s="47"/>
      <c r="L238" s="47"/>
      <c r="M238" s="47"/>
      <c r="N238" s="173"/>
      <c r="O238" s="45">
        <v>0</v>
      </c>
      <c r="P238" s="271"/>
      <c r="Q238" s="271"/>
      <c r="R238" s="271"/>
      <c r="S238" s="200"/>
      <c r="T238" s="200"/>
    </row>
    <row r="239" spans="1:20" ht="12.75" customHeight="1" x14ac:dyDescent="0.2">
      <c r="A239" s="191"/>
      <c r="B239" s="190"/>
      <c r="C239" s="190"/>
      <c r="D239" s="188"/>
      <c r="E239" s="406"/>
      <c r="F239" s="296"/>
      <c r="G239" s="194"/>
      <c r="H239" s="271"/>
      <c r="I239" s="202"/>
      <c r="J239" s="271"/>
      <c r="K239" s="47"/>
      <c r="L239" s="47"/>
      <c r="M239" s="50"/>
      <c r="N239" s="173"/>
      <c r="O239" s="45">
        <v>0</v>
      </c>
      <c r="P239" s="271"/>
      <c r="Q239" s="271"/>
      <c r="R239" s="271"/>
      <c r="S239" s="200"/>
      <c r="T239" s="200"/>
    </row>
    <row r="240" spans="1:20" ht="12.75" customHeight="1" x14ac:dyDescent="0.2">
      <c r="A240" s="191"/>
      <c r="B240" s="190"/>
      <c r="C240" s="190"/>
      <c r="D240" s="189"/>
      <c r="E240" s="406"/>
      <c r="F240" s="297"/>
      <c r="G240" s="194"/>
      <c r="H240" s="272"/>
      <c r="I240" s="202"/>
      <c r="J240" s="272"/>
      <c r="K240" s="47"/>
      <c r="L240" s="47"/>
      <c r="M240" s="47"/>
      <c r="N240" s="173"/>
      <c r="O240" s="45">
        <v>0</v>
      </c>
      <c r="P240" s="272"/>
      <c r="Q240" s="272"/>
      <c r="R240" s="272"/>
      <c r="S240" s="200"/>
      <c r="T240" s="200"/>
    </row>
    <row r="241" spans="1:20" ht="12.75" customHeight="1" x14ac:dyDescent="0.2">
      <c r="A241" s="191">
        <v>7</v>
      </c>
      <c r="B241" s="421" t="s">
        <v>615</v>
      </c>
      <c r="C241" s="190" t="s">
        <v>1525</v>
      </c>
      <c r="D241" s="221" t="s">
        <v>1496</v>
      </c>
      <c r="E241" s="406">
        <v>1E-3</v>
      </c>
      <c r="F241" s="295">
        <v>120.81744962400001</v>
      </c>
      <c r="G241" s="194">
        <v>38.700000000000003</v>
      </c>
      <c r="H241" s="270">
        <v>73.479690000000005</v>
      </c>
      <c r="I241" s="194">
        <v>1.1000000000000001</v>
      </c>
      <c r="J241" s="270">
        <v>2.5907970000000002</v>
      </c>
      <c r="K241" s="47" t="s">
        <v>619</v>
      </c>
      <c r="L241" s="47" t="s">
        <v>33</v>
      </c>
      <c r="M241" s="47">
        <v>1.04</v>
      </c>
      <c r="N241" s="173">
        <v>38</v>
      </c>
      <c r="O241" s="45">
        <v>39.520000000000003</v>
      </c>
      <c r="P241" s="270">
        <v>0.12081744962400001</v>
      </c>
      <c r="Q241" s="270">
        <v>39.520000000000003</v>
      </c>
      <c r="R241" s="270">
        <v>44.746962623999998</v>
      </c>
      <c r="S241" s="200"/>
      <c r="T241" s="200"/>
    </row>
    <row r="242" spans="1:20" ht="12.75" customHeight="1" x14ac:dyDescent="0.2">
      <c r="A242" s="191"/>
      <c r="B242" s="421"/>
      <c r="C242" s="190"/>
      <c r="D242" s="222"/>
      <c r="E242" s="406"/>
      <c r="F242" s="296"/>
      <c r="G242" s="194"/>
      <c r="H242" s="271"/>
      <c r="I242" s="194"/>
      <c r="J242" s="271"/>
      <c r="K242" s="47"/>
      <c r="L242" s="47"/>
      <c r="M242" s="47"/>
      <c r="N242" s="173"/>
      <c r="O242" s="45">
        <v>0</v>
      </c>
      <c r="P242" s="271"/>
      <c r="Q242" s="271"/>
      <c r="R242" s="271"/>
      <c r="S242" s="200"/>
      <c r="T242" s="200"/>
    </row>
    <row r="243" spans="1:20" ht="12.75" customHeight="1" x14ac:dyDescent="0.2">
      <c r="A243" s="191"/>
      <c r="B243" s="421"/>
      <c r="C243" s="190"/>
      <c r="D243" s="222"/>
      <c r="E243" s="406"/>
      <c r="F243" s="296"/>
      <c r="G243" s="194"/>
      <c r="H243" s="271"/>
      <c r="I243" s="194"/>
      <c r="J243" s="271"/>
      <c r="K243" s="47"/>
      <c r="L243" s="173"/>
      <c r="M243" s="20"/>
      <c r="N243" s="173"/>
      <c r="O243" s="45">
        <v>0</v>
      </c>
      <c r="P243" s="271"/>
      <c r="Q243" s="271"/>
      <c r="R243" s="271"/>
      <c r="S243" s="200"/>
      <c r="T243" s="200"/>
    </row>
    <row r="244" spans="1:20" ht="12.75" customHeight="1" x14ac:dyDescent="0.2">
      <c r="A244" s="191"/>
      <c r="B244" s="421"/>
      <c r="C244" s="190"/>
      <c r="D244" s="223"/>
      <c r="E244" s="406"/>
      <c r="F244" s="297"/>
      <c r="G244" s="194"/>
      <c r="H244" s="272"/>
      <c r="I244" s="194"/>
      <c r="J244" s="272"/>
      <c r="K244" s="47"/>
      <c r="L244" s="47"/>
      <c r="M244" s="47"/>
      <c r="N244" s="173"/>
      <c r="O244" s="45">
        <v>0</v>
      </c>
      <c r="P244" s="272"/>
      <c r="Q244" s="272"/>
      <c r="R244" s="272"/>
      <c r="S244" s="200"/>
      <c r="T244" s="200"/>
    </row>
    <row r="245" spans="1:20" s="44" customFormat="1" ht="12.75" customHeight="1" x14ac:dyDescent="0.2">
      <c r="A245" s="449"/>
      <c r="B245" s="446"/>
      <c r="C245" s="452" t="s">
        <v>1294</v>
      </c>
      <c r="D245" s="446"/>
      <c r="E245" s="455"/>
      <c r="F245" s="458">
        <v>0</v>
      </c>
      <c r="G245" s="461"/>
      <c r="H245" s="464">
        <v>0</v>
      </c>
      <c r="I245" s="467"/>
      <c r="J245" s="464">
        <v>0</v>
      </c>
      <c r="K245" s="88"/>
      <c r="L245" s="88"/>
      <c r="M245" s="88"/>
      <c r="N245" s="89"/>
      <c r="O245" s="90">
        <v>0</v>
      </c>
      <c r="P245" s="464">
        <v>0</v>
      </c>
      <c r="Q245" s="464">
        <v>0</v>
      </c>
      <c r="R245" s="464">
        <v>0</v>
      </c>
      <c r="S245" s="470"/>
      <c r="T245" s="445"/>
    </row>
    <row r="246" spans="1:20" s="44" customFormat="1" ht="12.75" customHeight="1" x14ac:dyDescent="0.2">
      <c r="A246" s="450"/>
      <c r="B246" s="447"/>
      <c r="C246" s="453"/>
      <c r="D246" s="447"/>
      <c r="E246" s="456"/>
      <c r="F246" s="459"/>
      <c r="G246" s="462"/>
      <c r="H246" s="465"/>
      <c r="I246" s="468"/>
      <c r="J246" s="465"/>
      <c r="K246" s="88"/>
      <c r="L246" s="88"/>
      <c r="M246" s="88"/>
      <c r="N246" s="89"/>
      <c r="O246" s="90">
        <v>0</v>
      </c>
      <c r="P246" s="465"/>
      <c r="Q246" s="465"/>
      <c r="R246" s="465"/>
      <c r="S246" s="470"/>
      <c r="T246" s="445"/>
    </row>
    <row r="247" spans="1:20" s="44" customFormat="1" ht="12.75" customHeight="1" x14ac:dyDescent="0.2">
      <c r="A247" s="450"/>
      <c r="B247" s="447"/>
      <c r="C247" s="453"/>
      <c r="D247" s="447"/>
      <c r="E247" s="456"/>
      <c r="F247" s="459"/>
      <c r="G247" s="462"/>
      <c r="H247" s="465"/>
      <c r="I247" s="468"/>
      <c r="J247" s="465"/>
      <c r="K247" s="88"/>
      <c r="L247" s="88"/>
      <c r="M247" s="88"/>
      <c r="N247" s="89"/>
      <c r="O247" s="90">
        <v>0</v>
      </c>
      <c r="P247" s="465"/>
      <c r="Q247" s="465"/>
      <c r="R247" s="465"/>
      <c r="S247" s="470"/>
      <c r="T247" s="445"/>
    </row>
    <row r="248" spans="1:20" s="44" customFormat="1" ht="12.75" customHeight="1" x14ac:dyDescent="0.2">
      <c r="A248" s="451"/>
      <c r="B248" s="448"/>
      <c r="C248" s="454"/>
      <c r="D248" s="448"/>
      <c r="E248" s="457"/>
      <c r="F248" s="460"/>
      <c r="G248" s="463"/>
      <c r="H248" s="466"/>
      <c r="I248" s="469"/>
      <c r="J248" s="466"/>
      <c r="K248" s="88"/>
      <c r="L248" s="88"/>
      <c r="M248" s="88"/>
      <c r="N248" s="89"/>
      <c r="O248" s="90">
        <v>0</v>
      </c>
      <c r="P248" s="466"/>
      <c r="Q248" s="466"/>
      <c r="R248" s="466"/>
      <c r="S248" s="470"/>
      <c r="T248" s="445"/>
    </row>
    <row r="249" spans="1:20" s="44" customFormat="1" ht="12.75" customHeight="1" x14ac:dyDescent="0.2">
      <c r="A249" s="449"/>
      <c r="B249" s="446"/>
      <c r="C249" s="452" t="s">
        <v>1295</v>
      </c>
      <c r="D249" s="446"/>
      <c r="E249" s="455"/>
      <c r="F249" s="458">
        <v>0</v>
      </c>
      <c r="G249" s="461"/>
      <c r="H249" s="464">
        <v>0</v>
      </c>
      <c r="I249" s="467"/>
      <c r="J249" s="464">
        <v>0</v>
      </c>
      <c r="K249" s="88"/>
      <c r="L249" s="88"/>
      <c r="M249" s="88"/>
      <c r="N249" s="89"/>
      <c r="O249" s="90">
        <v>0</v>
      </c>
      <c r="P249" s="464">
        <v>0</v>
      </c>
      <c r="Q249" s="464">
        <v>0</v>
      </c>
      <c r="R249" s="464">
        <v>0</v>
      </c>
      <c r="S249" s="470"/>
      <c r="T249" s="471">
        <v>7.7014199322782844E-4</v>
      </c>
    </row>
    <row r="250" spans="1:20" s="44" customFormat="1" ht="12.75" customHeight="1" x14ac:dyDescent="0.2">
      <c r="A250" s="450"/>
      <c r="B250" s="447"/>
      <c r="C250" s="453"/>
      <c r="D250" s="447"/>
      <c r="E250" s="456"/>
      <c r="F250" s="459"/>
      <c r="G250" s="462"/>
      <c r="H250" s="465"/>
      <c r="I250" s="468"/>
      <c r="J250" s="465"/>
      <c r="K250" s="88"/>
      <c r="L250" s="88"/>
      <c r="M250" s="88"/>
      <c r="N250" s="89"/>
      <c r="O250" s="90">
        <v>0</v>
      </c>
      <c r="P250" s="465"/>
      <c r="Q250" s="465"/>
      <c r="R250" s="465"/>
      <c r="S250" s="470"/>
      <c r="T250" s="471"/>
    </row>
    <row r="251" spans="1:20" s="44" customFormat="1" ht="12.75" customHeight="1" x14ac:dyDescent="0.2">
      <c r="A251" s="450"/>
      <c r="B251" s="447"/>
      <c r="C251" s="453"/>
      <c r="D251" s="447"/>
      <c r="E251" s="456"/>
      <c r="F251" s="459"/>
      <c r="G251" s="462"/>
      <c r="H251" s="465"/>
      <c r="I251" s="468"/>
      <c r="J251" s="465"/>
      <c r="K251" s="88"/>
      <c r="L251" s="88"/>
      <c r="M251" s="88"/>
      <c r="N251" s="89"/>
      <c r="O251" s="90">
        <v>0</v>
      </c>
      <c r="P251" s="465"/>
      <c r="Q251" s="465"/>
      <c r="R251" s="465"/>
      <c r="S251" s="470"/>
      <c r="T251" s="471"/>
    </row>
    <row r="252" spans="1:20" s="44" customFormat="1" ht="12.75" customHeight="1" x14ac:dyDescent="0.2">
      <c r="A252" s="451"/>
      <c r="B252" s="448"/>
      <c r="C252" s="454"/>
      <c r="D252" s="448"/>
      <c r="E252" s="457"/>
      <c r="F252" s="460"/>
      <c r="G252" s="463"/>
      <c r="H252" s="466"/>
      <c r="I252" s="469"/>
      <c r="J252" s="466"/>
      <c r="K252" s="88"/>
      <c r="L252" s="88"/>
      <c r="M252" s="88"/>
      <c r="N252" s="89"/>
      <c r="O252" s="90">
        <v>0</v>
      </c>
      <c r="P252" s="466"/>
      <c r="Q252" s="466"/>
      <c r="R252" s="466"/>
      <c r="S252" s="470"/>
      <c r="T252" s="471"/>
    </row>
    <row r="253" spans="1:20" ht="12.75" customHeight="1" x14ac:dyDescent="0.2">
      <c r="A253" s="191"/>
      <c r="B253" s="190"/>
      <c r="C253" s="383" t="s">
        <v>1431</v>
      </c>
      <c r="D253" s="191"/>
      <c r="E253" s="406"/>
      <c r="F253" s="193">
        <v>0</v>
      </c>
      <c r="G253" s="194"/>
      <c r="H253" s="195">
        <v>0</v>
      </c>
      <c r="I253" s="194"/>
      <c r="J253" s="195">
        <v>0</v>
      </c>
      <c r="K253" s="47"/>
      <c r="L253" s="47"/>
      <c r="M253" s="47"/>
      <c r="N253" s="138"/>
      <c r="O253" s="152">
        <v>0</v>
      </c>
      <c r="P253" s="195">
        <v>0</v>
      </c>
      <c r="Q253" s="195">
        <v>0</v>
      </c>
      <c r="R253" s="195">
        <v>0</v>
      </c>
      <c r="S253" s="200">
        <v>0</v>
      </c>
      <c r="T253" s="200">
        <v>0</v>
      </c>
    </row>
    <row r="254" spans="1:20" ht="12.75" customHeight="1" x14ac:dyDescent="0.2">
      <c r="A254" s="191"/>
      <c r="B254" s="190"/>
      <c r="C254" s="383"/>
      <c r="D254" s="191"/>
      <c r="E254" s="406"/>
      <c r="F254" s="193"/>
      <c r="G254" s="194"/>
      <c r="H254" s="195"/>
      <c r="I254" s="194"/>
      <c r="J254" s="195"/>
      <c r="K254" s="47"/>
      <c r="L254" s="47"/>
      <c r="M254" s="47"/>
      <c r="N254" s="138"/>
      <c r="O254" s="152">
        <v>0</v>
      </c>
      <c r="P254" s="195"/>
      <c r="Q254" s="195"/>
      <c r="R254" s="195"/>
      <c r="S254" s="200"/>
      <c r="T254" s="200"/>
    </row>
    <row r="255" spans="1:20" ht="12.75" customHeight="1" x14ac:dyDescent="0.2">
      <c r="A255" s="191"/>
      <c r="B255" s="190"/>
      <c r="C255" s="383"/>
      <c r="D255" s="191"/>
      <c r="E255" s="406"/>
      <c r="F255" s="193"/>
      <c r="G255" s="194"/>
      <c r="H255" s="195"/>
      <c r="I255" s="194"/>
      <c r="J255" s="195"/>
      <c r="K255" s="47"/>
      <c r="L255" s="47"/>
      <c r="M255" s="106"/>
      <c r="N255" s="138"/>
      <c r="O255" s="152">
        <v>0</v>
      </c>
      <c r="P255" s="195"/>
      <c r="Q255" s="195"/>
      <c r="R255" s="195"/>
      <c r="S255" s="200"/>
      <c r="T255" s="200"/>
    </row>
    <row r="256" spans="1:20" ht="12.75" customHeight="1" x14ac:dyDescent="0.2">
      <c r="A256" s="191"/>
      <c r="B256" s="190"/>
      <c r="C256" s="383"/>
      <c r="D256" s="191"/>
      <c r="E256" s="406"/>
      <c r="F256" s="193"/>
      <c r="G256" s="194"/>
      <c r="H256" s="195"/>
      <c r="I256" s="194"/>
      <c r="J256" s="195"/>
      <c r="K256" s="47"/>
      <c r="L256" s="47"/>
      <c r="M256" s="47"/>
      <c r="N256" s="138"/>
      <c r="O256" s="152">
        <v>0</v>
      </c>
      <c r="P256" s="195"/>
      <c r="Q256" s="195"/>
      <c r="R256" s="195"/>
      <c r="S256" s="200"/>
      <c r="T256" s="200"/>
    </row>
    <row r="257" spans="1:20" ht="12.75" customHeight="1" x14ac:dyDescent="0.2">
      <c r="A257" s="191">
        <v>1</v>
      </c>
      <c r="B257" s="190" t="s">
        <v>46</v>
      </c>
      <c r="C257" s="190" t="s">
        <v>1526</v>
      </c>
      <c r="D257" s="221" t="s">
        <v>1504</v>
      </c>
      <c r="E257" s="406">
        <v>0.18997</v>
      </c>
      <c r="F257" s="295">
        <v>434.03308257960003</v>
      </c>
      <c r="G257" s="194"/>
      <c r="H257" s="270">
        <v>0</v>
      </c>
      <c r="I257" s="194"/>
      <c r="J257" s="270">
        <v>0</v>
      </c>
      <c r="K257" s="173" t="s">
        <v>1402</v>
      </c>
      <c r="L257" s="47" t="s">
        <v>28</v>
      </c>
      <c r="M257" s="47">
        <v>1</v>
      </c>
      <c r="N257" s="20">
        <v>383.33300000000003</v>
      </c>
      <c r="O257" s="45">
        <v>383.33300000000003</v>
      </c>
      <c r="P257" s="270">
        <v>82.453264697646617</v>
      </c>
      <c r="Q257" s="270">
        <v>383.33300000000003</v>
      </c>
      <c r="R257" s="270">
        <v>434.03308257960003</v>
      </c>
      <c r="S257" s="200"/>
      <c r="T257" s="200"/>
    </row>
    <row r="258" spans="1:20" ht="12.75" customHeight="1" x14ac:dyDescent="0.2">
      <c r="A258" s="191"/>
      <c r="B258" s="190"/>
      <c r="C258" s="190"/>
      <c r="D258" s="188"/>
      <c r="E258" s="406"/>
      <c r="F258" s="296"/>
      <c r="G258" s="194"/>
      <c r="H258" s="271"/>
      <c r="I258" s="194"/>
      <c r="J258" s="271"/>
      <c r="K258" s="173"/>
      <c r="L258" s="173"/>
      <c r="M258" s="173"/>
      <c r="N258" s="20">
        <v>0</v>
      </c>
      <c r="O258" s="45">
        <v>0</v>
      </c>
      <c r="P258" s="271"/>
      <c r="Q258" s="271"/>
      <c r="R258" s="271"/>
      <c r="S258" s="200"/>
      <c r="T258" s="200"/>
    </row>
    <row r="259" spans="1:20" ht="12.75" customHeight="1" x14ac:dyDescent="0.2">
      <c r="A259" s="191"/>
      <c r="B259" s="190"/>
      <c r="C259" s="190"/>
      <c r="D259" s="188"/>
      <c r="E259" s="406"/>
      <c r="F259" s="296"/>
      <c r="G259" s="194"/>
      <c r="H259" s="271"/>
      <c r="I259" s="194"/>
      <c r="J259" s="271"/>
      <c r="K259" s="173"/>
      <c r="L259" s="173"/>
      <c r="M259" s="173"/>
      <c r="N259" s="20">
        <v>0</v>
      </c>
      <c r="O259" s="45">
        <v>0</v>
      </c>
      <c r="P259" s="271"/>
      <c r="Q259" s="271"/>
      <c r="R259" s="271"/>
      <c r="S259" s="200"/>
      <c r="T259" s="200"/>
    </row>
    <row r="260" spans="1:20" ht="12.75" customHeight="1" x14ac:dyDescent="0.2">
      <c r="A260" s="191"/>
      <c r="B260" s="190"/>
      <c r="C260" s="190"/>
      <c r="D260" s="189"/>
      <c r="E260" s="406"/>
      <c r="F260" s="297"/>
      <c r="G260" s="194"/>
      <c r="H260" s="272"/>
      <c r="I260" s="194"/>
      <c r="J260" s="272"/>
      <c r="K260" s="173"/>
      <c r="L260" s="173"/>
      <c r="M260" s="173"/>
      <c r="N260" s="20">
        <v>0</v>
      </c>
      <c r="O260" s="45">
        <v>0</v>
      </c>
      <c r="P260" s="272"/>
      <c r="Q260" s="272"/>
      <c r="R260" s="272"/>
      <c r="S260" s="200"/>
      <c r="T260" s="200"/>
    </row>
    <row r="261" spans="1:20" ht="12.75" customHeight="1" x14ac:dyDescent="0.2">
      <c r="A261" s="191">
        <v>2</v>
      </c>
      <c r="B261" s="190" t="s">
        <v>46</v>
      </c>
      <c r="C261" s="190" t="s">
        <v>1527</v>
      </c>
      <c r="D261" s="221" t="s">
        <v>1312</v>
      </c>
      <c r="E261" s="406">
        <v>800</v>
      </c>
      <c r="F261" s="295">
        <v>6.7935671999999989E-2</v>
      </c>
      <c r="G261" s="194"/>
      <c r="H261" s="270">
        <v>0</v>
      </c>
      <c r="I261" s="194"/>
      <c r="J261" s="270">
        <v>0</v>
      </c>
      <c r="K261" s="173" t="s">
        <v>581</v>
      </c>
      <c r="L261" s="47" t="s">
        <v>30</v>
      </c>
      <c r="M261" s="173">
        <v>1</v>
      </c>
      <c r="N261" s="20">
        <v>0.06</v>
      </c>
      <c r="O261" s="45">
        <v>0.06</v>
      </c>
      <c r="P261" s="270">
        <v>54.348537599999993</v>
      </c>
      <c r="Q261" s="270">
        <v>0.06</v>
      </c>
      <c r="R261" s="270">
        <v>6.7935671999999989E-2</v>
      </c>
      <c r="S261" s="200"/>
      <c r="T261" s="200"/>
    </row>
    <row r="262" spans="1:20" ht="12.75" customHeight="1" x14ac:dyDescent="0.2">
      <c r="A262" s="191"/>
      <c r="B262" s="190"/>
      <c r="C262" s="190"/>
      <c r="D262" s="188"/>
      <c r="E262" s="406"/>
      <c r="F262" s="296"/>
      <c r="G262" s="194"/>
      <c r="H262" s="271"/>
      <c r="I262" s="194"/>
      <c r="J262" s="271"/>
      <c r="K262" s="47"/>
      <c r="L262" s="47"/>
      <c r="M262" s="47"/>
      <c r="N262" s="20">
        <v>0</v>
      </c>
      <c r="O262" s="45">
        <v>0</v>
      </c>
      <c r="P262" s="271"/>
      <c r="Q262" s="271"/>
      <c r="R262" s="271"/>
      <c r="S262" s="200"/>
      <c r="T262" s="200"/>
    </row>
    <row r="263" spans="1:20" ht="12.75" customHeight="1" x14ac:dyDescent="0.2">
      <c r="A263" s="191"/>
      <c r="B263" s="190"/>
      <c r="C263" s="190"/>
      <c r="D263" s="188"/>
      <c r="E263" s="406"/>
      <c r="F263" s="296"/>
      <c r="G263" s="194"/>
      <c r="H263" s="271"/>
      <c r="I263" s="194"/>
      <c r="J263" s="271"/>
      <c r="K263" s="47"/>
      <c r="L263" s="47"/>
      <c r="M263" s="50"/>
      <c r="N263" s="20">
        <v>0</v>
      </c>
      <c r="O263" s="45">
        <v>0</v>
      </c>
      <c r="P263" s="271"/>
      <c r="Q263" s="271"/>
      <c r="R263" s="271"/>
      <c r="S263" s="200"/>
      <c r="T263" s="200"/>
    </row>
    <row r="264" spans="1:20" ht="12.75" customHeight="1" x14ac:dyDescent="0.2">
      <c r="A264" s="191"/>
      <c r="B264" s="190"/>
      <c r="C264" s="190"/>
      <c r="D264" s="189"/>
      <c r="E264" s="406"/>
      <c r="F264" s="297"/>
      <c r="G264" s="194"/>
      <c r="H264" s="272"/>
      <c r="I264" s="194"/>
      <c r="J264" s="272"/>
      <c r="K264" s="47"/>
      <c r="L264" s="47"/>
      <c r="M264" s="47"/>
      <c r="N264" s="20">
        <v>0</v>
      </c>
      <c r="O264" s="45">
        <v>0</v>
      </c>
      <c r="P264" s="272"/>
      <c r="Q264" s="272"/>
      <c r="R264" s="272"/>
      <c r="S264" s="200"/>
      <c r="T264" s="200"/>
    </row>
    <row r="265" spans="1:20" ht="12.75" customHeight="1" x14ac:dyDescent="0.2">
      <c r="A265" s="191">
        <v>3</v>
      </c>
      <c r="B265" s="190" t="s">
        <v>46</v>
      </c>
      <c r="C265" s="190" t="s">
        <v>1528</v>
      </c>
      <c r="D265" s="221" t="s">
        <v>1496</v>
      </c>
      <c r="E265" s="406">
        <v>0.5</v>
      </c>
      <c r="F265" s="295">
        <v>14.719395599999999</v>
      </c>
      <c r="G265" s="194"/>
      <c r="H265" s="270">
        <v>0</v>
      </c>
      <c r="I265" s="194"/>
      <c r="J265" s="270">
        <v>0</v>
      </c>
      <c r="K265" s="47" t="s">
        <v>625</v>
      </c>
      <c r="L265" s="47" t="s">
        <v>33</v>
      </c>
      <c r="M265" s="47">
        <v>1</v>
      </c>
      <c r="N265" s="20">
        <v>13</v>
      </c>
      <c r="O265" s="45">
        <v>13</v>
      </c>
      <c r="P265" s="270">
        <v>7.3596977999999993</v>
      </c>
      <c r="Q265" s="270">
        <v>13</v>
      </c>
      <c r="R265" s="270">
        <v>14.719395599999999</v>
      </c>
      <c r="S265" s="200"/>
      <c r="T265" s="200"/>
    </row>
    <row r="266" spans="1:20" ht="12.75" customHeight="1" x14ac:dyDescent="0.2">
      <c r="A266" s="191"/>
      <c r="B266" s="190"/>
      <c r="C266" s="190"/>
      <c r="D266" s="222"/>
      <c r="E266" s="406"/>
      <c r="F266" s="296"/>
      <c r="G266" s="194"/>
      <c r="H266" s="271"/>
      <c r="I266" s="194"/>
      <c r="J266" s="271"/>
      <c r="K266" s="47"/>
      <c r="L266" s="47"/>
      <c r="M266" s="47"/>
      <c r="N266" s="20">
        <v>0</v>
      </c>
      <c r="O266" s="45">
        <v>0</v>
      </c>
      <c r="P266" s="271"/>
      <c r="Q266" s="271"/>
      <c r="R266" s="271"/>
      <c r="S266" s="200"/>
      <c r="T266" s="200"/>
    </row>
    <row r="267" spans="1:20" ht="12.75" customHeight="1" x14ac:dyDescent="0.2">
      <c r="A267" s="191"/>
      <c r="B267" s="190"/>
      <c r="C267" s="190"/>
      <c r="D267" s="222"/>
      <c r="E267" s="406"/>
      <c r="F267" s="296"/>
      <c r="G267" s="194"/>
      <c r="H267" s="271"/>
      <c r="I267" s="194"/>
      <c r="J267" s="271"/>
      <c r="K267" s="47"/>
      <c r="L267" s="47"/>
      <c r="M267" s="50"/>
      <c r="N267" s="20">
        <v>0</v>
      </c>
      <c r="O267" s="45">
        <v>0</v>
      </c>
      <c r="P267" s="271"/>
      <c r="Q267" s="271"/>
      <c r="R267" s="271"/>
      <c r="S267" s="200"/>
      <c r="T267" s="200"/>
    </row>
    <row r="268" spans="1:20" ht="12.75" customHeight="1" x14ac:dyDescent="0.2">
      <c r="A268" s="191"/>
      <c r="B268" s="190"/>
      <c r="C268" s="190"/>
      <c r="D268" s="223"/>
      <c r="E268" s="406"/>
      <c r="F268" s="297"/>
      <c r="G268" s="194"/>
      <c r="H268" s="272"/>
      <c r="I268" s="194"/>
      <c r="J268" s="272"/>
      <c r="K268" s="47"/>
      <c r="L268" s="47"/>
      <c r="M268" s="47"/>
      <c r="N268" s="20">
        <v>0</v>
      </c>
      <c r="O268" s="45">
        <v>0</v>
      </c>
      <c r="P268" s="272"/>
      <c r="Q268" s="272"/>
      <c r="R268" s="272"/>
      <c r="S268" s="200"/>
      <c r="T268" s="200"/>
    </row>
    <row r="269" spans="1:20" ht="12.75" customHeight="1" x14ac:dyDescent="0.2">
      <c r="A269" s="191">
        <v>3</v>
      </c>
      <c r="B269" s="421" t="s">
        <v>615</v>
      </c>
      <c r="C269" s="190" t="s">
        <v>1529</v>
      </c>
      <c r="D269" s="221" t="s">
        <v>1496</v>
      </c>
      <c r="E269" s="406">
        <v>0.15</v>
      </c>
      <c r="F269" s="295">
        <v>107.15785050720001</v>
      </c>
      <c r="G269" s="194">
        <v>38.700000000000003</v>
      </c>
      <c r="H269" s="270">
        <v>73.479690000000005</v>
      </c>
      <c r="I269" s="194">
        <v>1.1000000000000001</v>
      </c>
      <c r="J269" s="270">
        <v>2.5907970000000002</v>
      </c>
      <c r="K269" s="47" t="s">
        <v>47</v>
      </c>
      <c r="L269" s="47" t="s">
        <v>33</v>
      </c>
      <c r="M269" s="47">
        <v>1.04</v>
      </c>
      <c r="N269" s="173">
        <v>26.4</v>
      </c>
      <c r="O269" s="45">
        <v>27.456</v>
      </c>
      <c r="P269" s="270">
        <v>16.073677576080001</v>
      </c>
      <c r="Q269" s="270">
        <v>27.456</v>
      </c>
      <c r="R269" s="270">
        <v>31.087363507200003</v>
      </c>
      <c r="S269" s="200"/>
      <c r="T269" s="200"/>
    </row>
    <row r="270" spans="1:20" ht="12.75" customHeight="1" x14ac:dyDescent="0.2">
      <c r="A270" s="191"/>
      <c r="B270" s="421"/>
      <c r="C270" s="190"/>
      <c r="D270" s="222"/>
      <c r="E270" s="406"/>
      <c r="F270" s="296"/>
      <c r="G270" s="194"/>
      <c r="H270" s="271"/>
      <c r="I270" s="194"/>
      <c r="J270" s="271"/>
      <c r="K270" s="47"/>
      <c r="L270" s="47"/>
      <c r="M270" s="47"/>
      <c r="N270" s="173"/>
      <c r="O270" s="45">
        <v>0</v>
      </c>
      <c r="P270" s="271"/>
      <c r="Q270" s="271"/>
      <c r="R270" s="271"/>
      <c r="S270" s="200"/>
      <c r="T270" s="200"/>
    </row>
    <row r="271" spans="1:20" ht="12.75" customHeight="1" x14ac:dyDescent="0.2">
      <c r="A271" s="191"/>
      <c r="B271" s="421"/>
      <c r="C271" s="190"/>
      <c r="D271" s="222"/>
      <c r="E271" s="406"/>
      <c r="F271" s="296"/>
      <c r="G271" s="194"/>
      <c r="H271" s="271"/>
      <c r="I271" s="194"/>
      <c r="J271" s="271"/>
      <c r="K271" s="47"/>
      <c r="L271" s="173"/>
      <c r="M271" s="20"/>
      <c r="N271" s="173"/>
      <c r="O271" s="45">
        <v>0</v>
      </c>
      <c r="P271" s="271"/>
      <c r="Q271" s="271"/>
      <c r="R271" s="271"/>
      <c r="S271" s="200"/>
      <c r="T271" s="200"/>
    </row>
    <row r="272" spans="1:20" ht="12.75" customHeight="1" x14ac:dyDescent="0.2">
      <c r="A272" s="191"/>
      <c r="B272" s="421"/>
      <c r="C272" s="190"/>
      <c r="D272" s="223"/>
      <c r="E272" s="406"/>
      <c r="F272" s="297"/>
      <c r="G272" s="194"/>
      <c r="H272" s="272"/>
      <c r="I272" s="194"/>
      <c r="J272" s="272"/>
      <c r="K272" s="47"/>
      <c r="L272" s="47"/>
      <c r="M272" s="47"/>
      <c r="N272" s="173"/>
      <c r="O272" s="45">
        <v>0</v>
      </c>
      <c r="P272" s="272"/>
      <c r="Q272" s="272"/>
      <c r="R272" s="272"/>
      <c r="S272" s="200"/>
      <c r="T272" s="200"/>
    </row>
    <row r="273" spans="1:20" s="44" customFormat="1" ht="12.75" customHeight="1" x14ac:dyDescent="0.2">
      <c r="A273" s="449"/>
      <c r="B273" s="446"/>
      <c r="C273" s="452" t="s">
        <v>1294</v>
      </c>
      <c r="D273" s="446"/>
      <c r="E273" s="455"/>
      <c r="F273" s="458">
        <v>0</v>
      </c>
      <c r="G273" s="461"/>
      <c r="H273" s="464">
        <v>0</v>
      </c>
      <c r="I273" s="467"/>
      <c r="J273" s="464">
        <v>0</v>
      </c>
      <c r="K273" s="88"/>
      <c r="L273" s="88"/>
      <c r="M273" s="88"/>
      <c r="N273" s="89"/>
      <c r="O273" s="90">
        <v>0</v>
      </c>
      <c r="P273" s="464">
        <v>0</v>
      </c>
      <c r="Q273" s="464">
        <v>0</v>
      </c>
      <c r="R273" s="464">
        <v>0</v>
      </c>
      <c r="S273" s="470"/>
      <c r="T273" s="445"/>
    </row>
    <row r="274" spans="1:20" s="44" customFormat="1" ht="12.75" customHeight="1" x14ac:dyDescent="0.2">
      <c r="A274" s="450"/>
      <c r="B274" s="447"/>
      <c r="C274" s="453"/>
      <c r="D274" s="447"/>
      <c r="E274" s="456"/>
      <c r="F274" s="459"/>
      <c r="G274" s="462"/>
      <c r="H274" s="465"/>
      <c r="I274" s="468"/>
      <c r="J274" s="465"/>
      <c r="K274" s="88"/>
      <c r="L274" s="88"/>
      <c r="M274" s="88"/>
      <c r="N274" s="89"/>
      <c r="O274" s="90">
        <v>0</v>
      </c>
      <c r="P274" s="465"/>
      <c r="Q274" s="465"/>
      <c r="R274" s="465"/>
      <c r="S274" s="470"/>
      <c r="T274" s="445"/>
    </row>
    <row r="275" spans="1:20" s="44" customFormat="1" ht="12.75" customHeight="1" x14ac:dyDescent="0.2">
      <c r="A275" s="450"/>
      <c r="B275" s="447"/>
      <c r="C275" s="453"/>
      <c r="D275" s="447"/>
      <c r="E275" s="456"/>
      <c r="F275" s="459"/>
      <c r="G275" s="462"/>
      <c r="H275" s="465"/>
      <c r="I275" s="468"/>
      <c r="J275" s="465"/>
      <c r="K275" s="88"/>
      <c r="L275" s="88"/>
      <c r="M275" s="88"/>
      <c r="N275" s="89"/>
      <c r="O275" s="90">
        <v>0</v>
      </c>
      <c r="P275" s="465"/>
      <c r="Q275" s="465"/>
      <c r="R275" s="465"/>
      <c r="S275" s="470"/>
      <c r="T275" s="445"/>
    </row>
    <row r="276" spans="1:20" s="44" customFormat="1" ht="12.75" customHeight="1" x14ac:dyDescent="0.2">
      <c r="A276" s="451"/>
      <c r="B276" s="448"/>
      <c r="C276" s="454"/>
      <c r="D276" s="448"/>
      <c r="E276" s="457"/>
      <c r="F276" s="460"/>
      <c r="G276" s="463"/>
      <c r="H276" s="466"/>
      <c r="I276" s="469"/>
      <c r="J276" s="466"/>
      <c r="K276" s="88"/>
      <c r="L276" s="88"/>
      <c r="M276" s="88"/>
      <c r="N276" s="89"/>
      <c r="O276" s="90">
        <v>0</v>
      </c>
      <c r="P276" s="466"/>
      <c r="Q276" s="466"/>
      <c r="R276" s="466"/>
      <c r="S276" s="470"/>
      <c r="T276" s="445"/>
    </row>
    <row r="277" spans="1:20" s="44" customFormat="1" ht="12.75" customHeight="1" x14ac:dyDescent="0.2">
      <c r="A277" s="449"/>
      <c r="B277" s="446"/>
      <c r="C277" s="452" t="s">
        <v>1295</v>
      </c>
      <c r="D277" s="446"/>
      <c r="E277" s="455"/>
      <c r="F277" s="458">
        <v>0</v>
      </c>
      <c r="G277" s="461"/>
      <c r="H277" s="464">
        <v>0</v>
      </c>
      <c r="I277" s="467"/>
      <c r="J277" s="464">
        <v>0</v>
      </c>
      <c r="K277" s="88"/>
      <c r="L277" s="88"/>
      <c r="M277" s="88"/>
      <c r="N277" s="89"/>
      <c r="O277" s="90">
        <v>0</v>
      </c>
      <c r="P277" s="464">
        <v>0</v>
      </c>
      <c r="Q277" s="464">
        <v>0</v>
      </c>
      <c r="R277" s="464">
        <v>0</v>
      </c>
      <c r="S277" s="470"/>
      <c r="T277" s="471">
        <v>6.6419734499676851E-4</v>
      </c>
    </row>
    <row r="278" spans="1:20" s="44" customFormat="1" ht="12.75" customHeight="1" x14ac:dyDescent="0.2">
      <c r="A278" s="450"/>
      <c r="B278" s="447"/>
      <c r="C278" s="453"/>
      <c r="D278" s="447"/>
      <c r="E278" s="456"/>
      <c r="F278" s="459"/>
      <c r="G278" s="462"/>
      <c r="H278" s="465"/>
      <c r="I278" s="468"/>
      <c r="J278" s="465"/>
      <c r="K278" s="88"/>
      <c r="L278" s="88"/>
      <c r="M278" s="88"/>
      <c r="N278" s="89"/>
      <c r="O278" s="90">
        <v>0</v>
      </c>
      <c r="P278" s="465"/>
      <c r="Q278" s="465"/>
      <c r="R278" s="465"/>
      <c r="S278" s="470"/>
      <c r="T278" s="471"/>
    </row>
    <row r="279" spans="1:20" s="44" customFormat="1" ht="12.75" customHeight="1" x14ac:dyDescent="0.2">
      <c r="A279" s="450"/>
      <c r="B279" s="447"/>
      <c r="C279" s="453"/>
      <c r="D279" s="447"/>
      <c r="E279" s="456"/>
      <c r="F279" s="459"/>
      <c r="G279" s="462"/>
      <c r="H279" s="465"/>
      <c r="I279" s="468"/>
      <c r="J279" s="465"/>
      <c r="K279" s="88"/>
      <c r="L279" s="88"/>
      <c r="M279" s="88"/>
      <c r="N279" s="89"/>
      <c r="O279" s="90">
        <v>0</v>
      </c>
      <c r="P279" s="465"/>
      <c r="Q279" s="465"/>
      <c r="R279" s="465"/>
      <c r="S279" s="470"/>
      <c r="T279" s="471"/>
    </row>
    <row r="280" spans="1:20" s="44" customFormat="1" ht="12.75" customHeight="1" x14ac:dyDescent="0.2">
      <c r="A280" s="451"/>
      <c r="B280" s="448"/>
      <c r="C280" s="454"/>
      <c r="D280" s="448"/>
      <c r="E280" s="457"/>
      <c r="F280" s="460"/>
      <c r="G280" s="463"/>
      <c r="H280" s="466"/>
      <c r="I280" s="469"/>
      <c r="J280" s="466"/>
      <c r="K280" s="88"/>
      <c r="L280" s="88"/>
      <c r="M280" s="88"/>
      <c r="N280" s="89"/>
      <c r="O280" s="90">
        <v>0</v>
      </c>
      <c r="P280" s="466"/>
      <c r="Q280" s="466"/>
      <c r="R280" s="466"/>
      <c r="S280" s="470"/>
      <c r="T280" s="471"/>
    </row>
    <row r="281" spans="1:20" ht="12.75" customHeight="1" x14ac:dyDescent="0.2">
      <c r="A281" s="259"/>
      <c r="B281" s="250"/>
      <c r="C281" s="385" t="s">
        <v>1297</v>
      </c>
      <c r="D281" s="307"/>
      <c r="E281" s="476"/>
      <c r="F281" s="295">
        <v>0</v>
      </c>
      <c r="G281" s="269"/>
      <c r="H281" s="270">
        <v>0</v>
      </c>
      <c r="I281" s="318"/>
      <c r="J281" s="270">
        <v>0</v>
      </c>
      <c r="K281" s="23"/>
      <c r="L281" s="23"/>
      <c r="M281" s="23"/>
      <c r="N281" s="143"/>
      <c r="O281" s="45">
        <v>0</v>
      </c>
      <c r="P281" s="270">
        <v>0</v>
      </c>
      <c r="Q281" s="270">
        <v>0</v>
      </c>
      <c r="R281" s="270">
        <v>0</v>
      </c>
      <c r="S281" s="200">
        <v>0</v>
      </c>
      <c r="T281" s="200">
        <v>0</v>
      </c>
    </row>
    <row r="282" spans="1:20" ht="12.75" customHeight="1" x14ac:dyDescent="0.2">
      <c r="A282" s="260"/>
      <c r="B282" s="250"/>
      <c r="C282" s="386"/>
      <c r="D282" s="307"/>
      <c r="E282" s="476"/>
      <c r="F282" s="296"/>
      <c r="G282" s="269"/>
      <c r="H282" s="271"/>
      <c r="I282" s="318"/>
      <c r="J282" s="271"/>
      <c r="K282" s="23"/>
      <c r="L282" s="23"/>
      <c r="M282" s="23"/>
      <c r="N282" s="143"/>
      <c r="O282" s="45">
        <v>0</v>
      </c>
      <c r="P282" s="271"/>
      <c r="Q282" s="271"/>
      <c r="R282" s="271"/>
      <c r="S282" s="200"/>
      <c r="T282" s="200"/>
    </row>
    <row r="283" spans="1:20" ht="12.75" customHeight="1" x14ac:dyDescent="0.2">
      <c r="A283" s="260"/>
      <c r="B283" s="250"/>
      <c r="C283" s="386"/>
      <c r="D283" s="307"/>
      <c r="E283" s="476"/>
      <c r="F283" s="296"/>
      <c r="G283" s="269"/>
      <c r="H283" s="271"/>
      <c r="I283" s="318"/>
      <c r="J283" s="271"/>
      <c r="K283" s="23"/>
      <c r="L283" s="23"/>
      <c r="M283" s="16"/>
      <c r="N283" s="143"/>
      <c r="O283" s="45">
        <v>0</v>
      </c>
      <c r="P283" s="271"/>
      <c r="Q283" s="271"/>
      <c r="R283" s="271"/>
      <c r="S283" s="200"/>
      <c r="T283" s="200"/>
    </row>
    <row r="284" spans="1:20" ht="12.75" customHeight="1" x14ac:dyDescent="0.2">
      <c r="A284" s="261"/>
      <c r="B284" s="250"/>
      <c r="C284" s="387"/>
      <c r="D284" s="307"/>
      <c r="E284" s="476"/>
      <c r="F284" s="297"/>
      <c r="G284" s="269"/>
      <c r="H284" s="272"/>
      <c r="I284" s="318"/>
      <c r="J284" s="272"/>
      <c r="K284" s="23"/>
      <c r="L284" s="23"/>
      <c r="M284" s="23"/>
      <c r="N284" s="143"/>
      <c r="O284" s="45">
        <v>0</v>
      </c>
      <c r="P284" s="272"/>
      <c r="Q284" s="272"/>
      <c r="R284" s="272"/>
      <c r="S284" s="200"/>
      <c r="T284" s="200"/>
    </row>
    <row r="285" spans="1:20" ht="12.75" customHeight="1" x14ac:dyDescent="0.2">
      <c r="A285" s="259">
        <v>1</v>
      </c>
      <c r="B285" s="262" t="s">
        <v>677</v>
      </c>
      <c r="C285" s="221" t="s">
        <v>1530</v>
      </c>
      <c r="D285" s="221" t="s">
        <v>1496</v>
      </c>
      <c r="E285" s="478">
        <v>1940.84</v>
      </c>
      <c r="F285" s="295">
        <v>9.59504902728</v>
      </c>
      <c r="G285" s="308">
        <v>1.82</v>
      </c>
      <c r="H285" s="270">
        <v>3.4556339999999999</v>
      </c>
      <c r="I285" s="308">
        <v>0.41</v>
      </c>
      <c r="J285" s="270">
        <v>0.96566069999999993</v>
      </c>
      <c r="K285" s="23" t="s">
        <v>548</v>
      </c>
      <c r="L285" s="23" t="s">
        <v>33</v>
      </c>
      <c r="M285" s="23">
        <v>0.09</v>
      </c>
      <c r="N285" s="177">
        <v>4.8600000000000003</v>
      </c>
      <c r="O285" s="45">
        <v>0.43740000000000001</v>
      </c>
      <c r="P285" s="270">
        <v>18622.454954106113</v>
      </c>
      <c r="Q285" s="270">
        <v>4.5693999999999999</v>
      </c>
      <c r="R285" s="270">
        <v>5.1737543272800002</v>
      </c>
      <c r="S285" s="200"/>
      <c r="T285" s="200"/>
    </row>
    <row r="286" spans="1:20" ht="12.75" customHeight="1" x14ac:dyDescent="0.2">
      <c r="A286" s="260"/>
      <c r="B286" s="263"/>
      <c r="C286" s="222"/>
      <c r="D286" s="222"/>
      <c r="E286" s="479"/>
      <c r="F286" s="296"/>
      <c r="G286" s="308"/>
      <c r="H286" s="271"/>
      <c r="I286" s="308"/>
      <c r="J286" s="271"/>
      <c r="K286" s="23" t="s">
        <v>679</v>
      </c>
      <c r="L286" s="23" t="s">
        <v>33</v>
      </c>
      <c r="M286" s="23">
        <v>0.18</v>
      </c>
      <c r="N286" s="177">
        <v>1.4</v>
      </c>
      <c r="O286" s="45">
        <v>0.252</v>
      </c>
      <c r="P286" s="271"/>
      <c r="Q286" s="271"/>
      <c r="R286" s="271"/>
      <c r="S286" s="200"/>
      <c r="T286" s="200"/>
    </row>
    <row r="287" spans="1:20" ht="12.75" customHeight="1" x14ac:dyDescent="0.2">
      <c r="A287" s="260"/>
      <c r="B287" s="263"/>
      <c r="C287" s="222"/>
      <c r="D287" s="222"/>
      <c r="E287" s="479"/>
      <c r="F287" s="296"/>
      <c r="G287" s="308"/>
      <c r="H287" s="271"/>
      <c r="I287" s="308"/>
      <c r="J287" s="271"/>
      <c r="K287" s="23" t="s">
        <v>678</v>
      </c>
      <c r="L287" s="23" t="s">
        <v>33</v>
      </c>
      <c r="M287" s="23">
        <v>0.97</v>
      </c>
      <c r="N287" s="177">
        <v>4</v>
      </c>
      <c r="O287" s="45">
        <v>3.88</v>
      </c>
      <c r="P287" s="271"/>
      <c r="Q287" s="271"/>
      <c r="R287" s="271"/>
      <c r="S287" s="200"/>
      <c r="T287" s="200"/>
    </row>
    <row r="288" spans="1:20" ht="24" customHeight="1" x14ac:dyDescent="0.2">
      <c r="A288" s="261"/>
      <c r="B288" s="264"/>
      <c r="C288" s="223"/>
      <c r="D288" s="223"/>
      <c r="E288" s="480"/>
      <c r="F288" s="297"/>
      <c r="G288" s="308"/>
      <c r="H288" s="272"/>
      <c r="I288" s="308"/>
      <c r="J288" s="272"/>
      <c r="K288" s="23"/>
      <c r="L288" s="23"/>
      <c r="M288" s="23"/>
      <c r="N288" s="177"/>
      <c r="O288" s="45">
        <v>0</v>
      </c>
      <c r="P288" s="272"/>
      <c r="Q288" s="272"/>
      <c r="R288" s="272"/>
      <c r="S288" s="200"/>
      <c r="T288" s="200"/>
    </row>
    <row r="289" spans="1:20" ht="12.75" customHeight="1" x14ac:dyDescent="0.2">
      <c r="A289" s="259">
        <v>2</v>
      </c>
      <c r="B289" s="262" t="s">
        <v>89</v>
      </c>
      <c r="C289" s="221" t="s">
        <v>1531</v>
      </c>
      <c r="D289" s="221" t="s">
        <v>1474</v>
      </c>
      <c r="E289" s="478">
        <v>1940.84</v>
      </c>
      <c r="F289" s="295">
        <v>1.2040565878079998</v>
      </c>
      <c r="G289" s="254">
        <v>0.14000000000000001</v>
      </c>
      <c r="H289" s="270">
        <v>0.26581800000000005</v>
      </c>
      <c r="I289" s="254">
        <v>0.01</v>
      </c>
      <c r="J289" s="270">
        <v>2.3552700000000003E-2</v>
      </c>
      <c r="K289" s="23" t="s">
        <v>47</v>
      </c>
      <c r="L289" s="23" t="s">
        <v>33</v>
      </c>
      <c r="M289" s="23">
        <v>3.0599999999999999E-2</v>
      </c>
      <c r="N289" s="177">
        <v>26.4</v>
      </c>
      <c r="O289" s="45">
        <v>0.80783999999999989</v>
      </c>
      <c r="P289" s="270">
        <v>2336.8811878812785</v>
      </c>
      <c r="Q289" s="270">
        <v>0.80783999999999989</v>
      </c>
      <c r="R289" s="270">
        <v>0.91468588780799975</v>
      </c>
      <c r="S289" s="200"/>
      <c r="T289" s="200"/>
    </row>
    <row r="290" spans="1:20" ht="12.75" customHeight="1" x14ac:dyDescent="0.2">
      <c r="A290" s="260"/>
      <c r="B290" s="263"/>
      <c r="C290" s="222"/>
      <c r="D290" s="222"/>
      <c r="E290" s="479"/>
      <c r="F290" s="296"/>
      <c r="G290" s="255"/>
      <c r="H290" s="271"/>
      <c r="I290" s="255"/>
      <c r="J290" s="271"/>
      <c r="K290" s="23"/>
      <c r="L290" s="23"/>
      <c r="M290" s="23"/>
      <c r="N290" s="177"/>
      <c r="O290" s="45">
        <v>0</v>
      </c>
      <c r="P290" s="271"/>
      <c r="Q290" s="271"/>
      <c r="R290" s="271"/>
      <c r="S290" s="200"/>
      <c r="T290" s="200"/>
    </row>
    <row r="291" spans="1:20" ht="12.75" customHeight="1" x14ac:dyDescent="0.2">
      <c r="A291" s="260"/>
      <c r="B291" s="263"/>
      <c r="C291" s="222"/>
      <c r="D291" s="222"/>
      <c r="E291" s="479"/>
      <c r="F291" s="296"/>
      <c r="G291" s="255"/>
      <c r="H291" s="271"/>
      <c r="I291" s="255"/>
      <c r="J291" s="271"/>
      <c r="K291" s="23"/>
      <c r="L291" s="23"/>
      <c r="M291" s="24"/>
      <c r="N291" s="177"/>
      <c r="O291" s="45">
        <v>0</v>
      </c>
      <c r="P291" s="271"/>
      <c r="Q291" s="271"/>
      <c r="R291" s="271"/>
      <c r="S291" s="200"/>
      <c r="T291" s="200"/>
    </row>
    <row r="292" spans="1:20" ht="20.25" customHeight="1" x14ac:dyDescent="0.2">
      <c r="A292" s="261"/>
      <c r="B292" s="264"/>
      <c r="C292" s="223"/>
      <c r="D292" s="223"/>
      <c r="E292" s="480"/>
      <c r="F292" s="297"/>
      <c r="G292" s="256"/>
      <c r="H292" s="272"/>
      <c r="I292" s="256"/>
      <c r="J292" s="272"/>
      <c r="K292" s="23"/>
      <c r="L292" s="23"/>
      <c r="M292" s="23"/>
      <c r="N292" s="177"/>
      <c r="O292" s="45">
        <v>0</v>
      </c>
      <c r="P292" s="272"/>
      <c r="Q292" s="272"/>
      <c r="R292" s="272"/>
      <c r="S292" s="200"/>
      <c r="T292" s="200"/>
    </row>
    <row r="293" spans="1:20" ht="12.75" customHeight="1" x14ac:dyDescent="0.2">
      <c r="A293" s="259">
        <v>3</v>
      </c>
      <c r="B293" s="262" t="s">
        <v>543</v>
      </c>
      <c r="C293" s="221" t="s">
        <v>1532</v>
      </c>
      <c r="D293" s="221" t="s">
        <v>1474</v>
      </c>
      <c r="E293" s="478">
        <v>63.4</v>
      </c>
      <c r="F293" s="295">
        <v>6.3715408994400011</v>
      </c>
      <c r="G293" s="254">
        <v>0.43</v>
      </c>
      <c r="H293" s="270">
        <v>0.81644100000000008</v>
      </c>
      <c r="I293" s="332"/>
      <c r="J293" s="270">
        <v>0</v>
      </c>
      <c r="K293" s="23" t="s">
        <v>545</v>
      </c>
      <c r="L293" s="23" t="s">
        <v>23</v>
      </c>
      <c r="M293" s="23">
        <v>1.02</v>
      </c>
      <c r="N293" s="177">
        <v>4.8099999999999996</v>
      </c>
      <c r="O293" s="45">
        <v>4.9062000000000001</v>
      </c>
      <c r="P293" s="270">
        <v>403.95569302449604</v>
      </c>
      <c r="Q293" s="270">
        <v>4.9062000000000001</v>
      </c>
      <c r="R293" s="270">
        <v>5.5550998994400009</v>
      </c>
      <c r="S293" s="200"/>
      <c r="T293" s="200"/>
    </row>
    <row r="294" spans="1:20" ht="12.75" customHeight="1" x14ac:dyDescent="0.2">
      <c r="A294" s="260"/>
      <c r="B294" s="263"/>
      <c r="C294" s="222"/>
      <c r="D294" s="222"/>
      <c r="E294" s="479"/>
      <c r="F294" s="296"/>
      <c r="G294" s="255"/>
      <c r="H294" s="271"/>
      <c r="I294" s="333"/>
      <c r="J294" s="271"/>
      <c r="K294" s="23" t="s">
        <v>546</v>
      </c>
      <c r="L294" s="23"/>
      <c r="M294" s="23"/>
      <c r="N294" s="177"/>
      <c r="O294" s="45">
        <v>0</v>
      </c>
      <c r="P294" s="271"/>
      <c r="Q294" s="271"/>
      <c r="R294" s="271"/>
      <c r="S294" s="200"/>
      <c r="T294" s="200"/>
    </row>
    <row r="295" spans="1:20" ht="12.75" customHeight="1" x14ac:dyDescent="0.2">
      <c r="A295" s="260"/>
      <c r="B295" s="263"/>
      <c r="C295" s="222"/>
      <c r="D295" s="222"/>
      <c r="E295" s="479"/>
      <c r="F295" s="296"/>
      <c r="G295" s="255"/>
      <c r="H295" s="271"/>
      <c r="I295" s="333"/>
      <c r="J295" s="271"/>
      <c r="K295" s="23"/>
      <c r="L295" s="23"/>
      <c r="M295" s="16"/>
      <c r="N295" s="177"/>
      <c r="O295" s="45">
        <v>0</v>
      </c>
      <c r="P295" s="271"/>
      <c r="Q295" s="271"/>
      <c r="R295" s="271"/>
      <c r="S295" s="200"/>
      <c r="T295" s="200"/>
    </row>
    <row r="296" spans="1:20" ht="12.75" customHeight="1" x14ac:dyDescent="0.2">
      <c r="A296" s="261"/>
      <c r="B296" s="264"/>
      <c r="C296" s="223"/>
      <c r="D296" s="223"/>
      <c r="E296" s="480"/>
      <c r="F296" s="297"/>
      <c r="G296" s="256"/>
      <c r="H296" s="272"/>
      <c r="I296" s="334"/>
      <c r="J296" s="272"/>
      <c r="K296" s="23"/>
      <c r="L296" s="23"/>
      <c r="M296" s="23"/>
      <c r="N296" s="177"/>
      <c r="O296" s="45">
        <v>0</v>
      </c>
      <c r="P296" s="272"/>
      <c r="Q296" s="272"/>
      <c r="R296" s="272"/>
      <c r="S296" s="200"/>
      <c r="T296" s="200"/>
    </row>
    <row r="297" spans="1:20" ht="12.75" customHeight="1" x14ac:dyDescent="0.2">
      <c r="A297" s="259">
        <v>4</v>
      </c>
      <c r="B297" s="262" t="s">
        <v>421</v>
      </c>
      <c r="C297" s="221" t="s">
        <v>1533</v>
      </c>
      <c r="D297" s="221" t="s">
        <v>1474</v>
      </c>
      <c r="E297" s="476">
        <v>220.4</v>
      </c>
      <c r="F297" s="295">
        <v>16.436081483039999</v>
      </c>
      <c r="G297" s="254">
        <v>0.436</v>
      </c>
      <c r="H297" s="270">
        <v>0.82783320000000005</v>
      </c>
      <c r="I297" s="251">
        <v>2.8E-3</v>
      </c>
      <c r="J297" s="270">
        <v>6.5947560000000002E-3</v>
      </c>
      <c r="K297" s="23" t="s">
        <v>422</v>
      </c>
      <c r="L297" s="23" t="s">
        <v>23</v>
      </c>
      <c r="M297" s="23">
        <v>1.02</v>
      </c>
      <c r="N297" s="177">
        <v>13.21</v>
      </c>
      <c r="O297" s="45">
        <v>13.474200000000002</v>
      </c>
      <c r="P297" s="270">
        <v>3622.5123588620158</v>
      </c>
      <c r="Q297" s="270">
        <v>13.779200000000001</v>
      </c>
      <c r="R297" s="270">
        <v>15.60165352704</v>
      </c>
      <c r="S297" s="200"/>
      <c r="T297" s="200"/>
    </row>
    <row r="298" spans="1:20" ht="12.75" customHeight="1" x14ac:dyDescent="0.2">
      <c r="A298" s="260"/>
      <c r="B298" s="263"/>
      <c r="C298" s="222"/>
      <c r="D298" s="222"/>
      <c r="E298" s="476"/>
      <c r="F298" s="296"/>
      <c r="G298" s="255"/>
      <c r="H298" s="271"/>
      <c r="I298" s="252"/>
      <c r="J298" s="271"/>
      <c r="K298" s="23"/>
      <c r="L298" s="23"/>
      <c r="M298" s="23"/>
      <c r="N298" s="177"/>
      <c r="O298" s="45">
        <v>0</v>
      </c>
      <c r="P298" s="271"/>
      <c r="Q298" s="271"/>
      <c r="R298" s="271"/>
      <c r="S298" s="200"/>
      <c r="T298" s="200"/>
    </row>
    <row r="299" spans="1:20" ht="12.75" customHeight="1" x14ac:dyDescent="0.2">
      <c r="A299" s="260"/>
      <c r="B299" s="263"/>
      <c r="C299" s="222"/>
      <c r="D299" s="222"/>
      <c r="E299" s="476"/>
      <c r="F299" s="296"/>
      <c r="G299" s="255"/>
      <c r="H299" s="271"/>
      <c r="I299" s="252"/>
      <c r="J299" s="271"/>
      <c r="K299" s="23" t="s">
        <v>423</v>
      </c>
      <c r="L299" s="23" t="s">
        <v>30</v>
      </c>
      <c r="M299" s="23">
        <v>0.5</v>
      </c>
      <c r="N299" s="177">
        <v>0.61</v>
      </c>
      <c r="O299" s="45">
        <v>0.30499999999999999</v>
      </c>
      <c r="P299" s="271"/>
      <c r="Q299" s="271"/>
      <c r="R299" s="271"/>
      <c r="S299" s="200"/>
      <c r="T299" s="200"/>
    </row>
    <row r="300" spans="1:20" ht="12.75" customHeight="1" x14ac:dyDescent="0.2">
      <c r="A300" s="261"/>
      <c r="B300" s="264"/>
      <c r="C300" s="223"/>
      <c r="D300" s="223"/>
      <c r="E300" s="476"/>
      <c r="F300" s="297"/>
      <c r="G300" s="256"/>
      <c r="H300" s="272"/>
      <c r="I300" s="253"/>
      <c r="J300" s="272"/>
      <c r="K300" s="23"/>
      <c r="L300" s="23"/>
      <c r="M300" s="23"/>
      <c r="N300" s="177"/>
      <c r="O300" s="45">
        <v>0</v>
      </c>
      <c r="P300" s="272"/>
      <c r="Q300" s="272"/>
      <c r="R300" s="272"/>
      <c r="S300" s="200"/>
      <c r="T300" s="200"/>
    </row>
    <row r="301" spans="1:20" ht="12.75" customHeight="1" x14ac:dyDescent="0.2">
      <c r="A301" s="187">
        <v>5</v>
      </c>
      <c r="B301" s="221" t="s">
        <v>421</v>
      </c>
      <c r="C301" s="221" t="s">
        <v>1534</v>
      </c>
      <c r="D301" s="187" t="s">
        <v>39</v>
      </c>
      <c r="E301" s="476">
        <v>895.41</v>
      </c>
      <c r="F301" s="295">
        <v>12.509399641440003</v>
      </c>
      <c r="G301" s="227">
        <v>0.436</v>
      </c>
      <c r="H301" s="270">
        <v>0.82783320000000005</v>
      </c>
      <c r="I301" s="235">
        <v>2.8E-3</v>
      </c>
      <c r="J301" s="270">
        <v>6.5947560000000002E-3</v>
      </c>
      <c r="K301" s="47" t="s">
        <v>422</v>
      </c>
      <c r="L301" s="47" t="s">
        <v>23</v>
      </c>
      <c r="M301" s="47">
        <v>1.02</v>
      </c>
      <c r="N301" s="173">
        <v>9.81</v>
      </c>
      <c r="O301" s="45">
        <v>10.006200000000002</v>
      </c>
      <c r="P301" s="270">
        <v>11201.041532941794</v>
      </c>
      <c r="Q301" s="270">
        <v>10.311200000000001</v>
      </c>
      <c r="R301" s="270">
        <v>11.674971685440003</v>
      </c>
      <c r="S301" s="200"/>
      <c r="T301" s="200"/>
    </row>
    <row r="302" spans="1:20" ht="12.75" customHeight="1" x14ac:dyDescent="0.2">
      <c r="A302" s="188"/>
      <c r="B302" s="222"/>
      <c r="C302" s="222"/>
      <c r="D302" s="188"/>
      <c r="E302" s="476"/>
      <c r="F302" s="296"/>
      <c r="G302" s="228"/>
      <c r="H302" s="271"/>
      <c r="I302" s="236"/>
      <c r="J302" s="271"/>
      <c r="K302" s="47"/>
      <c r="L302" s="47"/>
      <c r="M302" s="47"/>
      <c r="N302" s="173"/>
      <c r="O302" s="45">
        <v>0</v>
      </c>
      <c r="P302" s="271"/>
      <c r="Q302" s="271"/>
      <c r="R302" s="271"/>
      <c r="S302" s="200"/>
      <c r="T302" s="200"/>
    </row>
    <row r="303" spans="1:20" ht="12.75" customHeight="1" x14ac:dyDescent="0.2">
      <c r="A303" s="188"/>
      <c r="B303" s="222"/>
      <c r="C303" s="222"/>
      <c r="D303" s="188"/>
      <c r="E303" s="476"/>
      <c r="F303" s="296"/>
      <c r="G303" s="228"/>
      <c r="H303" s="271"/>
      <c r="I303" s="236"/>
      <c r="J303" s="271"/>
      <c r="K303" s="47" t="s">
        <v>423</v>
      </c>
      <c r="L303" s="47" t="s">
        <v>30</v>
      </c>
      <c r="M303" s="47">
        <v>0.5</v>
      </c>
      <c r="N303" s="173">
        <v>0.61</v>
      </c>
      <c r="O303" s="45">
        <v>0.30499999999999999</v>
      </c>
      <c r="P303" s="271"/>
      <c r="Q303" s="271"/>
      <c r="R303" s="271"/>
      <c r="S303" s="200"/>
      <c r="T303" s="200"/>
    </row>
    <row r="304" spans="1:20" ht="12.75" customHeight="1" x14ac:dyDescent="0.2">
      <c r="A304" s="189"/>
      <c r="B304" s="223"/>
      <c r="C304" s="223"/>
      <c r="D304" s="189"/>
      <c r="E304" s="476"/>
      <c r="F304" s="297"/>
      <c r="G304" s="229"/>
      <c r="H304" s="272"/>
      <c r="I304" s="237"/>
      <c r="J304" s="272"/>
      <c r="K304" s="47"/>
      <c r="L304" s="47"/>
      <c r="M304" s="47"/>
      <c r="N304" s="173"/>
      <c r="O304" s="45">
        <v>0</v>
      </c>
      <c r="P304" s="272"/>
      <c r="Q304" s="272"/>
      <c r="R304" s="272"/>
      <c r="S304" s="200"/>
      <c r="T304" s="200"/>
    </row>
    <row r="305" spans="1:20" ht="12.75" customHeight="1" x14ac:dyDescent="0.2">
      <c r="A305" s="259">
        <v>5</v>
      </c>
      <c r="B305" s="262" t="s">
        <v>91</v>
      </c>
      <c r="C305" s="221" t="s">
        <v>1535</v>
      </c>
      <c r="D305" s="221" t="s">
        <v>1474</v>
      </c>
      <c r="E305" s="478">
        <v>560.29999999999995</v>
      </c>
      <c r="F305" s="295">
        <v>8.0381514195359998</v>
      </c>
      <c r="G305" s="254">
        <v>0.61</v>
      </c>
      <c r="H305" s="270">
        <v>1.1582070000000002</v>
      </c>
      <c r="I305" s="254">
        <v>0.05</v>
      </c>
      <c r="J305" s="270">
        <v>0.11776350000000001</v>
      </c>
      <c r="K305" s="23" t="s">
        <v>92</v>
      </c>
      <c r="L305" s="23" t="s">
        <v>23</v>
      </c>
      <c r="M305" s="23">
        <v>1.02</v>
      </c>
      <c r="N305" s="177">
        <v>5.2779999999999996</v>
      </c>
      <c r="O305" s="45">
        <v>5.3835599999999992</v>
      </c>
      <c r="P305" s="270">
        <v>4503.7762403660199</v>
      </c>
      <c r="Q305" s="270">
        <v>5.9722799999999996</v>
      </c>
      <c r="R305" s="270">
        <v>6.7621809195359992</v>
      </c>
      <c r="S305" s="200"/>
      <c r="T305" s="200"/>
    </row>
    <row r="306" spans="1:20" ht="12.75" customHeight="1" x14ac:dyDescent="0.2">
      <c r="A306" s="260"/>
      <c r="B306" s="263"/>
      <c r="C306" s="222"/>
      <c r="D306" s="222"/>
      <c r="E306" s="479"/>
      <c r="F306" s="296"/>
      <c r="G306" s="255"/>
      <c r="H306" s="271"/>
      <c r="I306" s="255"/>
      <c r="J306" s="271"/>
      <c r="K306" s="23"/>
      <c r="L306" s="23"/>
      <c r="M306" s="23"/>
      <c r="N306" s="177"/>
      <c r="O306" s="45">
        <v>0</v>
      </c>
      <c r="P306" s="271"/>
      <c r="Q306" s="271"/>
      <c r="R306" s="271"/>
      <c r="S306" s="200"/>
      <c r="T306" s="200"/>
    </row>
    <row r="307" spans="1:20" ht="12.75" customHeight="1" x14ac:dyDescent="0.2">
      <c r="A307" s="260"/>
      <c r="B307" s="263"/>
      <c r="C307" s="222"/>
      <c r="D307" s="222"/>
      <c r="E307" s="479"/>
      <c r="F307" s="296"/>
      <c r="G307" s="255"/>
      <c r="H307" s="271"/>
      <c r="I307" s="255"/>
      <c r="J307" s="271"/>
      <c r="K307" s="23" t="s">
        <v>47</v>
      </c>
      <c r="L307" s="23" t="s">
        <v>33</v>
      </c>
      <c r="M307" s="23">
        <v>2.23E-2</v>
      </c>
      <c r="N307" s="177">
        <v>26.4</v>
      </c>
      <c r="O307" s="45">
        <v>0.58872000000000002</v>
      </c>
      <c r="P307" s="271"/>
      <c r="Q307" s="271"/>
      <c r="R307" s="271"/>
      <c r="S307" s="200"/>
      <c r="T307" s="200"/>
    </row>
    <row r="308" spans="1:20" ht="12.75" customHeight="1" x14ac:dyDescent="0.2">
      <c r="A308" s="261"/>
      <c r="B308" s="264"/>
      <c r="C308" s="223"/>
      <c r="D308" s="223"/>
      <c r="E308" s="480"/>
      <c r="F308" s="297"/>
      <c r="G308" s="256"/>
      <c r="H308" s="272"/>
      <c r="I308" s="256"/>
      <c r="J308" s="272"/>
      <c r="K308" s="26"/>
      <c r="L308" s="26"/>
      <c r="M308" s="26"/>
      <c r="N308" s="184"/>
      <c r="O308" s="45">
        <v>0</v>
      </c>
      <c r="P308" s="272"/>
      <c r="Q308" s="272"/>
      <c r="R308" s="272"/>
      <c r="S308" s="200"/>
      <c r="T308" s="200"/>
    </row>
    <row r="309" spans="1:20" ht="12.75" customHeight="1" x14ac:dyDescent="0.2">
      <c r="A309" s="259">
        <v>6</v>
      </c>
      <c r="B309" s="262" t="s">
        <v>680</v>
      </c>
      <c r="C309" s="221" t="s">
        <v>1536</v>
      </c>
      <c r="D309" s="221" t="s">
        <v>1474</v>
      </c>
      <c r="E309" s="478">
        <v>54</v>
      </c>
      <c r="F309" s="295">
        <v>16.997715936336</v>
      </c>
      <c r="G309" s="254">
        <v>3.76</v>
      </c>
      <c r="H309" s="270">
        <v>7.1391119999999999</v>
      </c>
      <c r="I309" s="254">
        <v>3.4000000000000002E-2</v>
      </c>
      <c r="J309" s="270">
        <v>8.0079180000000014E-2</v>
      </c>
      <c r="K309" s="23" t="s">
        <v>641</v>
      </c>
      <c r="L309" s="23" t="s">
        <v>23</v>
      </c>
      <c r="M309" s="23">
        <v>1.01</v>
      </c>
      <c r="N309" s="177">
        <v>8.0280000000000005</v>
      </c>
      <c r="O309" s="45">
        <v>8.1082800000000006</v>
      </c>
      <c r="P309" s="270">
        <v>917.87666056214402</v>
      </c>
      <c r="Q309" s="270">
        <v>8.6362800000000011</v>
      </c>
      <c r="R309" s="270">
        <v>9.7785247563360009</v>
      </c>
      <c r="S309" s="200"/>
      <c r="T309" s="200"/>
    </row>
    <row r="310" spans="1:20" ht="12.75" customHeight="1" x14ac:dyDescent="0.2">
      <c r="A310" s="260"/>
      <c r="B310" s="263"/>
      <c r="C310" s="222"/>
      <c r="D310" s="222"/>
      <c r="E310" s="479"/>
      <c r="F310" s="296"/>
      <c r="G310" s="255"/>
      <c r="H310" s="271"/>
      <c r="I310" s="255"/>
      <c r="J310" s="271"/>
      <c r="K310" s="23"/>
      <c r="L310" s="23"/>
      <c r="M310" s="23"/>
      <c r="N310" s="177"/>
      <c r="O310" s="45">
        <v>0</v>
      </c>
      <c r="P310" s="271"/>
      <c r="Q310" s="271"/>
      <c r="R310" s="271"/>
      <c r="S310" s="200"/>
      <c r="T310" s="200"/>
    </row>
    <row r="311" spans="1:20" ht="12.75" customHeight="1" x14ac:dyDescent="0.2">
      <c r="A311" s="260"/>
      <c r="B311" s="263"/>
      <c r="C311" s="222"/>
      <c r="D311" s="222"/>
      <c r="E311" s="479"/>
      <c r="F311" s="296"/>
      <c r="G311" s="255"/>
      <c r="H311" s="271"/>
      <c r="I311" s="255"/>
      <c r="J311" s="271"/>
      <c r="K311" s="23" t="s">
        <v>47</v>
      </c>
      <c r="L311" s="23" t="s">
        <v>33</v>
      </c>
      <c r="M311" s="23">
        <v>0.02</v>
      </c>
      <c r="N311" s="177">
        <v>26.4</v>
      </c>
      <c r="O311" s="45">
        <v>0.52800000000000002</v>
      </c>
      <c r="P311" s="271"/>
      <c r="Q311" s="271"/>
      <c r="R311" s="271"/>
      <c r="S311" s="200"/>
      <c r="T311" s="200"/>
    </row>
    <row r="312" spans="1:20" ht="12.75" customHeight="1" x14ac:dyDescent="0.2">
      <c r="A312" s="261"/>
      <c r="B312" s="264"/>
      <c r="C312" s="223"/>
      <c r="D312" s="223"/>
      <c r="E312" s="480"/>
      <c r="F312" s="297"/>
      <c r="G312" s="256"/>
      <c r="H312" s="272"/>
      <c r="I312" s="256"/>
      <c r="J312" s="272"/>
      <c r="K312" s="26"/>
      <c r="L312" s="26"/>
      <c r="M312" s="26"/>
      <c r="N312" s="184"/>
      <c r="O312" s="45">
        <v>0</v>
      </c>
      <c r="P312" s="272"/>
      <c r="Q312" s="272"/>
      <c r="R312" s="272"/>
      <c r="S312" s="200"/>
      <c r="T312" s="200"/>
    </row>
    <row r="313" spans="1:20" ht="12.75" customHeight="1" x14ac:dyDescent="0.2">
      <c r="A313" s="259">
        <v>7</v>
      </c>
      <c r="B313" s="262" t="s">
        <v>468</v>
      </c>
      <c r="C313" s="221" t="s">
        <v>1537</v>
      </c>
      <c r="D313" s="221" t="s">
        <v>1474</v>
      </c>
      <c r="E313" s="476">
        <v>206.93</v>
      </c>
      <c r="F313" s="295">
        <v>2.1710090831520001</v>
      </c>
      <c r="G313" s="254">
        <v>0.33400000000000002</v>
      </c>
      <c r="H313" s="270">
        <v>0.63416580000000011</v>
      </c>
      <c r="I313" s="251">
        <v>6.9400000000000003E-2</v>
      </c>
      <c r="J313" s="270">
        <v>0.16345573799999999</v>
      </c>
      <c r="K313" s="23" t="s">
        <v>469</v>
      </c>
      <c r="L313" s="23" t="s">
        <v>23</v>
      </c>
      <c r="M313" s="23">
        <v>1.1200000000000001</v>
      </c>
      <c r="N313" s="177">
        <v>1.083</v>
      </c>
      <c r="O313" s="45">
        <v>1.21296</v>
      </c>
      <c r="P313" s="270">
        <v>449.24690957664342</v>
      </c>
      <c r="Q313" s="270">
        <v>1.21296</v>
      </c>
      <c r="R313" s="270">
        <v>1.3733875451519999</v>
      </c>
      <c r="S313" s="200"/>
      <c r="T313" s="200"/>
    </row>
    <row r="314" spans="1:20" ht="12.75" customHeight="1" x14ac:dyDescent="0.2">
      <c r="A314" s="260"/>
      <c r="B314" s="263"/>
      <c r="C314" s="222"/>
      <c r="D314" s="222"/>
      <c r="E314" s="476"/>
      <c r="F314" s="296"/>
      <c r="G314" s="255"/>
      <c r="H314" s="271"/>
      <c r="I314" s="252"/>
      <c r="J314" s="271"/>
      <c r="K314" s="23"/>
      <c r="L314" s="23"/>
      <c r="M314" s="23"/>
      <c r="N314" s="177"/>
      <c r="O314" s="45">
        <v>0</v>
      </c>
      <c r="P314" s="271"/>
      <c r="Q314" s="271"/>
      <c r="R314" s="271"/>
      <c r="S314" s="200"/>
      <c r="T314" s="200"/>
    </row>
    <row r="315" spans="1:20" ht="12.75" customHeight="1" x14ac:dyDescent="0.2">
      <c r="A315" s="260"/>
      <c r="B315" s="263"/>
      <c r="C315" s="222"/>
      <c r="D315" s="222"/>
      <c r="E315" s="476"/>
      <c r="F315" s="296"/>
      <c r="G315" s="255"/>
      <c r="H315" s="271"/>
      <c r="I315" s="252"/>
      <c r="J315" s="271"/>
      <c r="K315" s="23"/>
      <c r="L315" s="23"/>
      <c r="M315" s="23"/>
      <c r="N315" s="177"/>
      <c r="O315" s="45">
        <v>0</v>
      </c>
      <c r="P315" s="271"/>
      <c r="Q315" s="271"/>
      <c r="R315" s="271"/>
      <c r="S315" s="200"/>
      <c r="T315" s="200"/>
    </row>
    <row r="316" spans="1:20" ht="12.75" customHeight="1" x14ac:dyDescent="0.2">
      <c r="A316" s="261"/>
      <c r="B316" s="264"/>
      <c r="C316" s="223"/>
      <c r="D316" s="223"/>
      <c r="E316" s="476"/>
      <c r="F316" s="297"/>
      <c r="G316" s="256"/>
      <c r="H316" s="272"/>
      <c r="I316" s="253"/>
      <c r="J316" s="272"/>
      <c r="K316" s="23"/>
      <c r="L316" s="23"/>
      <c r="M316" s="23"/>
      <c r="N316" s="177"/>
      <c r="O316" s="45">
        <v>0</v>
      </c>
      <c r="P316" s="272"/>
      <c r="Q316" s="272"/>
      <c r="R316" s="272"/>
      <c r="S316" s="200"/>
      <c r="T316" s="200"/>
    </row>
    <row r="317" spans="1:20" ht="12.75" customHeight="1" x14ac:dyDescent="0.2">
      <c r="A317" s="259">
        <v>8</v>
      </c>
      <c r="B317" s="262" t="s">
        <v>91</v>
      </c>
      <c r="C317" s="221" t="s">
        <v>1538</v>
      </c>
      <c r="D317" s="221" t="s">
        <v>1474</v>
      </c>
      <c r="E317" s="476">
        <v>206.93</v>
      </c>
      <c r="F317" s="295">
        <v>6.2411170237920004</v>
      </c>
      <c r="G317" s="254">
        <v>0.61</v>
      </c>
      <c r="H317" s="270">
        <v>1.1582070000000002</v>
      </c>
      <c r="I317" s="254">
        <v>0.05</v>
      </c>
      <c r="J317" s="270">
        <v>0.11776350000000001</v>
      </c>
      <c r="K317" s="23" t="s">
        <v>94</v>
      </c>
      <c r="L317" s="23" t="s">
        <v>23</v>
      </c>
      <c r="M317" s="23">
        <v>1.02</v>
      </c>
      <c r="N317" s="177">
        <v>3.722</v>
      </c>
      <c r="O317" s="45">
        <v>3.79644</v>
      </c>
      <c r="P317" s="270">
        <v>1291.4743457332786</v>
      </c>
      <c r="Q317" s="270">
        <v>4.3851599999999999</v>
      </c>
      <c r="R317" s="270">
        <v>4.9651465237919998</v>
      </c>
      <c r="S317" s="200"/>
      <c r="T317" s="200"/>
    </row>
    <row r="318" spans="1:20" ht="12.75" customHeight="1" x14ac:dyDescent="0.2">
      <c r="A318" s="260"/>
      <c r="B318" s="263"/>
      <c r="C318" s="222"/>
      <c r="D318" s="222"/>
      <c r="E318" s="476"/>
      <c r="F318" s="296"/>
      <c r="G318" s="255"/>
      <c r="H318" s="271"/>
      <c r="I318" s="255"/>
      <c r="J318" s="271"/>
      <c r="K318" s="23"/>
      <c r="L318" s="23"/>
      <c r="M318" s="23"/>
      <c r="N318" s="177"/>
      <c r="O318" s="45">
        <v>0</v>
      </c>
      <c r="P318" s="271"/>
      <c r="Q318" s="271"/>
      <c r="R318" s="271"/>
      <c r="S318" s="200"/>
      <c r="T318" s="200"/>
    </row>
    <row r="319" spans="1:20" ht="12.75" customHeight="1" x14ac:dyDescent="0.2">
      <c r="A319" s="260"/>
      <c r="B319" s="263"/>
      <c r="C319" s="222"/>
      <c r="D319" s="222"/>
      <c r="E319" s="476"/>
      <c r="F319" s="296"/>
      <c r="G319" s="255"/>
      <c r="H319" s="271"/>
      <c r="I319" s="255"/>
      <c r="J319" s="271"/>
      <c r="K319" s="23" t="s">
        <v>47</v>
      </c>
      <c r="L319" s="23" t="s">
        <v>33</v>
      </c>
      <c r="M319" s="23">
        <v>2.23E-2</v>
      </c>
      <c r="N319" s="177">
        <v>26.4</v>
      </c>
      <c r="O319" s="45">
        <v>0.58872000000000002</v>
      </c>
      <c r="P319" s="271"/>
      <c r="Q319" s="271"/>
      <c r="R319" s="271"/>
      <c r="S319" s="200"/>
      <c r="T319" s="200"/>
    </row>
    <row r="320" spans="1:20" ht="12.75" customHeight="1" x14ac:dyDescent="0.2">
      <c r="A320" s="261"/>
      <c r="B320" s="264"/>
      <c r="C320" s="223"/>
      <c r="D320" s="223"/>
      <c r="E320" s="476"/>
      <c r="F320" s="297"/>
      <c r="G320" s="256"/>
      <c r="H320" s="272"/>
      <c r="I320" s="256"/>
      <c r="J320" s="272"/>
      <c r="K320" s="23"/>
      <c r="L320" s="23"/>
      <c r="M320" s="23"/>
      <c r="N320" s="177"/>
      <c r="O320" s="45">
        <v>0</v>
      </c>
      <c r="P320" s="272"/>
      <c r="Q320" s="272"/>
      <c r="R320" s="272"/>
      <c r="S320" s="200"/>
      <c r="T320" s="200"/>
    </row>
    <row r="321" spans="1:20" ht="12.75" customHeight="1" x14ac:dyDescent="0.2">
      <c r="A321" s="259">
        <v>9</v>
      </c>
      <c r="B321" s="262" t="s">
        <v>95</v>
      </c>
      <c r="C321" s="221" t="s">
        <v>1539</v>
      </c>
      <c r="D321" s="221" t="s">
        <v>1480</v>
      </c>
      <c r="E321" s="476">
        <v>619.5</v>
      </c>
      <c r="F321" s="295">
        <v>1.5593923561871998</v>
      </c>
      <c r="G321" s="254">
        <v>0.17100000000000001</v>
      </c>
      <c r="H321" s="270">
        <v>0.32467770000000001</v>
      </c>
      <c r="I321" s="251">
        <v>1.1599999999999999E-2</v>
      </c>
      <c r="J321" s="270">
        <v>2.7321131999999998E-2</v>
      </c>
      <c r="K321" s="23" t="s">
        <v>92</v>
      </c>
      <c r="L321" s="23" t="s">
        <v>23</v>
      </c>
      <c r="M321" s="23">
        <v>0.10199999999999999</v>
      </c>
      <c r="N321" s="177">
        <v>5.2779999999999996</v>
      </c>
      <c r="O321" s="45">
        <v>0.53835599999999995</v>
      </c>
      <c r="P321" s="270">
        <v>966.04356465797025</v>
      </c>
      <c r="Q321" s="270">
        <v>1.0663559999999999</v>
      </c>
      <c r="R321" s="270">
        <v>1.2073935241871998</v>
      </c>
      <c r="S321" s="200"/>
      <c r="T321" s="200"/>
    </row>
    <row r="322" spans="1:20" ht="12.75" customHeight="1" x14ac:dyDescent="0.2">
      <c r="A322" s="260"/>
      <c r="B322" s="263"/>
      <c r="C322" s="222"/>
      <c r="D322" s="188"/>
      <c r="E322" s="476"/>
      <c r="F322" s="296"/>
      <c r="G322" s="255"/>
      <c r="H322" s="271"/>
      <c r="I322" s="252"/>
      <c r="J322" s="271"/>
      <c r="K322" s="23"/>
      <c r="L322" s="23"/>
      <c r="M322" s="23"/>
      <c r="N322" s="177"/>
      <c r="O322" s="45">
        <v>0</v>
      </c>
      <c r="P322" s="271"/>
      <c r="Q322" s="271"/>
      <c r="R322" s="271"/>
      <c r="S322" s="200"/>
      <c r="T322" s="200"/>
    </row>
    <row r="323" spans="1:20" ht="12.75" customHeight="1" x14ac:dyDescent="0.2">
      <c r="A323" s="260"/>
      <c r="B323" s="263"/>
      <c r="C323" s="222"/>
      <c r="D323" s="188"/>
      <c r="E323" s="476"/>
      <c r="F323" s="296"/>
      <c r="G323" s="255"/>
      <c r="H323" s="271"/>
      <c r="I323" s="252"/>
      <c r="J323" s="271"/>
      <c r="K323" s="23" t="s">
        <v>47</v>
      </c>
      <c r="L323" s="23" t="s">
        <v>33</v>
      </c>
      <c r="M323" s="23">
        <v>0.02</v>
      </c>
      <c r="N323" s="177">
        <v>26.4</v>
      </c>
      <c r="O323" s="45">
        <v>0.52800000000000002</v>
      </c>
      <c r="P323" s="271"/>
      <c r="Q323" s="271"/>
      <c r="R323" s="271"/>
      <c r="S323" s="200"/>
      <c r="T323" s="200"/>
    </row>
    <row r="324" spans="1:20" ht="12.75" customHeight="1" x14ac:dyDescent="0.2">
      <c r="A324" s="261"/>
      <c r="B324" s="264"/>
      <c r="C324" s="223"/>
      <c r="D324" s="189"/>
      <c r="E324" s="476"/>
      <c r="F324" s="297"/>
      <c r="G324" s="256"/>
      <c r="H324" s="272"/>
      <c r="I324" s="253"/>
      <c r="J324" s="272"/>
      <c r="K324" s="23"/>
      <c r="L324" s="23"/>
      <c r="M324" s="23"/>
      <c r="N324" s="177"/>
      <c r="O324" s="45">
        <v>0</v>
      </c>
      <c r="P324" s="272"/>
      <c r="Q324" s="272"/>
      <c r="R324" s="272"/>
      <c r="S324" s="200"/>
      <c r="T324" s="200"/>
    </row>
    <row r="325" spans="1:20" ht="12.75" customHeight="1" x14ac:dyDescent="0.2">
      <c r="A325" s="259">
        <v>10</v>
      </c>
      <c r="B325" s="262" t="s">
        <v>46</v>
      </c>
      <c r="C325" s="221" t="s">
        <v>1540</v>
      </c>
      <c r="D325" s="221" t="s">
        <v>1480</v>
      </c>
      <c r="E325" s="476">
        <v>84</v>
      </c>
      <c r="F325" s="295">
        <v>1.2454873200000001</v>
      </c>
      <c r="G325" s="254"/>
      <c r="H325" s="270">
        <v>0</v>
      </c>
      <c r="I325" s="251"/>
      <c r="J325" s="270">
        <v>0</v>
      </c>
      <c r="K325" s="23" t="s">
        <v>228</v>
      </c>
      <c r="L325" s="23" t="s">
        <v>32</v>
      </c>
      <c r="M325" s="23">
        <v>1</v>
      </c>
      <c r="N325" s="177">
        <v>1.1000000000000001</v>
      </c>
      <c r="O325" s="45">
        <v>1.1000000000000001</v>
      </c>
      <c r="P325" s="270">
        <v>104.62093488000001</v>
      </c>
      <c r="Q325" s="270">
        <v>1.1000000000000001</v>
      </c>
      <c r="R325" s="270">
        <v>1.2454873200000001</v>
      </c>
      <c r="S325" s="200"/>
      <c r="T325" s="200"/>
    </row>
    <row r="326" spans="1:20" ht="12.75" customHeight="1" x14ac:dyDescent="0.2">
      <c r="A326" s="260"/>
      <c r="B326" s="263"/>
      <c r="C326" s="222"/>
      <c r="D326" s="188"/>
      <c r="E326" s="476"/>
      <c r="F326" s="296"/>
      <c r="G326" s="255"/>
      <c r="H326" s="271"/>
      <c r="I326" s="252"/>
      <c r="J326" s="271"/>
      <c r="K326" s="23"/>
      <c r="L326" s="23"/>
      <c r="M326" s="23"/>
      <c r="N326" s="177"/>
      <c r="O326" s="45">
        <v>0</v>
      </c>
      <c r="P326" s="271"/>
      <c r="Q326" s="271"/>
      <c r="R326" s="271"/>
      <c r="S326" s="200"/>
      <c r="T326" s="200"/>
    </row>
    <row r="327" spans="1:20" ht="12.75" customHeight="1" x14ac:dyDescent="0.2">
      <c r="A327" s="260"/>
      <c r="B327" s="263"/>
      <c r="C327" s="222"/>
      <c r="D327" s="188"/>
      <c r="E327" s="476"/>
      <c r="F327" s="296"/>
      <c r="G327" s="255"/>
      <c r="H327" s="271"/>
      <c r="I327" s="252"/>
      <c r="J327" s="271"/>
      <c r="K327" s="23"/>
      <c r="L327" s="23"/>
      <c r="M327" s="23"/>
      <c r="N327" s="177"/>
      <c r="O327" s="45">
        <v>0</v>
      </c>
      <c r="P327" s="271"/>
      <c r="Q327" s="271"/>
      <c r="R327" s="271"/>
      <c r="S327" s="200"/>
      <c r="T327" s="200"/>
    </row>
    <row r="328" spans="1:20" ht="12.75" customHeight="1" x14ac:dyDescent="0.2">
      <c r="A328" s="261"/>
      <c r="B328" s="264"/>
      <c r="C328" s="223"/>
      <c r="D328" s="189"/>
      <c r="E328" s="476"/>
      <c r="F328" s="297"/>
      <c r="G328" s="256"/>
      <c r="H328" s="272"/>
      <c r="I328" s="253"/>
      <c r="J328" s="272"/>
      <c r="K328" s="23"/>
      <c r="L328" s="23"/>
      <c r="M328" s="23"/>
      <c r="N328" s="177"/>
      <c r="O328" s="45">
        <v>0</v>
      </c>
      <c r="P328" s="272"/>
      <c r="Q328" s="272"/>
      <c r="R328" s="272"/>
      <c r="S328" s="200"/>
      <c r="T328" s="200"/>
    </row>
    <row r="329" spans="1:20" s="44" customFormat="1" ht="12.75" customHeight="1" x14ac:dyDescent="0.2">
      <c r="A329" s="259">
        <v>11</v>
      </c>
      <c r="B329" s="313" t="s">
        <v>97</v>
      </c>
      <c r="C329" s="190" t="s">
        <v>1541</v>
      </c>
      <c r="D329" s="221" t="s">
        <v>1480</v>
      </c>
      <c r="E329" s="476">
        <v>782</v>
      </c>
      <c r="F329" s="295">
        <v>0.98496818451000001</v>
      </c>
      <c r="G329" s="269">
        <v>7.1999999999999995E-2</v>
      </c>
      <c r="H329" s="270">
        <v>0.13670640000000001</v>
      </c>
      <c r="I329" s="309"/>
      <c r="J329" s="270">
        <v>0</v>
      </c>
      <c r="K329" s="23" t="s">
        <v>98</v>
      </c>
      <c r="L329" s="23" t="s">
        <v>32</v>
      </c>
      <c r="M329" s="23">
        <v>1</v>
      </c>
      <c r="N329" s="177">
        <v>0.74299999999999999</v>
      </c>
      <c r="O329" s="45">
        <v>0.74299999999999999</v>
      </c>
      <c r="P329" s="270">
        <v>770.24512028682</v>
      </c>
      <c r="Q329" s="270">
        <v>0.74917500000000004</v>
      </c>
      <c r="R329" s="270">
        <v>0.84826178451000001</v>
      </c>
      <c r="S329" s="200"/>
      <c r="T329" s="200"/>
    </row>
    <row r="330" spans="1:20" s="44" customFormat="1" ht="12.75" customHeight="1" x14ac:dyDescent="0.2">
      <c r="A330" s="260"/>
      <c r="B330" s="250"/>
      <c r="C330" s="190"/>
      <c r="D330" s="188"/>
      <c r="E330" s="476"/>
      <c r="F330" s="296"/>
      <c r="G330" s="269"/>
      <c r="H330" s="271"/>
      <c r="I330" s="309"/>
      <c r="J330" s="271"/>
      <c r="K330" s="23" t="s">
        <v>99</v>
      </c>
      <c r="L330" s="23" t="s">
        <v>30</v>
      </c>
      <c r="M330" s="23">
        <v>1.2999999999999999E-2</v>
      </c>
      <c r="N330" s="177">
        <v>0.47499999999999998</v>
      </c>
      <c r="O330" s="45">
        <v>6.1749999999999991E-3</v>
      </c>
      <c r="P330" s="271"/>
      <c r="Q330" s="271"/>
      <c r="R330" s="271"/>
      <c r="S330" s="200"/>
      <c r="T330" s="200"/>
    </row>
    <row r="331" spans="1:20" s="44" customFormat="1" ht="12.75" customHeight="1" x14ac:dyDescent="0.2">
      <c r="A331" s="260"/>
      <c r="B331" s="250"/>
      <c r="C331" s="190"/>
      <c r="D331" s="188"/>
      <c r="E331" s="476"/>
      <c r="F331" s="296"/>
      <c r="G331" s="269"/>
      <c r="H331" s="271"/>
      <c r="I331" s="309"/>
      <c r="J331" s="271"/>
      <c r="K331" s="23"/>
      <c r="L331" s="23"/>
      <c r="M331" s="23"/>
      <c r="N331" s="177"/>
      <c r="O331" s="45">
        <v>0</v>
      </c>
      <c r="P331" s="271"/>
      <c r="Q331" s="271"/>
      <c r="R331" s="271"/>
      <c r="S331" s="200"/>
      <c r="T331" s="200"/>
    </row>
    <row r="332" spans="1:20" s="44" customFormat="1" ht="12.75" customHeight="1" x14ac:dyDescent="0.2">
      <c r="A332" s="261"/>
      <c r="B332" s="250"/>
      <c r="C332" s="190"/>
      <c r="D332" s="189"/>
      <c r="E332" s="476"/>
      <c r="F332" s="297"/>
      <c r="G332" s="269"/>
      <c r="H332" s="272"/>
      <c r="I332" s="309"/>
      <c r="J332" s="272"/>
      <c r="K332" s="23"/>
      <c r="L332" s="23"/>
      <c r="M332" s="23"/>
      <c r="N332" s="177"/>
      <c r="O332" s="45">
        <v>0</v>
      </c>
      <c r="P332" s="272"/>
      <c r="Q332" s="272"/>
      <c r="R332" s="272"/>
      <c r="S332" s="200"/>
      <c r="T332" s="200"/>
    </row>
    <row r="333" spans="1:20" s="44" customFormat="1" ht="12.75" customHeight="1" x14ac:dyDescent="0.2">
      <c r="A333" s="449"/>
      <c r="B333" s="446"/>
      <c r="C333" s="452" t="s">
        <v>1294</v>
      </c>
      <c r="D333" s="446"/>
      <c r="E333" s="455"/>
      <c r="F333" s="458">
        <v>0</v>
      </c>
      <c r="G333" s="461"/>
      <c r="H333" s="464">
        <v>0</v>
      </c>
      <c r="I333" s="467"/>
      <c r="J333" s="464">
        <v>0</v>
      </c>
      <c r="K333" s="88"/>
      <c r="L333" s="88"/>
      <c r="M333" s="88"/>
      <c r="N333" s="89"/>
      <c r="O333" s="90">
        <v>0</v>
      </c>
      <c r="P333" s="464">
        <v>0</v>
      </c>
      <c r="Q333" s="464">
        <v>0</v>
      </c>
      <c r="R333" s="464">
        <v>0</v>
      </c>
      <c r="S333" s="470"/>
      <c r="T333" s="445"/>
    </row>
    <row r="334" spans="1:20" s="44" customFormat="1" ht="12.75" customHeight="1" x14ac:dyDescent="0.2">
      <c r="A334" s="450"/>
      <c r="B334" s="447"/>
      <c r="C334" s="453"/>
      <c r="D334" s="447"/>
      <c r="E334" s="456"/>
      <c r="F334" s="459"/>
      <c r="G334" s="462"/>
      <c r="H334" s="465"/>
      <c r="I334" s="468"/>
      <c r="J334" s="465"/>
      <c r="K334" s="88"/>
      <c r="L334" s="88"/>
      <c r="M334" s="88"/>
      <c r="N334" s="89"/>
      <c r="O334" s="90">
        <v>0</v>
      </c>
      <c r="P334" s="465"/>
      <c r="Q334" s="465"/>
      <c r="R334" s="465"/>
      <c r="S334" s="470"/>
      <c r="T334" s="445"/>
    </row>
    <row r="335" spans="1:20" s="44" customFormat="1" ht="12.75" customHeight="1" x14ac:dyDescent="0.2">
      <c r="A335" s="450"/>
      <c r="B335" s="447"/>
      <c r="C335" s="453"/>
      <c r="D335" s="447"/>
      <c r="E335" s="456"/>
      <c r="F335" s="459"/>
      <c r="G335" s="462"/>
      <c r="H335" s="465"/>
      <c r="I335" s="468"/>
      <c r="J335" s="465"/>
      <c r="K335" s="88"/>
      <c r="L335" s="88"/>
      <c r="M335" s="88"/>
      <c r="N335" s="89"/>
      <c r="O335" s="90">
        <v>0</v>
      </c>
      <c r="P335" s="465"/>
      <c r="Q335" s="465"/>
      <c r="R335" s="465"/>
      <c r="S335" s="470"/>
      <c r="T335" s="445"/>
    </row>
    <row r="336" spans="1:20" s="44" customFormat="1" ht="12.75" customHeight="1" x14ac:dyDescent="0.2">
      <c r="A336" s="451"/>
      <c r="B336" s="448"/>
      <c r="C336" s="454"/>
      <c r="D336" s="448"/>
      <c r="E336" s="457"/>
      <c r="F336" s="460"/>
      <c r="G336" s="463"/>
      <c r="H336" s="466"/>
      <c r="I336" s="469"/>
      <c r="J336" s="466"/>
      <c r="K336" s="88"/>
      <c r="L336" s="88"/>
      <c r="M336" s="88"/>
      <c r="N336" s="89"/>
      <c r="O336" s="90">
        <v>0</v>
      </c>
      <c r="P336" s="466"/>
      <c r="Q336" s="466"/>
      <c r="R336" s="466"/>
      <c r="S336" s="470"/>
      <c r="T336" s="445"/>
    </row>
    <row r="337" spans="1:20" s="44" customFormat="1" ht="12.75" customHeight="1" x14ac:dyDescent="0.2">
      <c r="A337" s="449"/>
      <c r="B337" s="446"/>
      <c r="C337" s="452" t="s">
        <v>1295</v>
      </c>
      <c r="D337" s="446"/>
      <c r="E337" s="455"/>
      <c r="F337" s="458">
        <v>0</v>
      </c>
      <c r="G337" s="461"/>
      <c r="H337" s="464">
        <v>0</v>
      </c>
      <c r="I337" s="467"/>
      <c r="J337" s="464">
        <v>0</v>
      </c>
      <c r="K337" s="88"/>
      <c r="L337" s="88"/>
      <c r="M337" s="88"/>
      <c r="N337" s="89"/>
      <c r="O337" s="90">
        <v>0</v>
      </c>
      <c r="P337" s="464">
        <v>0</v>
      </c>
      <c r="Q337" s="464">
        <v>0</v>
      </c>
      <c r="R337" s="464">
        <v>0</v>
      </c>
      <c r="S337" s="470"/>
      <c r="T337" s="471">
        <v>0.18731944178318594</v>
      </c>
    </row>
    <row r="338" spans="1:20" s="44" customFormat="1" ht="12.75" customHeight="1" x14ac:dyDescent="0.2">
      <c r="A338" s="450"/>
      <c r="B338" s="447"/>
      <c r="C338" s="453"/>
      <c r="D338" s="447"/>
      <c r="E338" s="456"/>
      <c r="F338" s="459"/>
      <c r="G338" s="462"/>
      <c r="H338" s="465"/>
      <c r="I338" s="468"/>
      <c r="J338" s="465"/>
      <c r="K338" s="88"/>
      <c r="L338" s="88"/>
      <c r="M338" s="88"/>
      <c r="N338" s="89"/>
      <c r="O338" s="90">
        <v>0</v>
      </c>
      <c r="P338" s="465"/>
      <c r="Q338" s="465"/>
      <c r="R338" s="465"/>
      <c r="S338" s="470"/>
      <c r="T338" s="471"/>
    </row>
    <row r="339" spans="1:20" s="44" customFormat="1" ht="12.75" customHeight="1" x14ac:dyDescent="0.2">
      <c r="A339" s="450"/>
      <c r="B339" s="447"/>
      <c r="C339" s="453"/>
      <c r="D339" s="447"/>
      <c r="E339" s="456"/>
      <c r="F339" s="459"/>
      <c r="G339" s="462"/>
      <c r="H339" s="465"/>
      <c r="I339" s="468"/>
      <c r="J339" s="465"/>
      <c r="K339" s="88"/>
      <c r="L339" s="88"/>
      <c r="M339" s="88"/>
      <c r="N339" s="89"/>
      <c r="O339" s="90">
        <v>0</v>
      </c>
      <c r="P339" s="465"/>
      <c r="Q339" s="465"/>
      <c r="R339" s="465"/>
      <c r="S339" s="470"/>
      <c r="T339" s="471"/>
    </row>
    <row r="340" spans="1:20" s="44" customFormat="1" ht="12.75" customHeight="1" x14ac:dyDescent="0.2">
      <c r="A340" s="451"/>
      <c r="B340" s="448"/>
      <c r="C340" s="454"/>
      <c r="D340" s="448"/>
      <c r="E340" s="457"/>
      <c r="F340" s="460"/>
      <c r="G340" s="463"/>
      <c r="H340" s="466"/>
      <c r="I340" s="469"/>
      <c r="J340" s="466"/>
      <c r="K340" s="88"/>
      <c r="L340" s="88"/>
      <c r="M340" s="88"/>
      <c r="N340" s="89"/>
      <c r="O340" s="90">
        <v>0</v>
      </c>
      <c r="P340" s="466"/>
      <c r="Q340" s="466"/>
      <c r="R340" s="466"/>
      <c r="S340" s="470"/>
      <c r="T340" s="471"/>
    </row>
    <row r="341" spans="1:20" ht="12.75" customHeight="1" x14ac:dyDescent="0.2">
      <c r="A341" s="187"/>
      <c r="B341" s="250"/>
      <c r="C341" s="385" t="s">
        <v>1298</v>
      </c>
      <c r="D341" s="307"/>
      <c r="E341" s="476"/>
      <c r="F341" s="295">
        <v>0</v>
      </c>
      <c r="G341" s="269"/>
      <c r="H341" s="270">
        <v>0</v>
      </c>
      <c r="I341" s="269"/>
      <c r="J341" s="270">
        <v>0</v>
      </c>
      <c r="K341" s="23"/>
      <c r="L341" s="23"/>
      <c r="M341" s="23"/>
      <c r="N341" s="143"/>
      <c r="O341" s="45">
        <v>0</v>
      </c>
      <c r="P341" s="270">
        <v>0</v>
      </c>
      <c r="Q341" s="270">
        <v>0</v>
      </c>
      <c r="R341" s="270">
        <v>0</v>
      </c>
      <c r="S341" s="200">
        <v>0</v>
      </c>
      <c r="T341" s="200">
        <v>0</v>
      </c>
    </row>
    <row r="342" spans="1:20" ht="12.75" customHeight="1" x14ac:dyDescent="0.2">
      <c r="A342" s="188"/>
      <c r="B342" s="250"/>
      <c r="C342" s="386"/>
      <c r="D342" s="307"/>
      <c r="E342" s="476"/>
      <c r="F342" s="296"/>
      <c r="G342" s="269"/>
      <c r="H342" s="271"/>
      <c r="I342" s="269"/>
      <c r="J342" s="271"/>
      <c r="K342" s="23"/>
      <c r="L342" s="23"/>
      <c r="M342" s="23"/>
      <c r="N342" s="143"/>
      <c r="O342" s="45">
        <v>0</v>
      </c>
      <c r="P342" s="271"/>
      <c r="Q342" s="271"/>
      <c r="R342" s="271"/>
      <c r="S342" s="200"/>
      <c r="T342" s="200"/>
    </row>
    <row r="343" spans="1:20" ht="12.75" customHeight="1" x14ac:dyDescent="0.2">
      <c r="A343" s="188"/>
      <c r="B343" s="250"/>
      <c r="C343" s="386"/>
      <c r="D343" s="307"/>
      <c r="E343" s="476"/>
      <c r="F343" s="296"/>
      <c r="G343" s="269"/>
      <c r="H343" s="271"/>
      <c r="I343" s="269"/>
      <c r="J343" s="271"/>
      <c r="K343" s="23"/>
      <c r="L343" s="23"/>
      <c r="M343" s="24"/>
      <c r="N343" s="23"/>
      <c r="O343" s="45">
        <v>0</v>
      </c>
      <c r="P343" s="271"/>
      <c r="Q343" s="271"/>
      <c r="R343" s="271"/>
      <c r="S343" s="200"/>
      <c r="T343" s="200"/>
    </row>
    <row r="344" spans="1:20" ht="12.75" customHeight="1" x14ac:dyDescent="0.2">
      <c r="A344" s="189"/>
      <c r="B344" s="250"/>
      <c r="C344" s="387"/>
      <c r="D344" s="307"/>
      <c r="E344" s="476"/>
      <c r="F344" s="297"/>
      <c r="G344" s="269"/>
      <c r="H344" s="272"/>
      <c r="I344" s="269"/>
      <c r="J344" s="272"/>
      <c r="K344" s="23"/>
      <c r="L344" s="23"/>
      <c r="M344" s="23"/>
      <c r="N344" s="143"/>
      <c r="O344" s="45">
        <v>0</v>
      </c>
      <c r="P344" s="272"/>
      <c r="Q344" s="272"/>
      <c r="R344" s="272"/>
      <c r="S344" s="200"/>
      <c r="T344" s="200"/>
    </row>
    <row r="345" spans="1:20" ht="12.75" customHeight="1" x14ac:dyDescent="0.2">
      <c r="A345" s="187">
        <v>1</v>
      </c>
      <c r="B345" s="250" t="s">
        <v>668</v>
      </c>
      <c r="C345" s="221" t="s">
        <v>1542</v>
      </c>
      <c r="D345" s="221" t="s">
        <v>1474</v>
      </c>
      <c r="E345" s="478">
        <v>1940.84</v>
      </c>
      <c r="F345" s="295">
        <v>3.0927068233874402</v>
      </c>
      <c r="G345" s="254">
        <v>1.1000000000000001</v>
      </c>
      <c r="H345" s="270">
        <v>2.0885700000000003</v>
      </c>
      <c r="I345" s="251">
        <v>0.13469999999999999</v>
      </c>
      <c r="J345" s="270">
        <v>0.31725486899999999</v>
      </c>
      <c r="K345" s="23" t="s">
        <v>101</v>
      </c>
      <c r="L345" s="177" t="s">
        <v>28</v>
      </c>
      <c r="M345" s="177">
        <v>3.3700000000000001E-2</v>
      </c>
      <c r="N345" s="177">
        <v>17.526</v>
      </c>
      <c r="O345" s="45">
        <v>0.59062619999999999</v>
      </c>
      <c r="P345" s="270">
        <v>6002.4491111032794</v>
      </c>
      <c r="Q345" s="270">
        <v>0.60664619999999991</v>
      </c>
      <c r="R345" s="270">
        <v>0.68688195438743982</v>
      </c>
      <c r="S345" s="200"/>
      <c r="T345" s="200"/>
    </row>
    <row r="346" spans="1:20" ht="12.75" customHeight="1" x14ac:dyDescent="0.2">
      <c r="A346" s="188"/>
      <c r="B346" s="250"/>
      <c r="C346" s="222"/>
      <c r="D346" s="222"/>
      <c r="E346" s="479"/>
      <c r="F346" s="296"/>
      <c r="G346" s="255"/>
      <c r="H346" s="271"/>
      <c r="I346" s="252"/>
      <c r="J346" s="271"/>
      <c r="K346" s="23" t="s">
        <v>113</v>
      </c>
      <c r="L346" s="23" t="s">
        <v>23</v>
      </c>
      <c r="M346" s="24">
        <v>5.28E-2</v>
      </c>
      <c r="N346" s="177">
        <v>0.27500000000000002</v>
      </c>
      <c r="O346" s="45">
        <v>1.4520000000000002E-2</v>
      </c>
      <c r="P346" s="271"/>
      <c r="Q346" s="271"/>
      <c r="R346" s="271"/>
      <c r="S346" s="200"/>
      <c r="T346" s="200"/>
    </row>
    <row r="347" spans="1:20" ht="12.75" customHeight="1" x14ac:dyDescent="0.2">
      <c r="A347" s="188"/>
      <c r="B347" s="250"/>
      <c r="C347" s="222"/>
      <c r="D347" s="222"/>
      <c r="E347" s="479"/>
      <c r="F347" s="296"/>
      <c r="G347" s="255"/>
      <c r="H347" s="271"/>
      <c r="I347" s="252"/>
      <c r="J347" s="271"/>
      <c r="K347" s="23" t="s">
        <v>48</v>
      </c>
      <c r="L347" s="23" t="s">
        <v>33</v>
      </c>
      <c r="M347" s="177">
        <v>0.01</v>
      </c>
      <c r="N347" s="177">
        <v>0.15</v>
      </c>
      <c r="O347" s="45">
        <v>1.5E-3</v>
      </c>
      <c r="P347" s="271"/>
      <c r="Q347" s="271"/>
      <c r="R347" s="271"/>
      <c r="S347" s="200"/>
      <c r="T347" s="200"/>
    </row>
    <row r="348" spans="1:20" ht="12.75" customHeight="1" x14ac:dyDescent="0.2">
      <c r="A348" s="189"/>
      <c r="B348" s="250"/>
      <c r="C348" s="223"/>
      <c r="D348" s="223"/>
      <c r="E348" s="480"/>
      <c r="F348" s="297"/>
      <c r="G348" s="256"/>
      <c r="H348" s="272"/>
      <c r="I348" s="253"/>
      <c r="J348" s="272"/>
      <c r="K348" s="23"/>
      <c r="L348" s="23"/>
      <c r="M348" s="23"/>
      <c r="N348" s="177"/>
      <c r="O348" s="45">
        <v>0</v>
      </c>
      <c r="P348" s="272"/>
      <c r="Q348" s="272"/>
      <c r="R348" s="272"/>
      <c r="S348" s="200"/>
      <c r="T348" s="200"/>
    </row>
    <row r="349" spans="1:20" ht="12.75" customHeight="1" x14ac:dyDescent="0.2">
      <c r="A349" s="191">
        <v>2</v>
      </c>
      <c r="B349" s="250" t="s">
        <v>102</v>
      </c>
      <c r="C349" s="190" t="s">
        <v>1543</v>
      </c>
      <c r="D349" s="221" t="s">
        <v>1474</v>
      </c>
      <c r="E349" s="478">
        <v>1940.84</v>
      </c>
      <c r="F349" s="295">
        <v>1.2193538375999999</v>
      </c>
      <c r="G349" s="309">
        <v>0.26500000000000001</v>
      </c>
      <c r="H349" s="270">
        <v>0.50315549999999998</v>
      </c>
      <c r="I349" s="309">
        <v>1.4200000000000001E-2</v>
      </c>
      <c r="J349" s="270">
        <v>3.3444834E-2</v>
      </c>
      <c r="K349" s="23" t="s">
        <v>104</v>
      </c>
      <c r="L349" s="23" t="s">
        <v>30</v>
      </c>
      <c r="M349" s="23">
        <v>9</v>
      </c>
      <c r="N349" s="177">
        <v>6.7000000000000004E-2</v>
      </c>
      <c r="O349" s="45">
        <v>0.60299999999999998</v>
      </c>
      <c r="P349" s="270">
        <v>2366.5707021675839</v>
      </c>
      <c r="Q349" s="270">
        <v>0.60299999999999998</v>
      </c>
      <c r="R349" s="270">
        <v>0.68275350359999987</v>
      </c>
      <c r="S349" s="200"/>
      <c r="T349" s="200"/>
    </row>
    <row r="350" spans="1:20" ht="12.75" customHeight="1" x14ac:dyDescent="0.2">
      <c r="A350" s="191"/>
      <c r="B350" s="250"/>
      <c r="C350" s="190"/>
      <c r="D350" s="222"/>
      <c r="E350" s="479"/>
      <c r="F350" s="296"/>
      <c r="G350" s="309"/>
      <c r="H350" s="271"/>
      <c r="I350" s="309"/>
      <c r="J350" s="271"/>
      <c r="K350" s="54"/>
      <c r="L350" s="54"/>
      <c r="M350" s="54"/>
      <c r="N350" s="181"/>
      <c r="O350" s="45">
        <v>0</v>
      </c>
      <c r="P350" s="271"/>
      <c r="Q350" s="271"/>
      <c r="R350" s="271"/>
      <c r="S350" s="200"/>
      <c r="T350" s="200"/>
    </row>
    <row r="351" spans="1:20" ht="12.75" customHeight="1" x14ac:dyDescent="0.2">
      <c r="A351" s="191"/>
      <c r="B351" s="250"/>
      <c r="C351" s="190"/>
      <c r="D351" s="222"/>
      <c r="E351" s="479"/>
      <c r="F351" s="296"/>
      <c r="G351" s="309"/>
      <c r="H351" s="271"/>
      <c r="I351" s="309"/>
      <c r="J351" s="271"/>
      <c r="K351" s="54"/>
      <c r="L351" s="54"/>
      <c r="M351" s="56"/>
      <c r="N351" s="57"/>
      <c r="O351" s="45">
        <v>0</v>
      </c>
      <c r="P351" s="271"/>
      <c r="Q351" s="271"/>
      <c r="R351" s="271"/>
      <c r="S351" s="200"/>
      <c r="T351" s="200"/>
    </row>
    <row r="352" spans="1:20" ht="12.75" customHeight="1" x14ac:dyDescent="0.2">
      <c r="A352" s="191"/>
      <c r="B352" s="250"/>
      <c r="C352" s="190"/>
      <c r="D352" s="223"/>
      <c r="E352" s="480"/>
      <c r="F352" s="297"/>
      <c r="G352" s="309"/>
      <c r="H352" s="272"/>
      <c r="I352" s="309"/>
      <c r="J352" s="272"/>
      <c r="K352" s="23"/>
      <c r="L352" s="23"/>
      <c r="M352" s="23"/>
      <c r="N352" s="177"/>
      <c r="O352" s="45">
        <v>0</v>
      </c>
      <c r="P352" s="272"/>
      <c r="Q352" s="272"/>
      <c r="R352" s="272"/>
      <c r="S352" s="200"/>
      <c r="T352" s="200"/>
    </row>
    <row r="353" spans="1:20" ht="12.75" customHeight="1" x14ac:dyDescent="0.2">
      <c r="A353" s="187">
        <v>3</v>
      </c>
      <c r="B353" s="250" t="s">
        <v>105</v>
      </c>
      <c r="C353" s="515" t="s">
        <v>1544</v>
      </c>
      <c r="D353" s="221" t="s">
        <v>1474</v>
      </c>
      <c r="E353" s="478">
        <v>1739.51</v>
      </c>
      <c r="F353" s="295">
        <v>1.4675332856159999</v>
      </c>
      <c r="G353" s="316">
        <v>0.28899999999999998</v>
      </c>
      <c r="H353" s="270">
        <v>0.54872429999999994</v>
      </c>
      <c r="I353" s="308">
        <v>0.01</v>
      </c>
      <c r="J353" s="270">
        <v>2.3552700000000003E-2</v>
      </c>
      <c r="K353" s="23" t="s">
        <v>107</v>
      </c>
      <c r="L353" s="23" t="s">
        <v>30</v>
      </c>
      <c r="M353" s="23">
        <v>0.63</v>
      </c>
      <c r="N353" s="177">
        <v>1.111</v>
      </c>
      <c r="O353" s="45">
        <v>0.69993000000000005</v>
      </c>
      <c r="P353" s="270">
        <v>2552.788825661888</v>
      </c>
      <c r="Q353" s="270">
        <v>0.79068000000000005</v>
      </c>
      <c r="R353" s="270">
        <v>0.89525628561600001</v>
      </c>
      <c r="S353" s="200"/>
      <c r="T353" s="200"/>
    </row>
    <row r="354" spans="1:20" ht="12.75" customHeight="1" x14ac:dyDescent="0.2">
      <c r="A354" s="188"/>
      <c r="B354" s="250"/>
      <c r="C354" s="516"/>
      <c r="D354" s="222"/>
      <c r="E354" s="479"/>
      <c r="F354" s="296"/>
      <c r="G354" s="316"/>
      <c r="H354" s="271"/>
      <c r="I354" s="308"/>
      <c r="J354" s="271"/>
      <c r="K354" s="23"/>
      <c r="L354" s="23"/>
      <c r="M354" s="23"/>
      <c r="N354" s="177"/>
      <c r="O354" s="45">
        <v>0</v>
      </c>
      <c r="P354" s="271"/>
      <c r="Q354" s="271"/>
      <c r="R354" s="271"/>
      <c r="S354" s="200"/>
      <c r="T354" s="200"/>
    </row>
    <row r="355" spans="1:20" ht="12.75" customHeight="1" x14ac:dyDescent="0.2">
      <c r="A355" s="188"/>
      <c r="B355" s="250"/>
      <c r="C355" s="516"/>
      <c r="D355" s="222"/>
      <c r="E355" s="479"/>
      <c r="F355" s="296"/>
      <c r="G355" s="316"/>
      <c r="H355" s="271"/>
      <c r="I355" s="308"/>
      <c r="J355" s="271"/>
      <c r="K355" s="23" t="s">
        <v>63</v>
      </c>
      <c r="L355" s="23" t="s">
        <v>30</v>
      </c>
      <c r="M355" s="23">
        <v>0.55000000000000004</v>
      </c>
      <c r="N355" s="177">
        <v>0.16500000000000001</v>
      </c>
      <c r="O355" s="45">
        <v>9.0750000000000011E-2</v>
      </c>
      <c r="P355" s="271"/>
      <c r="Q355" s="271"/>
      <c r="R355" s="271"/>
      <c r="S355" s="200"/>
      <c r="T355" s="200"/>
    </row>
    <row r="356" spans="1:20" ht="12.75" customHeight="1" x14ac:dyDescent="0.2">
      <c r="A356" s="189"/>
      <c r="B356" s="250"/>
      <c r="C356" s="517"/>
      <c r="D356" s="223"/>
      <c r="E356" s="480"/>
      <c r="F356" s="297"/>
      <c r="G356" s="316"/>
      <c r="H356" s="272"/>
      <c r="I356" s="308"/>
      <c r="J356" s="272"/>
      <c r="K356" s="26"/>
      <c r="L356" s="26"/>
      <c r="M356" s="26"/>
      <c r="N356" s="184"/>
      <c r="O356" s="45">
        <v>0</v>
      </c>
      <c r="P356" s="272"/>
      <c r="Q356" s="272"/>
      <c r="R356" s="272"/>
      <c r="S356" s="200"/>
      <c r="T356" s="200"/>
    </row>
    <row r="357" spans="1:20" ht="12.75" customHeight="1" x14ac:dyDescent="0.2">
      <c r="A357" s="191">
        <v>4</v>
      </c>
      <c r="B357" s="262" t="s">
        <v>632</v>
      </c>
      <c r="C357" s="515" t="s">
        <v>1545</v>
      </c>
      <c r="D357" s="221" t="s">
        <v>1474</v>
      </c>
      <c r="E357" s="478">
        <v>201.33</v>
      </c>
      <c r="F357" s="295">
        <v>7.7642404784119208</v>
      </c>
      <c r="G357" s="371">
        <v>2.56</v>
      </c>
      <c r="H357" s="270">
        <v>4.8606720000000001</v>
      </c>
      <c r="I357" s="254">
        <v>0.214</v>
      </c>
      <c r="J357" s="270">
        <v>0.50402778000000004</v>
      </c>
      <c r="K357" s="23" t="s">
        <v>108</v>
      </c>
      <c r="L357" s="23" t="s">
        <v>23</v>
      </c>
      <c r="M357" s="23">
        <v>1</v>
      </c>
      <c r="N357" s="177">
        <v>1.181</v>
      </c>
      <c r="O357" s="45">
        <v>1.181</v>
      </c>
      <c r="P357" s="270">
        <v>1563.1745355186722</v>
      </c>
      <c r="Q357" s="270">
        <v>2.1192465999999999</v>
      </c>
      <c r="R357" s="270">
        <v>2.3995406984119199</v>
      </c>
      <c r="S357" s="200"/>
      <c r="T357" s="200"/>
    </row>
    <row r="358" spans="1:20" ht="12.75" customHeight="1" x14ac:dyDescent="0.2">
      <c r="A358" s="191"/>
      <c r="B358" s="263"/>
      <c r="C358" s="516"/>
      <c r="D358" s="222"/>
      <c r="E358" s="479"/>
      <c r="F358" s="296"/>
      <c r="G358" s="372"/>
      <c r="H358" s="271"/>
      <c r="I358" s="255"/>
      <c r="J358" s="271"/>
      <c r="K358" s="23" t="s">
        <v>109</v>
      </c>
      <c r="L358" s="23" t="s">
        <v>30</v>
      </c>
      <c r="M358" s="23">
        <v>2.15</v>
      </c>
      <c r="N358" s="177">
        <v>0.4</v>
      </c>
      <c r="O358" s="45">
        <v>0.86</v>
      </c>
      <c r="P358" s="271"/>
      <c r="Q358" s="271"/>
      <c r="R358" s="271"/>
      <c r="S358" s="200"/>
      <c r="T358" s="200"/>
    </row>
    <row r="359" spans="1:20" ht="12.75" customHeight="1" x14ac:dyDescent="0.2">
      <c r="A359" s="191"/>
      <c r="B359" s="263"/>
      <c r="C359" s="516"/>
      <c r="D359" s="222"/>
      <c r="E359" s="479"/>
      <c r="F359" s="296"/>
      <c r="G359" s="372"/>
      <c r="H359" s="271"/>
      <c r="I359" s="255"/>
      <c r="J359" s="271"/>
      <c r="K359" s="23" t="s">
        <v>110</v>
      </c>
      <c r="L359" s="23" t="s">
        <v>30</v>
      </c>
      <c r="M359" s="16">
        <v>0.08</v>
      </c>
      <c r="N359" s="177">
        <v>0.96699999999999997</v>
      </c>
      <c r="O359" s="45">
        <v>7.7359999999999998E-2</v>
      </c>
      <c r="P359" s="271"/>
      <c r="Q359" s="271"/>
      <c r="R359" s="271"/>
      <c r="S359" s="200"/>
      <c r="T359" s="200"/>
    </row>
    <row r="360" spans="1:20" ht="12.75" customHeight="1" x14ac:dyDescent="0.2">
      <c r="A360" s="191"/>
      <c r="B360" s="264"/>
      <c r="C360" s="517"/>
      <c r="D360" s="223"/>
      <c r="E360" s="480"/>
      <c r="F360" s="297"/>
      <c r="G360" s="373"/>
      <c r="H360" s="272"/>
      <c r="I360" s="256"/>
      <c r="J360" s="272"/>
      <c r="K360" s="23" t="s">
        <v>59</v>
      </c>
      <c r="L360" s="23" t="s">
        <v>30</v>
      </c>
      <c r="M360" s="23">
        <v>1.1000000000000001E-3</v>
      </c>
      <c r="N360" s="177">
        <v>0.80600000000000005</v>
      </c>
      <c r="O360" s="45">
        <v>8.8660000000000008E-4</v>
      </c>
      <c r="P360" s="272"/>
      <c r="Q360" s="272"/>
      <c r="R360" s="272"/>
      <c r="S360" s="200"/>
      <c r="T360" s="200"/>
    </row>
    <row r="361" spans="1:20" ht="12.75" customHeight="1" x14ac:dyDescent="0.2">
      <c r="A361" s="187">
        <v>5</v>
      </c>
      <c r="B361" s="250" t="s">
        <v>669</v>
      </c>
      <c r="C361" s="190" t="s">
        <v>1546</v>
      </c>
      <c r="D361" s="221" t="s">
        <v>1474</v>
      </c>
      <c r="E361" s="478">
        <v>4651.46</v>
      </c>
      <c r="F361" s="295">
        <v>1.8778811107699198</v>
      </c>
      <c r="G361" s="269">
        <v>0.57999999999999996</v>
      </c>
      <c r="H361" s="270">
        <v>1.1012459999999999</v>
      </c>
      <c r="I361" s="269">
        <v>0.1192</v>
      </c>
      <c r="J361" s="270">
        <v>0.28074818399999996</v>
      </c>
      <c r="K361" s="23" t="s">
        <v>101</v>
      </c>
      <c r="L361" s="177" t="s">
        <v>28</v>
      </c>
      <c r="M361" s="24">
        <v>2.41E-2</v>
      </c>
      <c r="N361" s="177">
        <v>17.526</v>
      </c>
      <c r="O361" s="45">
        <v>0.42237659999999999</v>
      </c>
      <c r="P361" s="270">
        <v>8734.8888715018511</v>
      </c>
      <c r="Q361" s="270">
        <v>0.43796159999999995</v>
      </c>
      <c r="R361" s="270">
        <v>0.49588692676991997</v>
      </c>
      <c r="S361" s="200"/>
      <c r="T361" s="200"/>
    </row>
    <row r="362" spans="1:20" ht="12.75" customHeight="1" x14ac:dyDescent="0.2">
      <c r="A362" s="188"/>
      <c r="B362" s="250"/>
      <c r="C362" s="190"/>
      <c r="D362" s="222"/>
      <c r="E362" s="479"/>
      <c r="F362" s="296"/>
      <c r="G362" s="269"/>
      <c r="H362" s="271"/>
      <c r="I362" s="269"/>
      <c r="J362" s="271"/>
      <c r="K362" s="23" t="s">
        <v>113</v>
      </c>
      <c r="L362" s="23" t="s">
        <v>23</v>
      </c>
      <c r="M362" s="24">
        <v>5.28E-2</v>
      </c>
      <c r="N362" s="177">
        <v>0.27500000000000002</v>
      </c>
      <c r="O362" s="45">
        <v>1.4520000000000002E-2</v>
      </c>
      <c r="P362" s="271"/>
      <c r="Q362" s="271"/>
      <c r="R362" s="271"/>
      <c r="S362" s="200"/>
      <c r="T362" s="200"/>
    </row>
    <row r="363" spans="1:20" ht="12.75" customHeight="1" x14ac:dyDescent="0.2">
      <c r="A363" s="188"/>
      <c r="B363" s="250"/>
      <c r="C363" s="190"/>
      <c r="D363" s="222"/>
      <c r="E363" s="479"/>
      <c r="F363" s="296"/>
      <c r="G363" s="269"/>
      <c r="H363" s="271"/>
      <c r="I363" s="269"/>
      <c r="J363" s="271"/>
      <c r="K363" s="23" t="s">
        <v>48</v>
      </c>
      <c r="L363" s="23" t="s">
        <v>33</v>
      </c>
      <c r="M363" s="24">
        <v>7.1000000000000004E-3</v>
      </c>
      <c r="N363" s="177">
        <v>0.15</v>
      </c>
      <c r="O363" s="45">
        <v>1.065E-3</v>
      </c>
      <c r="P363" s="271"/>
      <c r="Q363" s="271"/>
      <c r="R363" s="271"/>
      <c r="S363" s="200"/>
      <c r="T363" s="200"/>
    </row>
    <row r="364" spans="1:20" ht="12.75" customHeight="1" x14ac:dyDescent="0.2">
      <c r="A364" s="189"/>
      <c r="B364" s="250"/>
      <c r="C364" s="190"/>
      <c r="D364" s="223"/>
      <c r="E364" s="480"/>
      <c r="F364" s="297"/>
      <c r="G364" s="269"/>
      <c r="H364" s="272"/>
      <c r="I364" s="269"/>
      <c r="J364" s="272"/>
      <c r="K364" s="23"/>
      <c r="L364" s="23"/>
      <c r="M364" s="23"/>
      <c r="N364" s="177"/>
      <c r="O364" s="45">
        <v>0</v>
      </c>
      <c r="P364" s="272"/>
      <c r="Q364" s="272"/>
      <c r="R364" s="272"/>
      <c r="S364" s="200"/>
      <c r="T364" s="200"/>
    </row>
    <row r="365" spans="1:20" ht="12.75" customHeight="1" x14ac:dyDescent="0.2">
      <c r="A365" s="191">
        <v>6</v>
      </c>
      <c r="B365" s="250" t="s">
        <v>633</v>
      </c>
      <c r="C365" s="190" t="s">
        <v>1547</v>
      </c>
      <c r="D365" s="221" t="s">
        <v>1474</v>
      </c>
      <c r="E365" s="478">
        <v>4651.46</v>
      </c>
      <c r="F365" s="295">
        <v>1.1379742326</v>
      </c>
      <c r="G365" s="316">
        <v>0.224</v>
      </c>
      <c r="H365" s="270">
        <v>0.42530880000000004</v>
      </c>
      <c r="I365" s="309">
        <v>1.2699999999999999E-2</v>
      </c>
      <c r="J365" s="270">
        <v>2.9911928999999997E-2</v>
      </c>
      <c r="K365" s="23" t="s">
        <v>104</v>
      </c>
      <c r="L365" s="23" t="s">
        <v>30</v>
      </c>
      <c r="M365" s="23">
        <v>9</v>
      </c>
      <c r="N365" s="177">
        <v>6.7000000000000004E-2</v>
      </c>
      <c r="O365" s="45">
        <v>0.60299999999999998</v>
      </c>
      <c r="P365" s="270">
        <v>5293.2416239695958</v>
      </c>
      <c r="Q365" s="270">
        <v>0.60299999999999998</v>
      </c>
      <c r="R365" s="270">
        <v>0.68275350359999987</v>
      </c>
      <c r="S365" s="200"/>
      <c r="T365" s="200"/>
    </row>
    <row r="366" spans="1:20" ht="12.75" customHeight="1" x14ac:dyDescent="0.2">
      <c r="A366" s="191"/>
      <c r="B366" s="250"/>
      <c r="C366" s="190"/>
      <c r="D366" s="222"/>
      <c r="E366" s="479"/>
      <c r="F366" s="296"/>
      <c r="G366" s="316"/>
      <c r="H366" s="271"/>
      <c r="I366" s="309"/>
      <c r="J366" s="271"/>
      <c r="K366" s="54"/>
      <c r="L366" s="54"/>
      <c r="M366" s="54"/>
      <c r="N366" s="54"/>
      <c r="O366" s="45">
        <v>0</v>
      </c>
      <c r="P366" s="271"/>
      <c r="Q366" s="271"/>
      <c r="R366" s="271"/>
      <c r="S366" s="200"/>
      <c r="T366" s="200"/>
    </row>
    <row r="367" spans="1:20" ht="12.75" customHeight="1" x14ac:dyDescent="0.2">
      <c r="A367" s="191"/>
      <c r="B367" s="250"/>
      <c r="C367" s="190"/>
      <c r="D367" s="222"/>
      <c r="E367" s="479"/>
      <c r="F367" s="296"/>
      <c r="G367" s="316"/>
      <c r="H367" s="271"/>
      <c r="I367" s="309"/>
      <c r="J367" s="271"/>
      <c r="K367" s="54"/>
      <c r="L367" s="54"/>
      <c r="M367" s="58"/>
      <c r="N367" s="54"/>
      <c r="O367" s="45">
        <v>0</v>
      </c>
      <c r="P367" s="271"/>
      <c r="Q367" s="271"/>
      <c r="R367" s="271"/>
      <c r="S367" s="200"/>
      <c r="T367" s="200"/>
    </row>
    <row r="368" spans="1:20" ht="12.75" customHeight="1" x14ac:dyDescent="0.2">
      <c r="A368" s="191"/>
      <c r="B368" s="250"/>
      <c r="C368" s="190"/>
      <c r="D368" s="223"/>
      <c r="E368" s="480"/>
      <c r="F368" s="297"/>
      <c r="G368" s="316"/>
      <c r="H368" s="272"/>
      <c r="I368" s="309"/>
      <c r="J368" s="272"/>
      <c r="K368" s="54"/>
      <c r="L368" s="54"/>
      <c r="M368" s="54"/>
      <c r="N368" s="181"/>
      <c r="O368" s="45">
        <v>0</v>
      </c>
      <c r="P368" s="272"/>
      <c r="Q368" s="272"/>
      <c r="R368" s="272"/>
      <c r="S368" s="200"/>
      <c r="T368" s="200"/>
    </row>
    <row r="369" spans="1:20" ht="12.75" customHeight="1" x14ac:dyDescent="0.2">
      <c r="A369" s="187">
        <v>7</v>
      </c>
      <c r="B369" s="250" t="s">
        <v>114</v>
      </c>
      <c r="C369" s="221" t="s">
        <v>1548</v>
      </c>
      <c r="D369" s="221" t="s">
        <v>1474</v>
      </c>
      <c r="E369" s="476">
        <v>4363.62</v>
      </c>
      <c r="F369" s="295">
        <v>1.3475804916960001</v>
      </c>
      <c r="G369" s="316">
        <v>0.23100000000000001</v>
      </c>
      <c r="H369" s="270">
        <v>0.43859970000000004</v>
      </c>
      <c r="I369" s="316">
        <v>8.9999999999999993E-3</v>
      </c>
      <c r="J369" s="270">
        <v>2.1197429999999996E-2</v>
      </c>
      <c r="K369" s="23" t="s">
        <v>107</v>
      </c>
      <c r="L369" s="23" t="s">
        <v>30</v>
      </c>
      <c r="M369" s="23">
        <v>0.63</v>
      </c>
      <c r="N369" s="177">
        <v>1.111</v>
      </c>
      <c r="O369" s="45">
        <v>0.69993000000000005</v>
      </c>
      <c r="P369" s="270">
        <v>5880.3291851744998</v>
      </c>
      <c r="Q369" s="270">
        <v>0.78408000000000011</v>
      </c>
      <c r="R369" s="270">
        <v>0.88778336169600014</v>
      </c>
      <c r="S369" s="200"/>
      <c r="T369" s="200"/>
    </row>
    <row r="370" spans="1:20" ht="12.75" customHeight="1" x14ac:dyDescent="0.2">
      <c r="A370" s="188"/>
      <c r="B370" s="250"/>
      <c r="C370" s="222"/>
      <c r="D370" s="222"/>
      <c r="E370" s="476"/>
      <c r="F370" s="296"/>
      <c r="G370" s="316"/>
      <c r="H370" s="271"/>
      <c r="I370" s="316"/>
      <c r="J370" s="271"/>
      <c r="K370" s="23"/>
      <c r="L370" s="23"/>
      <c r="M370" s="23"/>
      <c r="N370" s="177"/>
      <c r="O370" s="45">
        <v>0</v>
      </c>
      <c r="P370" s="271"/>
      <c r="Q370" s="271"/>
      <c r="R370" s="271"/>
      <c r="S370" s="200"/>
      <c r="T370" s="200"/>
    </row>
    <row r="371" spans="1:20" ht="12.75" customHeight="1" x14ac:dyDescent="0.2">
      <c r="A371" s="188"/>
      <c r="B371" s="250"/>
      <c r="C371" s="222"/>
      <c r="D371" s="222"/>
      <c r="E371" s="476"/>
      <c r="F371" s="296"/>
      <c r="G371" s="316"/>
      <c r="H371" s="271"/>
      <c r="I371" s="316"/>
      <c r="J371" s="271"/>
      <c r="K371" s="23" t="s">
        <v>63</v>
      </c>
      <c r="L371" s="23" t="s">
        <v>30</v>
      </c>
      <c r="M371" s="23">
        <v>0.51</v>
      </c>
      <c r="N371" s="177">
        <v>0.16500000000000001</v>
      </c>
      <c r="O371" s="45">
        <v>8.4150000000000003E-2</v>
      </c>
      <c r="P371" s="271"/>
      <c r="Q371" s="271"/>
      <c r="R371" s="271"/>
      <c r="S371" s="200"/>
      <c r="T371" s="200"/>
    </row>
    <row r="372" spans="1:20" ht="12.75" customHeight="1" x14ac:dyDescent="0.2">
      <c r="A372" s="189"/>
      <c r="B372" s="250"/>
      <c r="C372" s="223"/>
      <c r="D372" s="223"/>
      <c r="E372" s="476"/>
      <c r="F372" s="297"/>
      <c r="G372" s="316"/>
      <c r="H372" s="272"/>
      <c r="I372" s="316"/>
      <c r="J372" s="272"/>
      <c r="K372" s="23"/>
      <c r="L372" s="23"/>
      <c r="M372" s="23"/>
      <c r="N372" s="177"/>
      <c r="O372" s="45">
        <v>0</v>
      </c>
      <c r="P372" s="272"/>
      <c r="Q372" s="272"/>
      <c r="R372" s="272"/>
      <c r="S372" s="200"/>
      <c r="T372" s="200"/>
    </row>
    <row r="373" spans="1:20" ht="12.75" customHeight="1" x14ac:dyDescent="0.2">
      <c r="A373" s="187">
        <v>7</v>
      </c>
      <c r="B373" s="250" t="s">
        <v>695</v>
      </c>
      <c r="C373" s="221" t="s">
        <v>1549</v>
      </c>
      <c r="D373" s="221" t="s">
        <v>1474</v>
      </c>
      <c r="E373" s="476">
        <v>296.16000000000003</v>
      </c>
      <c r="F373" s="295">
        <v>0.95417816909640008</v>
      </c>
      <c r="G373" s="316">
        <v>0.27800000000000002</v>
      </c>
      <c r="H373" s="270">
        <v>0.52783860000000005</v>
      </c>
      <c r="I373" s="316">
        <v>8.0000000000000002E-3</v>
      </c>
      <c r="J373" s="270">
        <v>1.884216E-2</v>
      </c>
      <c r="K373" s="47" t="s">
        <v>51</v>
      </c>
      <c r="L373" s="47" t="s">
        <v>30</v>
      </c>
      <c r="M373" s="47">
        <v>0.183</v>
      </c>
      <c r="N373" s="20">
        <v>1.012</v>
      </c>
      <c r="O373" s="45">
        <v>0.185196</v>
      </c>
      <c r="P373" s="270">
        <v>282.58940655958986</v>
      </c>
      <c r="Q373" s="270">
        <v>0.35989699999999997</v>
      </c>
      <c r="R373" s="270">
        <v>0.40749740909639998</v>
      </c>
      <c r="S373" s="200"/>
      <c r="T373" s="200"/>
    </row>
    <row r="374" spans="1:20" ht="12.75" customHeight="1" x14ac:dyDescent="0.2">
      <c r="A374" s="188"/>
      <c r="B374" s="250"/>
      <c r="C374" s="222"/>
      <c r="D374" s="222"/>
      <c r="E374" s="476"/>
      <c r="F374" s="296"/>
      <c r="G374" s="316"/>
      <c r="H374" s="271"/>
      <c r="I374" s="316"/>
      <c r="J374" s="271"/>
      <c r="K374" s="47" t="s">
        <v>52</v>
      </c>
      <c r="L374" s="47" t="s">
        <v>30</v>
      </c>
      <c r="M374" s="47">
        <v>6.9999999999999999E-4</v>
      </c>
      <c r="N374" s="173">
        <v>0.7</v>
      </c>
      <c r="O374" s="45">
        <v>4.8999999999999998E-4</v>
      </c>
      <c r="P374" s="271"/>
      <c r="Q374" s="271"/>
      <c r="R374" s="271"/>
      <c r="S374" s="200"/>
      <c r="T374" s="200"/>
    </row>
    <row r="375" spans="1:20" ht="12.75" customHeight="1" x14ac:dyDescent="0.2">
      <c r="A375" s="188"/>
      <c r="B375" s="250"/>
      <c r="C375" s="222"/>
      <c r="D375" s="222"/>
      <c r="E375" s="476"/>
      <c r="F375" s="296"/>
      <c r="G375" s="316"/>
      <c r="H375" s="271"/>
      <c r="I375" s="316"/>
      <c r="J375" s="271"/>
      <c r="K375" s="47" t="s">
        <v>53</v>
      </c>
      <c r="L375" s="47" t="s">
        <v>30</v>
      </c>
      <c r="M375" s="47">
        <v>0.113</v>
      </c>
      <c r="N375" s="173">
        <v>0.79700000000000004</v>
      </c>
      <c r="O375" s="45">
        <v>9.0061000000000002E-2</v>
      </c>
      <c r="P375" s="271"/>
      <c r="Q375" s="271"/>
      <c r="R375" s="271"/>
      <c r="S375" s="200"/>
      <c r="T375" s="200"/>
    </row>
    <row r="376" spans="1:20" ht="12.75" customHeight="1" x14ac:dyDescent="0.2">
      <c r="A376" s="189"/>
      <c r="B376" s="250"/>
      <c r="C376" s="223"/>
      <c r="D376" s="223"/>
      <c r="E376" s="476"/>
      <c r="F376" s="297"/>
      <c r="G376" s="316"/>
      <c r="H376" s="272"/>
      <c r="I376" s="316"/>
      <c r="J376" s="272"/>
      <c r="K376" s="23" t="s">
        <v>63</v>
      </c>
      <c r="L376" s="23" t="s">
        <v>30</v>
      </c>
      <c r="M376" s="23">
        <v>0.51</v>
      </c>
      <c r="N376" s="177">
        <v>0.16500000000000001</v>
      </c>
      <c r="O376" s="45">
        <v>8.4150000000000003E-2</v>
      </c>
      <c r="P376" s="272"/>
      <c r="Q376" s="272"/>
      <c r="R376" s="272"/>
      <c r="S376" s="200"/>
      <c r="T376" s="200"/>
    </row>
    <row r="377" spans="1:20" ht="12.75" customHeight="1" x14ac:dyDescent="0.2">
      <c r="A377" s="187">
        <v>9</v>
      </c>
      <c r="B377" s="250" t="s">
        <v>112</v>
      </c>
      <c r="C377" s="250" t="s">
        <v>1550</v>
      </c>
      <c r="D377" s="221" t="s">
        <v>1474</v>
      </c>
      <c r="E377" s="478">
        <v>1089.82</v>
      </c>
      <c r="F377" s="295">
        <v>1.31002926108</v>
      </c>
      <c r="G377" s="269">
        <v>0.371</v>
      </c>
      <c r="H377" s="270">
        <v>0.70441769999999992</v>
      </c>
      <c r="I377" s="269">
        <v>6.2E-2</v>
      </c>
      <c r="J377" s="270">
        <v>0.14602673999999999</v>
      </c>
      <c r="K377" s="23" t="s">
        <v>47</v>
      </c>
      <c r="L377" s="23" t="s">
        <v>33</v>
      </c>
      <c r="M377" s="23">
        <v>1.5100000000000001E-2</v>
      </c>
      <c r="N377" s="177">
        <v>26.4</v>
      </c>
      <c r="O377" s="45">
        <v>0.39863999999999999</v>
      </c>
      <c r="P377" s="270">
        <v>1427.6960893102055</v>
      </c>
      <c r="Q377" s="270">
        <v>0.40589999999999998</v>
      </c>
      <c r="R377" s="270">
        <v>0.45958482107999998</v>
      </c>
      <c r="S377" s="200"/>
      <c r="T377" s="200"/>
    </row>
    <row r="378" spans="1:20" ht="12.75" customHeight="1" x14ac:dyDescent="0.2">
      <c r="A378" s="188"/>
      <c r="B378" s="250"/>
      <c r="C378" s="250"/>
      <c r="D378" s="222"/>
      <c r="E378" s="479"/>
      <c r="F378" s="296"/>
      <c r="G378" s="269"/>
      <c r="H378" s="271"/>
      <c r="I378" s="269"/>
      <c r="J378" s="271"/>
      <c r="K378" s="23"/>
      <c r="L378" s="23"/>
      <c r="M378" s="23"/>
      <c r="N378" s="177"/>
      <c r="O378" s="45">
        <v>0</v>
      </c>
      <c r="P378" s="271"/>
      <c r="Q378" s="271"/>
      <c r="R378" s="271"/>
      <c r="S378" s="200"/>
      <c r="T378" s="200"/>
    </row>
    <row r="379" spans="1:20" ht="12.75" customHeight="1" x14ac:dyDescent="0.2">
      <c r="A379" s="188"/>
      <c r="B379" s="250"/>
      <c r="C379" s="250"/>
      <c r="D379" s="222"/>
      <c r="E379" s="479"/>
      <c r="F379" s="296"/>
      <c r="G379" s="269"/>
      <c r="H379" s="271"/>
      <c r="I379" s="269"/>
      <c r="J379" s="271"/>
      <c r="K379" s="23" t="s">
        <v>113</v>
      </c>
      <c r="L379" s="23" t="s">
        <v>23</v>
      </c>
      <c r="M379" s="24">
        <v>2.64E-2</v>
      </c>
      <c r="N379" s="177">
        <v>0.27500000000000002</v>
      </c>
      <c r="O379" s="45">
        <v>7.2600000000000008E-3</v>
      </c>
      <c r="P379" s="271"/>
      <c r="Q379" s="271"/>
      <c r="R379" s="271"/>
      <c r="S379" s="200"/>
      <c r="T379" s="200"/>
    </row>
    <row r="380" spans="1:20" ht="12.75" customHeight="1" x14ac:dyDescent="0.2">
      <c r="A380" s="189"/>
      <c r="B380" s="250"/>
      <c r="C380" s="250"/>
      <c r="D380" s="223"/>
      <c r="E380" s="480"/>
      <c r="F380" s="297"/>
      <c r="G380" s="269"/>
      <c r="H380" s="272"/>
      <c r="I380" s="269"/>
      <c r="J380" s="272"/>
      <c r="K380" s="23"/>
      <c r="L380" s="23"/>
      <c r="M380" s="23"/>
      <c r="N380" s="177"/>
      <c r="O380" s="45">
        <v>0</v>
      </c>
      <c r="P380" s="272"/>
      <c r="Q380" s="272"/>
      <c r="R380" s="272"/>
      <c r="S380" s="200"/>
      <c r="T380" s="200"/>
    </row>
    <row r="381" spans="1:20" ht="12.75" customHeight="1" x14ac:dyDescent="0.2">
      <c r="A381" s="191">
        <v>10</v>
      </c>
      <c r="B381" s="250" t="s">
        <v>115</v>
      </c>
      <c r="C381" s="190" t="s">
        <v>1551</v>
      </c>
      <c r="D381" s="221" t="s">
        <v>1474</v>
      </c>
      <c r="E381" s="478">
        <v>929.82</v>
      </c>
      <c r="F381" s="295">
        <v>5.9733986351999997</v>
      </c>
      <c r="G381" s="269">
        <v>0.94699999999999995</v>
      </c>
      <c r="H381" s="270">
        <v>1.7980689000000001</v>
      </c>
      <c r="I381" s="269">
        <v>0.02</v>
      </c>
      <c r="J381" s="270">
        <v>4.7105400000000006E-2</v>
      </c>
      <c r="K381" s="23" t="s">
        <v>117</v>
      </c>
      <c r="L381" s="23" t="s">
        <v>23</v>
      </c>
      <c r="M381" s="23">
        <v>1</v>
      </c>
      <c r="N381" s="177">
        <v>3.25</v>
      </c>
      <c r="O381" s="45">
        <v>3.25</v>
      </c>
      <c r="P381" s="270">
        <v>5554.1855189816642</v>
      </c>
      <c r="Q381" s="270">
        <v>3.6459999999999999</v>
      </c>
      <c r="R381" s="270">
        <v>4.1282243351999997</v>
      </c>
      <c r="S381" s="200"/>
      <c r="T381" s="200"/>
    </row>
    <row r="382" spans="1:20" ht="12.75" customHeight="1" x14ac:dyDescent="0.2">
      <c r="A382" s="191"/>
      <c r="B382" s="250"/>
      <c r="C382" s="190"/>
      <c r="D382" s="222"/>
      <c r="E382" s="479"/>
      <c r="F382" s="296"/>
      <c r="G382" s="269"/>
      <c r="H382" s="271"/>
      <c r="I382" s="269"/>
      <c r="J382" s="271"/>
      <c r="K382" s="23"/>
      <c r="L382" s="23"/>
      <c r="M382" s="23"/>
      <c r="N382" s="177"/>
      <c r="O382" s="45">
        <v>0</v>
      </c>
      <c r="P382" s="271"/>
      <c r="Q382" s="271"/>
      <c r="R382" s="271"/>
      <c r="S382" s="200"/>
      <c r="T382" s="200"/>
    </row>
    <row r="383" spans="1:20" ht="12.75" customHeight="1" x14ac:dyDescent="0.2">
      <c r="A383" s="191"/>
      <c r="B383" s="250"/>
      <c r="C383" s="190"/>
      <c r="D383" s="222"/>
      <c r="E383" s="479"/>
      <c r="F383" s="296"/>
      <c r="G383" s="269"/>
      <c r="H383" s="271"/>
      <c r="I383" s="269"/>
      <c r="J383" s="271"/>
      <c r="K383" s="23" t="s">
        <v>47</v>
      </c>
      <c r="L383" s="23" t="s">
        <v>33</v>
      </c>
      <c r="M383" s="17">
        <v>1.4999999999999999E-2</v>
      </c>
      <c r="N383" s="177">
        <v>26.4</v>
      </c>
      <c r="O383" s="45">
        <v>0.39599999999999996</v>
      </c>
      <c r="P383" s="271"/>
      <c r="Q383" s="271"/>
      <c r="R383" s="271"/>
      <c r="S383" s="200"/>
      <c r="T383" s="200"/>
    </row>
    <row r="384" spans="1:20" ht="12.75" customHeight="1" x14ac:dyDescent="0.2">
      <c r="A384" s="191"/>
      <c r="B384" s="250"/>
      <c r="C384" s="190"/>
      <c r="D384" s="223"/>
      <c r="E384" s="480"/>
      <c r="F384" s="297"/>
      <c r="G384" s="269"/>
      <c r="H384" s="272"/>
      <c r="I384" s="269"/>
      <c r="J384" s="272"/>
      <c r="K384" s="23"/>
      <c r="L384" s="23"/>
      <c r="M384" s="23"/>
      <c r="N384" s="177"/>
      <c r="O384" s="45">
        <v>0</v>
      </c>
      <c r="P384" s="272"/>
      <c r="Q384" s="272"/>
      <c r="R384" s="272"/>
      <c r="S384" s="200"/>
      <c r="T384" s="200"/>
    </row>
    <row r="385" spans="1:20" ht="12.75" customHeight="1" x14ac:dyDescent="0.2">
      <c r="A385" s="187">
        <v>11</v>
      </c>
      <c r="B385" s="250" t="s">
        <v>46</v>
      </c>
      <c r="C385" s="190" t="s">
        <v>1552</v>
      </c>
      <c r="D385" s="221" t="s">
        <v>1474</v>
      </c>
      <c r="E385" s="478">
        <v>49</v>
      </c>
      <c r="F385" s="295">
        <v>18.399244499999998</v>
      </c>
      <c r="G385" s="254"/>
      <c r="H385" s="270">
        <v>0</v>
      </c>
      <c r="I385" s="254"/>
      <c r="J385" s="270">
        <v>0</v>
      </c>
      <c r="K385" s="23" t="s">
        <v>122</v>
      </c>
      <c r="L385" s="23" t="s">
        <v>23</v>
      </c>
      <c r="M385" s="23">
        <v>1</v>
      </c>
      <c r="N385" s="177">
        <v>16.25</v>
      </c>
      <c r="O385" s="45">
        <v>16.25</v>
      </c>
      <c r="P385" s="270">
        <v>901.56298049999987</v>
      </c>
      <c r="Q385" s="270">
        <v>16.25</v>
      </c>
      <c r="R385" s="270">
        <v>18.399244499999998</v>
      </c>
      <c r="S385" s="200"/>
      <c r="T385" s="200"/>
    </row>
    <row r="386" spans="1:20" ht="12.75" customHeight="1" x14ac:dyDescent="0.2">
      <c r="A386" s="188"/>
      <c r="B386" s="250"/>
      <c r="C386" s="190"/>
      <c r="D386" s="222"/>
      <c r="E386" s="479"/>
      <c r="F386" s="296"/>
      <c r="G386" s="255"/>
      <c r="H386" s="271"/>
      <c r="I386" s="255"/>
      <c r="J386" s="271"/>
      <c r="K386" s="23"/>
      <c r="L386" s="23"/>
      <c r="M386" s="23"/>
      <c r="N386" s="177"/>
      <c r="O386" s="45">
        <v>0</v>
      </c>
      <c r="P386" s="271"/>
      <c r="Q386" s="271"/>
      <c r="R386" s="271"/>
      <c r="S386" s="200"/>
      <c r="T386" s="200"/>
    </row>
    <row r="387" spans="1:20" ht="12.75" customHeight="1" x14ac:dyDescent="0.2">
      <c r="A387" s="188"/>
      <c r="B387" s="250"/>
      <c r="C387" s="190"/>
      <c r="D387" s="222"/>
      <c r="E387" s="479"/>
      <c r="F387" s="296"/>
      <c r="G387" s="255"/>
      <c r="H387" s="271"/>
      <c r="I387" s="255"/>
      <c r="J387" s="271"/>
      <c r="K387" s="23"/>
      <c r="L387" s="23"/>
      <c r="M387" s="23"/>
      <c r="N387" s="177"/>
      <c r="O387" s="45">
        <v>0</v>
      </c>
      <c r="P387" s="271"/>
      <c r="Q387" s="271"/>
      <c r="R387" s="271"/>
      <c r="S387" s="200"/>
      <c r="T387" s="200"/>
    </row>
    <row r="388" spans="1:20" ht="12.75" customHeight="1" x14ac:dyDescent="0.2">
      <c r="A388" s="189"/>
      <c r="B388" s="250"/>
      <c r="C388" s="190"/>
      <c r="D388" s="223"/>
      <c r="E388" s="480"/>
      <c r="F388" s="297"/>
      <c r="G388" s="256"/>
      <c r="H388" s="272"/>
      <c r="I388" s="256"/>
      <c r="J388" s="272"/>
      <c r="K388" s="23"/>
      <c r="L388" s="23"/>
      <c r="M388" s="23"/>
      <c r="N388" s="177"/>
      <c r="O388" s="45">
        <v>0</v>
      </c>
      <c r="P388" s="272"/>
      <c r="Q388" s="272"/>
      <c r="R388" s="272"/>
      <c r="S388" s="200"/>
      <c r="T388" s="200"/>
    </row>
    <row r="389" spans="1:20" ht="12.75" customHeight="1" x14ac:dyDescent="0.2">
      <c r="A389" s="191">
        <v>12</v>
      </c>
      <c r="B389" s="262" t="s">
        <v>632</v>
      </c>
      <c r="C389" s="190" t="s">
        <v>1553</v>
      </c>
      <c r="D389" s="221" t="s">
        <v>1474</v>
      </c>
      <c r="E389" s="478">
        <v>72</v>
      </c>
      <c r="F389" s="295">
        <v>7.8582181580119208</v>
      </c>
      <c r="G389" s="371">
        <v>2.56</v>
      </c>
      <c r="H389" s="270">
        <v>4.8606720000000001</v>
      </c>
      <c r="I389" s="254">
        <v>0.214</v>
      </c>
      <c r="J389" s="270">
        <v>0.50402778000000004</v>
      </c>
      <c r="K389" s="23" t="s">
        <v>642</v>
      </c>
      <c r="L389" s="23" t="s">
        <v>23</v>
      </c>
      <c r="M389" s="23">
        <v>1</v>
      </c>
      <c r="N389" s="177">
        <v>1.264</v>
      </c>
      <c r="O389" s="45">
        <v>1.264</v>
      </c>
      <c r="P389" s="270">
        <v>565.79170737685831</v>
      </c>
      <c r="Q389" s="270">
        <v>2.2022466000000001</v>
      </c>
      <c r="R389" s="270">
        <v>2.4935183780119203</v>
      </c>
      <c r="S389" s="200"/>
      <c r="T389" s="200"/>
    </row>
    <row r="390" spans="1:20" ht="12.75" customHeight="1" x14ac:dyDescent="0.2">
      <c r="A390" s="191"/>
      <c r="B390" s="263"/>
      <c r="C390" s="190"/>
      <c r="D390" s="222"/>
      <c r="E390" s="479"/>
      <c r="F390" s="296"/>
      <c r="G390" s="372"/>
      <c r="H390" s="271"/>
      <c r="I390" s="255"/>
      <c r="J390" s="271"/>
      <c r="K390" s="23" t="s">
        <v>109</v>
      </c>
      <c r="L390" s="23" t="s">
        <v>30</v>
      </c>
      <c r="M390" s="23">
        <v>2.15</v>
      </c>
      <c r="N390" s="177">
        <v>0.4</v>
      </c>
      <c r="O390" s="45">
        <v>0.86</v>
      </c>
      <c r="P390" s="271"/>
      <c r="Q390" s="271"/>
      <c r="R390" s="271"/>
      <c r="S390" s="200"/>
      <c r="T390" s="200"/>
    </row>
    <row r="391" spans="1:20" ht="12.75" customHeight="1" x14ac:dyDescent="0.2">
      <c r="A391" s="191"/>
      <c r="B391" s="263"/>
      <c r="C391" s="190"/>
      <c r="D391" s="222"/>
      <c r="E391" s="479"/>
      <c r="F391" s="296"/>
      <c r="G391" s="372"/>
      <c r="H391" s="271"/>
      <c r="I391" s="255"/>
      <c r="J391" s="271"/>
      <c r="K391" s="23" t="s">
        <v>110</v>
      </c>
      <c r="L391" s="23" t="s">
        <v>30</v>
      </c>
      <c r="M391" s="16">
        <v>0.08</v>
      </c>
      <c r="N391" s="177">
        <v>0.96699999999999997</v>
      </c>
      <c r="O391" s="45">
        <v>7.7359999999999998E-2</v>
      </c>
      <c r="P391" s="271"/>
      <c r="Q391" s="271"/>
      <c r="R391" s="271"/>
      <c r="S391" s="200"/>
      <c r="T391" s="200"/>
    </row>
    <row r="392" spans="1:20" ht="12.75" customHeight="1" x14ac:dyDescent="0.2">
      <c r="A392" s="191"/>
      <c r="B392" s="264"/>
      <c r="C392" s="190"/>
      <c r="D392" s="223"/>
      <c r="E392" s="480"/>
      <c r="F392" s="297"/>
      <c r="G392" s="373"/>
      <c r="H392" s="272"/>
      <c r="I392" s="256"/>
      <c r="J392" s="272"/>
      <c r="K392" s="23" t="s">
        <v>59</v>
      </c>
      <c r="L392" s="23" t="s">
        <v>30</v>
      </c>
      <c r="M392" s="23">
        <v>1.1000000000000001E-3</v>
      </c>
      <c r="N392" s="177">
        <v>0.80600000000000005</v>
      </c>
      <c r="O392" s="45">
        <v>8.8660000000000008E-4</v>
      </c>
      <c r="P392" s="272"/>
      <c r="Q392" s="272"/>
      <c r="R392" s="272"/>
      <c r="S392" s="200"/>
      <c r="T392" s="200"/>
    </row>
    <row r="393" spans="1:20" ht="12.75" customHeight="1" x14ac:dyDescent="0.2">
      <c r="A393" s="187">
        <v>13</v>
      </c>
      <c r="B393" s="250" t="s">
        <v>638</v>
      </c>
      <c r="C393" s="221" t="s">
        <v>1554</v>
      </c>
      <c r="D393" s="221" t="s">
        <v>1480</v>
      </c>
      <c r="E393" s="478">
        <v>88</v>
      </c>
      <c r="F393" s="295">
        <v>22.658417399999998</v>
      </c>
      <c r="G393" s="269">
        <v>1.1499999999999999</v>
      </c>
      <c r="H393" s="270">
        <v>2.1835050000000003</v>
      </c>
      <c r="I393" s="269">
        <v>0.04</v>
      </c>
      <c r="J393" s="270">
        <v>9.4210800000000011E-2</v>
      </c>
      <c r="K393" s="23" t="s">
        <v>234</v>
      </c>
      <c r="L393" s="23" t="s">
        <v>32</v>
      </c>
      <c r="M393" s="23">
        <v>1</v>
      </c>
      <c r="N393" s="177">
        <v>18</v>
      </c>
      <c r="O393" s="45">
        <v>18</v>
      </c>
      <c r="P393" s="270">
        <v>1993.9407311999998</v>
      </c>
      <c r="Q393" s="270">
        <v>18</v>
      </c>
      <c r="R393" s="270">
        <v>20.380701599999998</v>
      </c>
      <c r="S393" s="200"/>
      <c r="T393" s="200"/>
    </row>
    <row r="394" spans="1:20" ht="12.75" customHeight="1" x14ac:dyDescent="0.2">
      <c r="A394" s="188"/>
      <c r="B394" s="250"/>
      <c r="C394" s="222"/>
      <c r="D394" s="188"/>
      <c r="E394" s="479"/>
      <c r="F394" s="296"/>
      <c r="G394" s="269"/>
      <c r="H394" s="271"/>
      <c r="I394" s="269"/>
      <c r="J394" s="271"/>
      <c r="K394" s="23"/>
      <c r="L394" s="23"/>
      <c r="M394" s="23"/>
      <c r="N394" s="177"/>
      <c r="O394" s="45">
        <v>0</v>
      </c>
      <c r="P394" s="271"/>
      <c r="Q394" s="271"/>
      <c r="R394" s="271"/>
      <c r="S394" s="200"/>
      <c r="T394" s="200"/>
    </row>
    <row r="395" spans="1:20" ht="12.75" customHeight="1" x14ac:dyDescent="0.2">
      <c r="A395" s="188"/>
      <c r="B395" s="250"/>
      <c r="C395" s="222"/>
      <c r="D395" s="188"/>
      <c r="E395" s="479"/>
      <c r="F395" s="296"/>
      <c r="G395" s="269"/>
      <c r="H395" s="271"/>
      <c r="I395" s="269"/>
      <c r="J395" s="271"/>
      <c r="K395" s="23"/>
      <c r="L395" s="23"/>
      <c r="M395" s="24"/>
      <c r="N395" s="177"/>
      <c r="O395" s="45">
        <v>0</v>
      </c>
      <c r="P395" s="271"/>
      <c r="Q395" s="271"/>
      <c r="R395" s="271"/>
      <c r="S395" s="200"/>
      <c r="T395" s="200"/>
    </row>
    <row r="396" spans="1:20" ht="15.75" customHeight="1" x14ac:dyDescent="0.2">
      <c r="A396" s="189"/>
      <c r="B396" s="250"/>
      <c r="C396" s="223"/>
      <c r="D396" s="189"/>
      <c r="E396" s="480"/>
      <c r="F396" s="297"/>
      <c r="G396" s="269"/>
      <c r="H396" s="272"/>
      <c r="I396" s="269"/>
      <c r="J396" s="272"/>
      <c r="K396" s="23"/>
      <c r="L396" s="23"/>
      <c r="M396" s="23"/>
      <c r="N396" s="177"/>
      <c r="O396" s="45">
        <v>0</v>
      </c>
      <c r="P396" s="272"/>
      <c r="Q396" s="272"/>
      <c r="R396" s="272"/>
      <c r="S396" s="200"/>
      <c r="T396" s="200"/>
    </row>
    <row r="397" spans="1:20" ht="12.75" customHeight="1" x14ac:dyDescent="0.2">
      <c r="A397" s="191">
        <v>14</v>
      </c>
      <c r="B397" s="250" t="s">
        <v>537</v>
      </c>
      <c r="C397" s="190" t="s">
        <v>1555</v>
      </c>
      <c r="D397" s="221" t="s">
        <v>1474</v>
      </c>
      <c r="E397" s="406">
        <v>58</v>
      </c>
      <c r="F397" s="295">
        <v>0.30379200000000001</v>
      </c>
      <c r="G397" s="269">
        <v>0.16</v>
      </c>
      <c r="H397" s="270">
        <v>0.30379200000000001</v>
      </c>
      <c r="I397" s="269"/>
      <c r="J397" s="270">
        <v>0</v>
      </c>
      <c r="K397" s="23"/>
      <c r="L397" s="23"/>
      <c r="M397" s="23"/>
      <c r="N397" s="177"/>
      <c r="O397" s="45">
        <v>0</v>
      </c>
      <c r="P397" s="270">
        <v>17.619935999999999</v>
      </c>
      <c r="Q397" s="270">
        <v>0</v>
      </c>
      <c r="R397" s="270">
        <v>0</v>
      </c>
      <c r="S397" s="200"/>
      <c r="T397" s="200"/>
    </row>
    <row r="398" spans="1:20" ht="12.75" customHeight="1" x14ac:dyDescent="0.2">
      <c r="A398" s="191"/>
      <c r="B398" s="250"/>
      <c r="C398" s="190"/>
      <c r="D398" s="222"/>
      <c r="E398" s="406"/>
      <c r="F398" s="296"/>
      <c r="G398" s="269"/>
      <c r="H398" s="271"/>
      <c r="I398" s="269"/>
      <c r="J398" s="271"/>
      <c r="K398" s="23"/>
      <c r="L398" s="23"/>
      <c r="M398" s="23"/>
      <c r="N398" s="177"/>
      <c r="O398" s="45">
        <v>0</v>
      </c>
      <c r="P398" s="271"/>
      <c r="Q398" s="271"/>
      <c r="R398" s="271"/>
      <c r="S398" s="200"/>
      <c r="T398" s="200"/>
    </row>
    <row r="399" spans="1:20" ht="12.75" customHeight="1" x14ac:dyDescent="0.2">
      <c r="A399" s="191"/>
      <c r="B399" s="250"/>
      <c r="C399" s="190"/>
      <c r="D399" s="222"/>
      <c r="E399" s="406"/>
      <c r="F399" s="296"/>
      <c r="G399" s="269"/>
      <c r="H399" s="271"/>
      <c r="I399" s="269"/>
      <c r="J399" s="271"/>
      <c r="K399" s="23"/>
      <c r="L399" s="23"/>
      <c r="M399" s="24"/>
      <c r="N399" s="177"/>
      <c r="O399" s="45">
        <v>0</v>
      </c>
      <c r="P399" s="271"/>
      <c r="Q399" s="271"/>
      <c r="R399" s="271"/>
      <c r="S399" s="200"/>
      <c r="T399" s="200"/>
    </row>
    <row r="400" spans="1:20" ht="12.75" customHeight="1" x14ac:dyDescent="0.2">
      <c r="A400" s="191"/>
      <c r="B400" s="250"/>
      <c r="C400" s="190"/>
      <c r="D400" s="223"/>
      <c r="E400" s="406"/>
      <c r="F400" s="297"/>
      <c r="G400" s="269"/>
      <c r="H400" s="272"/>
      <c r="I400" s="269"/>
      <c r="J400" s="272"/>
      <c r="K400" s="23"/>
      <c r="L400" s="23"/>
      <c r="M400" s="23"/>
      <c r="N400" s="177"/>
      <c r="O400" s="45">
        <v>0</v>
      </c>
      <c r="P400" s="272"/>
      <c r="Q400" s="272"/>
      <c r="R400" s="272"/>
      <c r="S400" s="200"/>
      <c r="T400" s="200"/>
    </row>
    <row r="401" spans="1:20" ht="12.75" customHeight="1" x14ac:dyDescent="0.2">
      <c r="A401" s="187">
        <v>15</v>
      </c>
      <c r="B401" s="250" t="s">
        <v>538</v>
      </c>
      <c r="C401" s="190" t="s">
        <v>1556</v>
      </c>
      <c r="D401" s="221" t="s">
        <v>1474</v>
      </c>
      <c r="E401" s="406">
        <v>62</v>
      </c>
      <c r="F401" s="295">
        <v>0.91898776709279995</v>
      </c>
      <c r="G401" s="269">
        <v>0.35099999999999998</v>
      </c>
      <c r="H401" s="270">
        <v>0.66644369999999997</v>
      </c>
      <c r="I401" s="316"/>
      <c r="J401" s="270">
        <v>0</v>
      </c>
      <c r="K401" s="23" t="s">
        <v>51</v>
      </c>
      <c r="L401" s="23" t="s">
        <v>30</v>
      </c>
      <c r="M401" s="23">
        <v>0.13600000000000001</v>
      </c>
      <c r="N401" s="17">
        <v>1.012</v>
      </c>
      <c r="O401" s="45">
        <v>0.137632</v>
      </c>
      <c r="P401" s="270">
        <v>56.977241559753594</v>
      </c>
      <c r="Q401" s="270">
        <v>0.22304399999999999</v>
      </c>
      <c r="R401" s="270">
        <v>0.25254406709279997</v>
      </c>
      <c r="S401" s="200"/>
      <c r="T401" s="200"/>
    </row>
    <row r="402" spans="1:20" ht="12.75" customHeight="1" x14ac:dyDescent="0.2">
      <c r="A402" s="188"/>
      <c r="B402" s="250"/>
      <c r="C402" s="190"/>
      <c r="D402" s="222"/>
      <c r="E402" s="406"/>
      <c r="F402" s="296"/>
      <c r="G402" s="269"/>
      <c r="H402" s="271"/>
      <c r="I402" s="316"/>
      <c r="J402" s="271"/>
      <c r="K402" s="23" t="s">
        <v>53</v>
      </c>
      <c r="L402" s="23" t="s">
        <v>30</v>
      </c>
      <c r="M402" s="23">
        <v>8.5999999999999993E-2</v>
      </c>
      <c r="N402" s="177">
        <v>0.79700000000000004</v>
      </c>
      <c r="O402" s="45">
        <v>6.8541999999999992E-2</v>
      </c>
      <c r="P402" s="271"/>
      <c r="Q402" s="271"/>
      <c r="R402" s="271"/>
      <c r="S402" s="200"/>
      <c r="T402" s="200"/>
    </row>
    <row r="403" spans="1:20" ht="12.75" customHeight="1" x14ac:dyDescent="0.2">
      <c r="A403" s="188"/>
      <c r="B403" s="250"/>
      <c r="C403" s="190"/>
      <c r="D403" s="222"/>
      <c r="E403" s="406"/>
      <c r="F403" s="296"/>
      <c r="G403" s="269"/>
      <c r="H403" s="271"/>
      <c r="I403" s="316"/>
      <c r="J403" s="271"/>
      <c r="K403" s="23" t="s">
        <v>52</v>
      </c>
      <c r="L403" s="23" t="s">
        <v>30</v>
      </c>
      <c r="M403" s="24">
        <v>2.41E-2</v>
      </c>
      <c r="N403" s="17">
        <v>0.7</v>
      </c>
      <c r="O403" s="45">
        <v>1.687E-2</v>
      </c>
      <c r="P403" s="271"/>
      <c r="Q403" s="271"/>
      <c r="R403" s="271"/>
      <c r="S403" s="200"/>
      <c r="T403" s="200"/>
    </row>
    <row r="404" spans="1:20" x14ac:dyDescent="0.2">
      <c r="A404" s="189"/>
      <c r="B404" s="250"/>
      <c r="C404" s="190"/>
      <c r="D404" s="223"/>
      <c r="E404" s="406"/>
      <c r="F404" s="297"/>
      <c r="G404" s="269"/>
      <c r="H404" s="272"/>
      <c r="I404" s="316"/>
      <c r="J404" s="272"/>
      <c r="K404" s="23"/>
      <c r="L404" s="23"/>
      <c r="M404" s="23"/>
      <c r="N404" s="177"/>
      <c r="O404" s="45">
        <v>0</v>
      </c>
      <c r="P404" s="272"/>
      <c r="Q404" s="272"/>
      <c r="R404" s="272"/>
      <c r="S404" s="200"/>
      <c r="T404" s="200"/>
    </row>
    <row r="405" spans="1:20" ht="12.75" customHeight="1" x14ac:dyDescent="0.2">
      <c r="A405" s="191">
        <v>16</v>
      </c>
      <c r="B405" s="262" t="s">
        <v>236</v>
      </c>
      <c r="C405" s="221" t="s">
        <v>1557</v>
      </c>
      <c r="D405" s="221" t="s">
        <v>1558</v>
      </c>
      <c r="E405" s="530">
        <v>890</v>
      </c>
      <c r="F405" s="295">
        <v>1.064745645527388</v>
      </c>
      <c r="G405" s="254">
        <v>0.38100000000000001</v>
      </c>
      <c r="H405" s="270">
        <v>0.72340470000000001</v>
      </c>
      <c r="I405" s="254">
        <v>2.3E-2</v>
      </c>
      <c r="J405" s="270">
        <v>5.4171210000000004E-2</v>
      </c>
      <c r="K405" s="23" t="s">
        <v>238</v>
      </c>
      <c r="L405" s="23"/>
      <c r="M405" s="23"/>
      <c r="N405" s="177"/>
      <c r="O405" s="45">
        <v>0</v>
      </c>
      <c r="P405" s="270">
        <v>947.62362451937531</v>
      </c>
      <c r="Q405" s="270">
        <v>0.25362499000000005</v>
      </c>
      <c r="R405" s="270">
        <v>0.28716973552738806</v>
      </c>
      <c r="S405" s="200"/>
      <c r="T405" s="200"/>
    </row>
    <row r="406" spans="1:20" x14ac:dyDescent="0.2">
      <c r="A406" s="191"/>
      <c r="B406" s="263"/>
      <c r="C406" s="222"/>
      <c r="D406" s="222"/>
      <c r="E406" s="531"/>
      <c r="F406" s="296"/>
      <c r="G406" s="255"/>
      <c r="H406" s="271"/>
      <c r="I406" s="255"/>
      <c r="J406" s="271"/>
      <c r="K406" s="23" t="s">
        <v>239</v>
      </c>
      <c r="L406" s="23" t="s">
        <v>30</v>
      </c>
      <c r="M406" s="23">
        <v>0.44</v>
      </c>
      <c r="N406" s="177">
        <v>0.4</v>
      </c>
      <c r="O406" s="45">
        <v>0.17600000000000002</v>
      </c>
      <c r="P406" s="271"/>
      <c r="Q406" s="271"/>
      <c r="R406" s="271"/>
      <c r="S406" s="200"/>
      <c r="T406" s="200"/>
    </row>
    <row r="407" spans="1:20" x14ac:dyDescent="0.2">
      <c r="A407" s="191"/>
      <c r="B407" s="263"/>
      <c r="C407" s="222"/>
      <c r="D407" s="222"/>
      <c r="E407" s="531"/>
      <c r="F407" s="296"/>
      <c r="G407" s="255"/>
      <c r="H407" s="271"/>
      <c r="I407" s="255"/>
      <c r="J407" s="271"/>
      <c r="K407" s="23" t="s">
        <v>240</v>
      </c>
      <c r="L407" s="23" t="s">
        <v>23</v>
      </c>
      <c r="M407" s="23">
        <v>1.9E-2</v>
      </c>
      <c r="N407" s="177">
        <v>3.5</v>
      </c>
      <c r="O407" s="45">
        <v>6.6500000000000004E-2</v>
      </c>
      <c r="P407" s="271"/>
      <c r="Q407" s="271"/>
      <c r="R407" s="271"/>
      <c r="S407" s="200"/>
      <c r="T407" s="200"/>
    </row>
    <row r="408" spans="1:20" x14ac:dyDescent="0.2">
      <c r="A408" s="191"/>
      <c r="B408" s="264"/>
      <c r="C408" s="223"/>
      <c r="D408" s="223"/>
      <c r="E408" s="532"/>
      <c r="F408" s="297"/>
      <c r="G408" s="256"/>
      <c r="H408" s="272"/>
      <c r="I408" s="256"/>
      <c r="J408" s="272"/>
      <c r="K408" s="23" t="s">
        <v>241</v>
      </c>
      <c r="L408" s="55" t="s">
        <v>33</v>
      </c>
      <c r="M408" s="23">
        <v>9.0000000000000006E-5</v>
      </c>
      <c r="N408" s="184">
        <v>123.611</v>
      </c>
      <c r="O408" s="45">
        <v>1.1124990000000001E-2</v>
      </c>
      <c r="P408" s="272"/>
      <c r="Q408" s="272"/>
      <c r="R408" s="272"/>
      <c r="S408" s="200"/>
      <c r="T408" s="200"/>
    </row>
    <row r="409" spans="1:20" s="44" customFormat="1" ht="12.75" customHeight="1" x14ac:dyDescent="0.2">
      <c r="A409" s="449"/>
      <c r="B409" s="446"/>
      <c r="C409" s="452" t="s">
        <v>1294</v>
      </c>
      <c r="D409" s="446"/>
      <c r="E409" s="455"/>
      <c r="F409" s="458">
        <v>0</v>
      </c>
      <c r="G409" s="461"/>
      <c r="H409" s="464">
        <v>0</v>
      </c>
      <c r="I409" s="467"/>
      <c r="J409" s="464">
        <v>0</v>
      </c>
      <c r="K409" s="88"/>
      <c r="L409" s="88"/>
      <c r="M409" s="88"/>
      <c r="N409" s="89"/>
      <c r="O409" s="90">
        <v>0</v>
      </c>
      <c r="P409" s="464">
        <v>0</v>
      </c>
      <c r="Q409" s="464">
        <v>0</v>
      </c>
      <c r="R409" s="464">
        <v>0</v>
      </c>
      <c r="S409" s="470"/>
      <c r="T409" s="445"/>
    </row>
    <row r="410" spans="1:20" s="44" customFormat="1" ht="12.75" customHeight="1" x14ac:dyDescent="0.2">
      <c r="A410" s="450"/>
      <c r="B410" s="447"/>
      <c r="C410" s="453"/>
      <c r="D410" s="447"/>
      <c r="E410" s="456"/>
      <c r="F410" s="459"/>
      <c r="G410" s="462"/>
      <c r="H410" s="465"/>
      <c r="I410" s="468"/>
      <c r="J410" s="465"/>
      <c r="K410" s="88"/>
      <c r="L410" s="88"/>
      <c r="M410" s="88"/>
      <c r="N410" s="89"/>
      <c r="O410" s="90">
        <v>0</v>
      </c>
      <c r="P410" s="465"/>
      <c r="Q410" s="465"/>
      <c r="R410" s="465"/>
      <c r="S410" s="470"/>
      <c r="T410" s="445"/>
    </row>
    <row r="411" spans="1:20" s="44" customFormat="1" ht="12.75" customHeight="1" x14ac:dyDescent="0.2">
      <c r="A411" s="450"/>
      <c r="B411" s="447"/>
      <c r="C411" s="453"/>
      <c r="D411" s="447"/>
      <c r="E411" s="456"/>
      <c r="F411" s="459"/>
      <c r="G411" s="462"/>
      <c r="H411" s="465"/>
      <c r="I411" s="468"/>
      <c r="J411" s="465"/>
      <c r="K411" s="88"/>
      <c r="L411" s="88"/>
      <c r="M411" s="88"/>
      <c r="N411" s="89"/>
      <c r="O411" s="90">
        <v>0</v>
      </c>
      <c r="P411" s="465"/>
      <c r="Q411" s="465"/>
      <c r="R411" s="465"/>
      <c r="S411" s="470"/>
      <c r="T411" s="445"/>
    </row>
    <row r="412" spans="1:20" s="44" customFormat="1" ht="12.75" customHeight="1" x14ac:dyDescent="0.2">
      <c r="A412" s="451"/>
      <c r="B412" s="448"/>
      <c r="C412" s="454"/>
      <c r="D412" s="448"/>
      <c r="E412" s="457"/>
      <c r="F412" s="460"/>
      <c r="G412" s="463"/>
      <c r="H412" s="466"/>
      <c r="I412" s="469"/>
      <c r="J412" s="466"/>
      <c r="K412" s="88"/>
      <c r="L412" s="88"/>
      <c r="M412" s="88"/>
      <c r="N412" s="89"/>
      <c r="O412" s="90">
        <v>0</v>
      </c>
      <c r="P412" s="466"/>
      <c r="Q412" s="466"/>
      <c r="R412" s="466"/>
      <c r="S412" s="470"/>
      <c r="T412" s="445"/>
    </row>
    <row r="413" spans="1:20" s="44" customFormat="1" ht="12.75" customHeight="1" x14ac:dyDescent="0.2">
      <c r="A413" s="449"/>
      <c r="B413" s="446"/>
      <c r="C413" s="452" t="s">
        <v>1295</v>
      </c>
      <c r="D413" s="446"/>
      <c r="E413" s="455"/>
      <c r="F413" s="458">
        <v>0</v>
      </c>
      <c r="G413" s="461"/>
      <c r="H413" s="464">
        <v>0</v>
      </c>
      <c r="I413" s="467"/>
      <c r="J413" s="464">
        <v>0</v>
      </c>
      <c r="K413" s="88"/>
      <c r="L413" s="88"/>
      <c r="M413" s="88"/>
      <c r="N413" s="89"/>
      <c r="O413" s="90">
        <v>0</v>
      </c>
      <c r="P413" s="464">
        <v>0</v>
      </c>
      <c r="Q413" s="464">
        <v>0</v>
      </c>
      <c r="R413" s="464">
        <v>0</v>
      </c>
      <c r="S413" s="470"/>
      <c r="T413" s="471">
        <v>0.1829724352449705</v>
      </c>
    </row>
    <row r="414" spans="1:20" s="44" customFormat="1" ht="12.75" customHeight="1" x14ac:dyDescent="0.2">
      <c r="A414" s="450"/>
      <c r="B414" s="447"/>
      <c r="C414" s="453"/>
      <c r="D414" s="447"/>
      <c r="E414" s="456"/>
      <c r="F414" s="459"/>
      <c r="G414" s="462"/>
      <c r="H414" s="465"/>
      <c r="I414" s="468"/>
      <c r="J414" s="465"/>
      <c r="K414" s="88"/>
      <c r="L414" s="88"/>
      <c r="M414" s="88"/>
      <c r="N414" s="89"/>
      <c r="O414" s="90">
        <v>0</v>
      </c>
      <c r="P414" s="465"/>
      <c r="Q414" s="465"/>
      <c r="R414" s="465"/>
      <c r="S414" s="470"/>
      <c r="T414" s="471"/>
    </row>
    <row r="415" spans="1:20" s="44" customFormat="1" ht="12.75" customHeight="1" x14ac:dyDescent="0.2">
      <c r="A415" s="450"/>
      <c r="B415" s="447"/>
      <c r="C415" s="453"/>
      <c r="D415" s="447"/>
      <c r="E415" s="456"/>
      <c r="F415" s="459"/>
      <c r="G415" s="462"/>
      <c r="H415" s="465"/>
      <c r="I415" s="468"/>
      <c r="J415" s="465"/>
      <c r="K415" s="88"/>
      <c r="L415" s="88"/>
      <c r="M415" s="88"/>
      <c r="N415" s="89"/>
      <c r="O415" s="90">
        <v>0</v>
      </c>
      <c r="P415" s="465"/>
      <c r="Q415" s="465"/>
      <c r="R415" s="465"/>
      <c r="S415" s="470"/>
      <c r="T415" s="471"/>
    </row>
    <row r="416" spans="1:20" s="44" customFormat="1" ht="12.75" customHeight="1" x14ac:dyDescent="0.2">
      <c r="A416" s="451"/>
      <c r="B416" s="448"/>
      <c r="C416" s="454"/>
      <c r="D416" s="448"/>
      <c r="E416" s="457"/>
      <c r="F416" s="460"/>
      <c r="G416" s="463"/>
      <c r="H416" s="466"/>
      <c r="I416" s="469"/>
      <c r="J416" s="466"/>
      <c r="K416" s="88"/>
      <c r="L416" s="88"/>
      <c r="M416" s="88"/>
      <c r="N416" s="89"/>
      <c r="O416" s="90">
        <v>0</v>
      </c>
      <c r="P416" s="466"/>
      <c r="Q416" s="466"/>
      <c r="R416" s="466"/>
      <c r="S416" s="470"/>
      <c r="T416" s="471"/>
    </row>
    <row r="417" spans="1:20" ht="12.75" customHeight="1" x14ac:dyDescent="0.2">
      <c r="A417" s="191"/>
      <c r="B417" s="262"/>
      <c r="C417" s="385" t="s">
        <v>1299</v>
      </c>
      <c r="D417" s="259"/>
      <c r="E417" s="529"/>
      <c r="F417" s="295">
        <v>0</v>
      </c>
      <c r="G417" s="377"/>
      <c r="H417" s="270">
        <v>0</v>
      </c>
      <c r="I417" s="377"/>
      <c r="J417" s="270">
        <v>0</v>
      </c>
      <c r="K417" s="23"/>
      <c r="L417" s="23"/>
      <c r="M417" s="23"/>
      <c r="N417" s="141"/>
      <c r="O417" s="45">
        <v>0</v>
      </c>
      <c r="P417" s="270">
        <v>0</v>
      </c>
      <c r="Q417" s="270">
        <v>0</v>
      </c>
      <c r="R417" s="270">
        <v>0</v>
      </c>
      <c r="S417" s="200">
        <v>0</v>
      </c>
      <c r="T417" s="200">
        <v>0</v>
      </c>
    </row>
    <row r="418" spans="1:20" x14ac:dyDescent="0.2">
      <c r="A418" s="191"/>
      <c r="B418" s="263"/>
      <c r="C418" s="386"/>
      <c r="D418" s="260"/>
      <c r="E418" s="529"/>
      <c r="F418" s="296"/>
      <c r="G418" s="377"/>
      <c r="H418" s="271"/>
      <c r="I418" s="377"/>
      <c r="J418" s="271"/>
      <c r="K418" s="54"/>
      <c r="L418" s="54"/>
      <c r="M418" s="54"/>
      <c r="N418" s="144"/>
      <c r="O418" s="45">
        <v>0</v>
      </c>
      <c r="P418" s="271"/>
      <c r="Q418" s="271"/>
      <c r="R418" s="271"/>
      <c r="S418" s="200"/>
      <c r="T418" s="200"/>
    </row>
    <row r="419" spans="1:20" x14ac:dyDescent="0.2">
      <c r="A419" s="191"/>
      <c r="B419" s="263"/>
      <c r="C419" s="386"/>
      <c r="D419" s="260"/>
      <c r="E419" s="529"/>
      <c r="F419" s="296"/>
      <c r="G419" s="377"/>
      <c r="H419" s="271"/>
      <c r="I419" s="377"/>
      <c r="J419" s="271"/>
      <c r="K419" s="54"/>
      <c r="L419" s="54"/>
      <c r="M419" s="56"/>
      <c r="N419" s="144"/>
      <c r="O419" s="45">
        <v>0</v>
      </c>
      <c r="P419" s="271"/>
      <c r="Q419" s="271"/>
      <c r="R419" s="271"/>
      <c r="S419" s="200"/>
      <c r="T419" s="200"/>
    </row>
    <row r="420" spans="1:20" x14ac:dyDescent="0.2">
      <c r="A420" s="191"/>
      <c r="B420" s="264"/>
      <c r="C420" s="387"/>
      <c r="D420" s="261"/>
      <c r="E420" s="529"/>
      <c r="F420" s="297"/>
      <c r="G420" s="377"/>
      <c r="H420" s="272"/>
      <c r="I420" s="377"/>
      <c r="J420" s="272"/>
      <c r="K420" s="54"/>
      <c r="L420" s="54"/>
      <c r="M420" s="54"/>
      <c r="N420" s="144"/>
      <c r="O420" s="45">
        <v>0</v>
      </c>
      <c r="P420" s="272"/>
      <c r="Q420" s="272"/>
      <c r="R420" s="272"/>
      <c r="S420" s="200"/>
      <c r="T420" s="200"/>
    </row>
    <row r="421" spans="1:20" ht="12.75" customHeight="1" x14ac:dyDescent="0.2">
      <c r="A421" s="191">
        <v>1</v>
      </c>
      <c r="B421" s="250" t="s">
        <v>46</v>
      </c>
      <c r="C421" s="190" t="s">
        <v>1559</v>
      </c>
      <c r="D421" s="221" t="s">
        <v>1474</v>
      </c>
      <c r="E421" s="478">
        <v>95.828999999999994</v>
      </c>
      <c r="F421" s="295">
        <v>24.722000000000001</v>
      </c>
      <c r="G421" s="269"/>
      <c r="H421" s="270">
        <v>0</v>
      </c>
      <c r="I421" s="308"/>
      <c r="J421" s="270">
        <v>0</v>
      </c>
      <c r="K421" s="23" t="s">
        <v>121</v>
      </c>
      <c r="L421" s="23" t="s">
        <v>23</v>
      </c>
      <c r="M421" s="23">
        <v>1</v>
      </c>
      <c r="N421" s="177">
        <v>24.722000000000001</v>
      </c>
      <c r="O421" s="45">
        <v>24.722000000000001</v>
      </c>
      <c r="P421" s="270">
        <v>2369.0845380000001</v>
      </c>
      <c r="Q421" s="270">
        <v>24.722000000000001</v>
      </c>
      <c r="R421" s="270">
        <v>24.722000000000001</v>
      </c>
      <c r="S421" s="200"/>
      <c r="T421" s="200"/>
    </row>
    <row r="422" spans="1:20" x14ac:dyDescent="0.2">
      <c r="A422" s="191"/>
      <c r="B422" s="250"/>
      <c r="C422" s="190"/>
      <c r="D422" s="222"/>
      <c r="E422" s="479"/>
      <c r="F422" s="296"/>
      <c r="G422" s="269"/>
      <c r="H422" s="271"/>
      <c r="I422" s="308"/>
      <c r="J422" s="271"/>
      <c r="K422" s="23"/>
      <c r="L422" s="23"/>
      <c r="M422" s="23"/>
      <c r="N422" s="177"/>
      <c r="O422" s="45">
        <v>0</v>
      </c>
      <c r="P422" s="271"/>
      <c r="Q422" s="271"/>
      <c r="R422" s="271"/>
      <c r="S422" s="200"/>
      <c r="T422" s="200"/>
    </row>
    <row r="423" spans="1:20" x14ac:dyDescent="0.2">
      <c r="A423" s="191"/>
      <c r="B423" s="250"/>
      <c r="C423" s="190"/>
      <c r="D423" s="222"/>
      <c r="E423" s="479"/>
      <c r="F423" s="296"/>
      <c r="G423" s="269"/>
      <c r="H423" s="271"/>
      <c r="I423" s="308"/>
      <c r="J423" s="271"/>
      <c r="K423" s="23"/>
      <c r="L423" s="23"/>
      <c r="M423" s="37"/>
      <c r="N423" s="177"/>
      <c r="O423" s="45">
        <v>0</v>
      </c>
      <c r="P423" s="271"/>
      <c r="Q423" s="271"/>
      <c r="R423" s="271"/>
      <c r="S423" s="200"/>
      <c r="T423" s="200"/>
    </row>
    <row r="424" spans="1:20" ht="83.25" customHeight="1" x14ac:dyDescent="0.2">
      <c r="A424" s="191"/>
      <c r="B424" s="250"/>
      <c r="C424" s="190"/>
      <c r="D424" s="223"/>
      <c r="E424" s="480"/>
      <c r="F424" s="297"/>
      <c r="G424" s="269"/>
      <c r="H424" s="272"/>
      <c r="I424" s="308"/>
      <c r="J424" s="272"/>
      <c r="K424" s="23"/>
      <c r="L424" s="23"/>
      <c r="M424" s="23"/>
      <c r="N424" s="177"/>
      <c r="O424" s="45">
        <v>0</v>
      </c>
      <c r="P424" s="272"/>
      <c r="Q424" s="272"/>
      <c r="R424" s="272"/>
      <c r="S424" s="200"/>
      <c r="T424" s="200"/>
    </row>
    <row r="425" spans="1:20" ht="12.75" customHeight="1" x14ac:dyDescent="0.2">
      <c r="A425" s="191">
        <v>2</v>
      </c>
      <c r="B425" s="250" t="s">
        <v>46</v>
      </c>
      <c r="C425" s="190" t="s">
        <v>1560</v>
      </c>
      <c r="D425" s="221" t="s">
        <v>1474</v>
      </c>
      <c r="E425" s="478">
        <v>145.44200000000001</v>
      </c>
      <c r="F425" s="295">
        <v>16.25</v>
      </c>
      <c r="G425" s="308"/>
      <c r="H425" s="270">
        <v>0</v>
      </c>
      <c r="I425" s="308"/>
      <c r="J425" s="270">
        <v>0</v>
      </c>
      <c r="K425" s="23" t="s">
        <v>122</v>
      </c>
      <c r="L425" s="23" t="s">
        <v>23</v>
      </c>
      <c r="M425" s="23">
        <v>1</v>
      </c>
      <c r="N425" s="177">
        <v>16.25</v>
      </c>
      <c r="O425" s="45">
        <v>16.25</v>
      </c>
      <c r="P425" s="270">
        <v>2363.4324999999999</v>
      </c>
      <c r="Q425" s="270">
        <v>16.25</v>
      </c>
      <c r="R425" s="270">
        <v>16.25</v>
      </c>
      <c r="S425" s="200"/>
      <c r="T425" s="200"/>
    </row>
    <row r="426" spans="1:20" x14ac:dyDescent="0.2">
      <c r="A426" s="191"/>
      <c r="B426" s="250"/>
      <c r="C426" s="190"/>
      <c r="D426" s="222"/>
      <c r="E426" s="479"/>
      <c r="F426" s="296"/>
      <c r="G426" s="308"/>
      <c r="H426" s="271"/>
      <c r="I426" s="308"/>
      <c r="J426" s="271"/>
      <c r="K426" s="23"/>
      <c r="L426" s="23"/>
      <c r="M426" s="23"/>
      <c r="N426" s="177"/>
      <c r="O426" s="45">
        <v>0</v>
      </c>
      <c r="P426" s="271"/>
      <c r="Q426" s="271"/>
      <c r="R426" s="271"/>
      <c r="S426" s="200"/>
      <c r="T426" s="200"/>
    </row>
    <row r="427" spans="1:20" x14ac:dyDescent="0.2">
      <c r="A427" s="191"/>
      <c r="B427" s="250"/>
      <c r="C427" s="190"/>
      <c r="D427" s="222"/>
      <c r="E427" s="479"/>
      <c r="F427" s="296"/>
      <c r="G427" s="308"/>
      <c r="H427" s="271"/>
      <c r="I427" s="308"/>
      <c r="J427" s="271"/>
      <c r="K427" s="23"/>
      <c r="L427" s="23"/>
      <c r="M427" s="24"/>
      <c r="N427" s="177"/>
      <c r="O427" s="45">
        <v>0</v>
      </c>
      <c r="P427" s="271"/>
      <c r="Q427" s="271"/>
      <c r="R427" s="271"/>
      <c r="S427" s="200"/>
      <c r="T427" s="200"/>
    </row>
    <row r="428" spans="1:20" ht="77.25" customHeight="1" x14ac:dyDescent="0.2">
      <c r="A428" s="191"/>
      <c r="B428" s="250"/>
      <c r="C428" s="190"/>
      <c r="D428" s="223"/>
      <c r="E428" s="480"/>
      <c r="F428" s="297"/>
      <c r="G428" s="308"/>
      <c r="H428" s="272"/>
      <c r="I428" s="308"/>
      <c r="J428" s="272"/>
      <c r="K428" s="23"/>
      <c r="L428" s="23"/>
      <c r="M428" s="23"/>
      <c r="N428" s="177"/>
      <c r="O428" s="45">
        <v>0</v>
      </c>
      <c r="P428" s="272"/>
      <c r="Q428" s="272"/>
      <c r="R428" s="272"/>
      <c r="S428" s="200"/>
      <c r="T428" s="200"/>
    </row>
    <row r="429" spans="1:20" ht="12.75" customHeight="1" x14ac:dyDescent="0.2">
      <c r="A429" s="191">
        <v>3</v>
      </c>
      <c r="B429" s="396" t="s">
        <v>46</v>
      </c>
      <c r="C429" s="221" t="s">
        <v>1561</v>
      </c>
      <c r="D429" s="221" t="s">
        <v>1474</v>
      </c>
      <c r="E429" s="476">
        <v>173.994</v>
      </c>
      <c r="F429" s="295">
        <v>31.667000000000002</v>
      </c>
      <c r="G429" s="254"/>
      <c r="H429" s="270">
        <v>0</v>
      </c>
      <c r="I429" s="309"/>
      <c r="J429" s="270">
        <v>0</v>
      </c>
      <c r="K429" s="23" t="s">
        <v>137</v>
      </c>
      <c r="L429" s="23" t="s">
        <v>23</v>
      </c>
      <c r="M429" s="23">
        <v>1</v>
      </c>
      <c r="N429" s="177">
        <v>31.667000000000002</v>
      </c>
      <c r="O429" s="45">
        <v>31.667000000000002</v>
      </c>
      <c r="P429" s="270">
        <v>5509.8679980000006</v>
      </c>
      <c r="Q429" s="270">
        <v>31.667000000000002</v>
      </c>
      <c r="R429" s="270">
        <v>31.667000000000002</v>
      </c>
      <c r="S429" s="200"/>
      <c r="T429" s="200"/>
    </row>
    <row r="430" spans="1:20" ht="12.75" customHeight="1" x14ac:dyDescent="0.2">
      <c r="A430" s="191"/>
      <c r="B430" s="397"/>
      <c r="C430" s="222"/>
      <c r="D430" s="222"/>
      <c r="E430" s="476"/>
      <c r="F430" s="296"/>
      <c r="G430" s="255"/>
      <c r="H430" s="271"/>
      <c r="I430" s="309"/>
      <c r="J430" s="271"/>
      <c r="K430" s="23"/>
      <c r="L430" s="23"/>
      <c r="M430" s="23"/>
      <c r="N430" s="177"/>
      <c r="O430" s="45">
        <v>0</v>
      </c>
      <c r="P430" s="271"/>
      <c r="Q430" s="271"/>
      <c r="R430" s="271"/>
      <c r="S430" s="200"/>
      <c r="T430" s="200"/>
    </row>
    <row r="431" spans="1:20" ht="12.75" customHeight="1" x14ac:dyDescent="0.2">
      <c r="A431" s="191"/>
      <c r="B431" s="397"/>
      <c r="C431" s="222"/>
      <c r="D431" s="222"/>
      <c r="E431" s="476"/>
      <c r="F431" s="296"/>
      <c r="G431" s="255"/>
      <c r="H431" s="271"/>
      <c r="I431" s="309"/>
      <c r="J431" s="271"/>
      <c r="K431" s="23"/>
      <c r="L431" s="23"/>
      <c r="M431" s="23"/>
      <c r="N431" s="177"/>
      <c r="O431" s="45">
        <v>0</v>
      </c>
      <c r="P431" s="271"/>
      <c r="Q431" s="271"/>
      <c r="R431" s="271"/>
      <c r="S431" s="200"/>
      <c r="T431" s="200"/>
    </row>
    <row r="432" spans="1:20" ht="49.5" customHeight="1" x14ac:dyDescent="0.2">
      <c r="A432" s="191"/>
      <c r="B432" s="398"/>
      <c r="C432" s="223"/>
      <c r="D432" s="223"/>
      <c r="E432" s="476"/>
      <c r="F432" s="297"/>
      <c r="G432" s="256"/>
      <c r="H432" s="272"/>
      <c r="I432" s="309"/>
      <c r="J432" s="272"/>
      <c r="K432" s="23"/>
      <c r="L432" s="23"/>
      <c r="M432" s="23"/>
      <c r="N432" s="177"/>
      <c r="O432" s="45">
        <v>0</v>
      </c>
      <c r="P432" s="272"/>
      <c r="Q432" s="272"/>
      <c r="R432" s="272"/>
      <c r="S432" s="200"/>
      <c r="T432" s="200"/>
    </row>
    <row r="433" spans="1:20" ht="12.75" customHeight="1" x14ac:dyDescent="0.2">
      <c r="A433" s="191">
        <v>4</v>
      </c>
      <c r="B433" s="396" t="s">
        <v>46</v>
      </c>
      <c r="C433" s="262" t="s">
        <v>1562</v>
      </c>
      <c r="D433" s="221" t="s">
        <v>1474</v>
      </c>
      <c r="E433" s="476">
        <v>44.62</v>
      </c>
      <c r="F433" s="295">
        <v>70.832999999999998</v>
      </c>
      <c r="G433" s="269"/>
      <c r="H433" s="270">
        <v>0</v>
      </c>
      <c r="I433" s="254"/>
      <c r="J433" s="270">
        <v>0</v>
      </c>
      <c r="K433" s="23" t="s">
        <v>138</v>
      </c>
      <c r="L433" s="23" t="s">
        <v>23</v>
      </c>
      <c r="M433" s="23">
        <v>1</v>
      </c>
      <c r="N433" s="177">
        <v>70.832999999999998</v>
      </c>
      <c r="O433" s="45">
        <v>70.832999999999998</v>
      </c>
      <c r="P433" s="270">
        <v>3160.56846</v>
      </c>
      <c r="Q433" s="270">
        <v>70.832999999999998</v>
      </c>
      <c r="R433" s="270">
        <v>70.832999999999998</v>
      </c>
      <c r="S433" s="200"/>
      <c r="T433" s="200"/>
    </row>
    <row r="434" spans="1:20" ht="12.75" customHeight="1" x14ac:dyDescent="0.2">
      <c r="A434" s="191"/>
      <c r="B434" s="397"/>
      <c r="C434" s="263"/>
      <c r="D434" s="222"/>
      <c r="E434" s="476"/>
      <c r="F434" s="296"/>
      <c r="G434" s="269"/>
      <c r="H434" s="271"/>
      <c r="I434" s="255"/>
      <c r="J434" s="271"/>
      <c r="K434" s="23"/>
      <c r="L434" s="23"/>
      <c r="M434" s="23"/>
      <c r="N434" s="177"/>
      <c r="O434" s="45">
        <v>0</v>
      </c>
      <c r="P434" s="271"/>
      <c r="Q434" s="271"/>
      <c r="R434" s="271"/>
      <c r="S434" s="200"/>
      <c r="T434" s="200"/>
    </row>
    <row r="435" spans="1:20" ht="12.75" customHeight="1" x14ac:dyDescent="0.2">
      <c r="A435" s="191"/>
      <c r="B435" s="397"/>
      <c r="C435" s="263"/>
      <c r="D435" s="222"/>
      <c r="E435" s="476"/>
      <c r="F435" s="296"/>
      <c r="G435" s="269"/>
      <c r="H435" s="271"/>
      <c r="I435" s="255"/>
      <c r="J435" s="271"/>
      <c r="K435" s="23"/>
      <c r="L435" s="23"/>
      <c r="M435" s="23"/>
      <c r="N435" s="177"/>
      <c r="O435" s="45">
        <v>0</v>
      </c>
      <c r="P435" s="271"/>
      <c r="Q435" s="271"/>
      <c r="R435" s="271"/>
      <c r="S435" s="200"/>
      <c r="T435" s="200"/>
    </row>
    <row r="436" spans="1:20" ht="57.75" customHeight="1" x14ac:dyDescent="0.2">
      <c r="A436" s="191"/>
      <c r="B436" s="398"/>
      <c r="C436" s="264"/>
      <c r="D436" s="223"/>
      <c r="E436" s="476"/>
      <c r="F436" s="297"/>
      <c r="G436" s="269"/>
      <c r="H436" s="272"/>
      <c r="I436" s="256"/>
      <c r="J436" s="272"/>
      <c r="K436" s="23"/>
      <c r="L436" s="23"/>
      <c r="M436" s="23"/>
      <c r="N436" s="177"/>
      <c r="O436" s="45">
        <v>0</v>
      </c>
      <c r="P436" s="272"/>
      <c r="Q436" s="272"/>
      <c r="R436" s="272"/>
      <c r="S436" s="200"/>
      <c r="T436" s="200"/>
    </row>
    <row r="437" spans="1:20" ht="12.75" customHeight="1" x14ac:dyDescent="0.2">
      <c r="A437" s="191">
        <v>5</v>
      </c>
      <c r="B437" s="396" t="s">
        <v>46</v>
      </c>
      <c r="C437" s="190" t="s">
        <v>1563</v>
      </c>
      <c r="D437" s="190" t="s">
        <v>1312</v>
      </c>
      <c r="E437" s="476">
        <v>62</v>
      </c>
      <c r="F437" s="295">
        <v>5.6613059999999988</v>
      </c>
      <c r="G437" s="269"/>
      <c r="H437" s="270">
        <v>0</v>
      </c>
      <c r="I437" s="308"/>
      <c r="J437" s="270">
        <v>0</v>
      </c>
      <c r="K437" s="177" t="s">
        <v>604</v>
      </c>
      <c r="L437" s="177" t="s">
        <v>27</v>
      </c>
      <c r="M437" s="23">
        <v>1</v>
      </c>
      <c r="N437" s="177">
        <v>5</v>
      </c>
      <c r="O437" s="45">
        <v>5</v>
      </c>
      <c r="P437" s="270">
        <v>351.00097199999993</v>
      </c>
      <c r="Q437" s="270">
        <v>5</v>
      </c>
      <c r="R437" s="270">
        <v>5.6613059999999988</v>
      </c>
      <c r="S437" s="200"/>
      <c r="T437" s="200"/>
    </row>
    <row r="438" spans="1:20" ht="12.75" customHeight="1" x14ac:dyDescent="0.2">
      <c r="A438" s="191"/>
      <c r="B438" s="397"/>
      <c r="C438" s="190"/>
      <c r="D438" s="191"/>
      <c r="E438" s="476"/>
      <c r="F438" s="296"/>
      <c r="G438" s="269"/>
      <c r="H438" s="271"/>
      <c r="I438" s="308"/>
      <c r="J438" s="271"/>
      <c r="K438" s="23" t="s">
        <v>605</v>
      </c>
      <c r="L438" s="23"/>
      <c r="M438" s="23"/>
      <c r="N438" s="177"/>
      <c r="O438" s="45">
        <v>0</v>
      </c>
      <c r="P438" s="271"/>
      <c r="Q438" s="271"/>
      <c r="R438" s="271"/>
      <c r="S438" s="200"/>
      <c r="T438" s="200"/>
    </row>
    <row r="439" spans="1:20" ht="12.75" customHeight="1" x14ac:dyDescent="0.2">
      <c r="A439" s="191"/>
      <c r="B439" s="397"/>
      <c r="C439" s="190"/>
      <c r="D439" s="191"/>
      <c r="E439" s="476"/>
      <c r="F439" s="296"/>
      <c r="G439" s="269"/>
      <c r="H439" s="271"/>
      <c r="I439" s="308"/>
      <c r="J439" s="271"/>
      <c r="K439" s="23"/>
      <c r="L439" s="23"/>
      <c r="M439" s="24"/>
      <c r="N439" s="177"/>
      <c r="O439" s="45">
        <v>0</v>
      </c>
      <c r="P439" s="271"/>
      <c r="Q439" s="271"/>
      <c r="R439" s="271"/>
      <c r="S439" s="200"/>
      <c r="T439" s="200"/>
    </row>
    <row r="440" spans="1:20" ht="12.75" customHeight="1" x14ac:dyDescent="0.2">
      <c r="A440" s="191"/>
      <c r="B440" s="398"/>
      <c r="C440" s="190"/>
      <c r="D440" s="191"/>
      <c r="E440" s="476"/>
      <c r="F440" s="297"/>
      <c r="G440" s="269"/>
      <c r="H440" s="272"/>
      <c r="I440" s="308"/>
      <c r="J440" s="272"/>
      <c r="K440" s="23"/>
      <c r="L440" s="23"/>
      <c r="M440" s="23"/>
      <c r="N440" s="177"/>
      <c r="O440" s="45">
        <v>0</v>
      </c>
      <c r="P440" s="272"/>
      <c r="Q440" s="272"/>
      <c r="R440" s="272"/>
      <c r="S440" s="200"/>
      <c r="T440" s="200"/>
    </row>
    <row r="441" spans="1:20" ht="12.75" customHeight="1" x14ac:dyDescent="0.2">
      <c r="A441" s="191">
        <v>6</v>
      </c>
      <c r="B441" s="396" t="s">
        <v>46</v>
      </c>
      <c r="C441" s="190" t="s">
        <v>1564</v>
      </c>
      <c r="D441" s="221" t="s">
        <v>1474</v>
      </c>
      <c r="E441" s="476">
        <v>98</v>
      </c>
      <c r="F441" s="295">
        <v>5.6613059999999988</v>
      </c>
      <c r="G441" s="269"/>
      <c r="H441" s="270">
        <v>0</v>
      </c>
      <c r="I441" s="308"/>
      <c r="J441" s="270">
        <v>0</v>
      </c>
      <c r="K441" s="177" t="s">
        <v>607</v>
      </c>
      <c r="L441" s="23" t="s">
        <v>23</v>
      </c>
      <c r="M441" s="23">
        <v>1</v>
      </c>
      <c r="N441" s="177">
        <v>5</v>
      </c>
      <c r="O441" s="45">
        <v>5</v>
      </c>
      <c r="P441" s="270">
        <v>554.80798799999991</v>
      </c>
      <c r="Q441" s="270">
        <v>5</v>
      </c>
      <c r="R441" s="270">
        <v>5.6613059999999988</v>
      </c>
      <c r="S441" s="200"/>
      <c r="T441" s="200"/>
    </row>
    <row r="442" spans="1:20" ht="12.75" customHeight="1" x14ac:dyDescent="0.2">
      <c r="A442" s="191"/>
      <c r="B442" s="397"/>
      <c r="C442" s="190"/>
      <c r="D442" s="222"/>
      <c r="E442" s="476"/>
      <c r="F442" s="296"/>
      <c r="G442" s="269"/>
      <c r="H442" s="271"/>
      <c r="I442" s="308"/>
      <c r="J442" s="271"/>
      <c r="K442" s="23"/>
      <c r="L442" s="23"/>
      <c r="M442" s="23"/>
      <c r="N442" s="177"/>
      <c r="O442" s="45">
        <v>0</v>
      </c>
      <c r="P442" s="271"/>
      <c r="Q442" s="271"/>
      <c r="R442" s="271"/>
      <c r="S442" s="200"/>
      <c r="T442" s="200"/>
    </row>
    <row r="443" spans="1:20" ht="12.75" customHeight="1" x14ac:dyDescent="0.2">
      <c r="A443" s="191"/>
      <c r="B443" s="397"/>
      <c r="C443" s="190"/>
      <c r="D443" s="222"/>
      <c r="E443" s="476"/>
      <c r="F443" s="296"/>
      <c r="G443" s="269"/>
      <c r="H443" s="271"/>
      <c r="I443" s="308"/>
      <c r="J443" s="271"/>
      <c r="K443" s="23"/>
      <c r="L443" s="23"/>
      <c r="M443" s="24"/>
      <c r="N443" s="177"/>
      <c r="O443" s="45">
        <v>0</v>
      </c>
      <c r="P443" s="271"/>
      <c r="Q443" s="271"/>
      <c r="R443" s="271"/>
      <c r="S443" s="200"/>
      <c r="T443" s="200"/>
    </row>
    <row r="444" spans="1:20" ht="12.75" customHeight="1" x14ac:dyDescent="0.2">
      <c r="A444" s="191"/>
      <c r="B444" s="398"/>
      <c r="C444" s="190"/>
      <c r="D444" s="223"/>
      <c r="E444" s="476"/>
      <c r="F444" s="297"/>
      <c r="G444" s="269"/>
      <c r="H444" s="272"/>
      <c r="I444" s="308"/>
      <c r="J444" s="272"/>
      <c r="K444" s="23"/>
      <c r="L444" s="23"/>
      <c r="M444" s="23"/>
      <c r="N444" s="177"/>
      <c r="O444" s="45">
        <v>0</v>
      </c>
      <c r="P444" s="272"/>
      <c r="Q444" s="272"/>
      <c r="R444" s="272"/>
      <c r="S444" s="200"/>
      <c r="T444" s="200"/>
    </row>
    <row r="445" spans="1:20" ht="12.75" customHeight="1" x14ac:dyDescent="0.2">
      <c r="A445" s="191">
        <v>7</v>
      </c>
      <c r="B445" s="250" t="s">
        <v>126</v>
      </c>
      <c r="C445" s="190" t="s">
        <v>1565</v>
      </c>
      <c r="D445" s="221" t="s">
        <v>1474</v>
      </c>
      <c r="E445" s="476">
        <v>212</v>
      </c>
      <c r="F445" s="295">
        <v>4.4354817521013601</v>
      </c>
      <c r="G445" s="269">
        <v>1.5</v>
      </c>
      <c r="H445" s="270">
        <v>2.8480500000000002</v>
      </c>
      <c r="I445" s="308">
        <v>0.22800000000000001</v>
      </c>
      <c r="J445" s="270">
        <v>0.53700155999999999</v>
      </c>
      <c r="K445" s="177" t="s">
        <v>101</v>
      </c>
      <c r="L445" s="177" t="s">
        <v>28</v>
      </c>
      <c r="M445" s="23">
        <v>5.28E-2</v>
      </c>
      <c r="N445" s="177">
        <v>17.526</v>
      </c>
      <c r="O445" s="45">
        <v>0.9253728</v>
      </c>
      <c r="P445" s="270">
        <v>940.32213144548837</v>
      </c>
      <c r="Q445" s="270">
        <v>0.92772779999999999</v>
      </c>
      <c r="R445" s="270">
        <v>1.0504301921013599</v>
      </c>
      <c r="S445" s="200"/>
      <c r="T445" s="200"/>
    </row>
    <row r="446" spans="1:20" ht="12.75" customHeight="1" x14ac:dyDescent="0.2">
      <c r="A446" s="191"/>
      <c r="B446" s="250"/>
      <c r="C446" s="190"/>
      <c r="D446" s="222"/>
      <c r="E446" s="476"/>
      <c r="F446" s="296"/>
      <c r="G446" s="269"/>
      <c r="H446" s="271"/>
      <c r="I446" s="308"/>
      <c r="J446" s="271"/>
      <c r="K446" s="23"/>
      <c r="L446" s="23"/>
      <c r="M446" s="23"/>
      <c r="N446" s="177"/>
      <c r="O446" s="45">
        <v>0</v>
      </c>
      <c r="P446" s="271"/>
      <c r="Q446" s="271"/>
      <c r="R446" s="271"/>
      <c r="S446" s="200"/>
      <c r="T446" s="200"/>
    </row>
    <row r="447" spans="1:20" ht="12.75" customHeight="1" x14ac:dyDescent="0.2">
      <c r="A447" s="191"/>
      <c r="B447" s="250"/>
      <c r="C447" s="190"/>
      <c r="D447" s="222"/>
      <c r="E447" s="476"/>
      <c r="F447" s="296"/>
      <c r="G447" s="269"/>
      <c r="H447" s="271"/>
      <c r="I447" s="308"/>
      <c r="J447" s="271"/>
      <c r="K447" s="23" t="s">
        <v>48</v>
      </c>
      <c r="L447" s="23" t="s">
        <v>33</v>
      </c>
      <c r="M447" s="24">
        <v>1.5699999999999999E-2</v>
      </c>
      <c r="N447" s="177">
        <v>0.15</v>
      </c>
      <c r="O447" s="45">
        <v>2.3549999999999999E-3</v>
      </c>
      <c r="P447" s="271"/>
      <c r="Q447" s="271"/>
      <c r="R447" s="271"/>
      <c r="S447" s="200"/>
      <c r="T447" s="200"/>
    </row>
    <row r="448" spans="1:20" ht="14.25" customHeight="1" x14ac:dyDescent="0.2">
      <c r="A448" s="191"/>
      <c r="B448" s="250"/>
      <c r="C448" s="190"/>
      <c r="D448" s="223"/>
      <c r="E448" s="476"/>
      <c r="F448" s="297"/>
      <c r="G448" s="269"/>
      <c r="H448" s="272"/>
      <c r="I448" s="308"/>
      <c r="J448" s="272"/>
      <c r="K448" s="23"/>
      <c r="L448" s="23"/>
      <c r="M448" s="23"/>
      <c r="N448" s="177"/>
      <c r="O448" s="45">
        <v>0</v>
      </c>
      <c r="P448" s="272"/>
      <c r="Q448" s="272"/>
      <c r="R448" s="272"/>
      <c r="S448" s="200"/>
      <c r="T448" s="200"/>
    </row>
    <row r="449" spans="1:20" ht="12.75" customHeight="1" x14ac:dyDescent="0.2">
      <c r="A449" s="191">
        <v>8</v>
      </c>
      <c r="B449" s="250" t="s">
        <v>114</v>
      </c>
      <c r="C449" s="221" t="s">
        <v>1566</v>
      </c>
      <c r="D449" s="221" t="s">
        <v>1474</v>
      </c>
      <c r="E449" s="476">
        <v>212</v>
      </c>
      <c r="F449" s="295">
        <v>1.3475804916960001</v>
      </c>
      <c r="G449" s="316">
        <v>0.23100000000000001</v>
      </c>
      <c r="H449" s="270">
        <v>0.43859970000000004</v>
      </c>
      <c r="I449" s="316">
        <v>8.9999999999999993E-3</v>
      </c>
      <c r="J449" s="270">
        <v>2.1197429999999996E-2</v>
      </c>
      <c r="K449" s="23" t="s">
        <v>107</v>
      </c>
      <c r="L449" s="23" t="s">
        <v>30</v>
      </c>
      <c r="M449" s="23">
        <v>0.63</v>
      </c>
      <c r="N449" s="177">
        <v>1.111</v>
      </c>
      <c r="O449" s="45">
        <v>0.69993000000000005</v>
      </c>
      <c r="P449" s="270">
        <v>285.687064239552</v>
      </c>
      <c r="Q449" s="270">
        <v>0.78408000000000011</v>
      </c>
      <c r="R449" s="270">
        <v>0.88778336169600014</v>
      </c>
      <c r="S449" s="200"/>
      <c r="T449" s="200"/>
    </row>
    <row r="450" spans="1:20" ht="12.75" customHeight="1" x14ac:dyDescent="0.2">
      <c r="A450" s="191"/>
      <c r="B450" s="250"/>
      <c r="C450" s="222"/>
      <c r="D450" s="222"/>
      <c r="E450" s="476"/>
      <c r="F450" s="296"/>
      <c r="G450" s="316"/>
      <c r="H450" s="271"/>
      <c r="I450" s="316"/>
      <c r="J450" s="271"/>
      <c r="K450" s="23"/>
      <c r="L450" s="23"/>
      <c r="M450" s="23"/>
      <c r="N450" s="177"/>
      <c r="O450" s="45">
        <v>0</v>
      </c>
      <c r="P450" s="271"/>
      <c r="Q450" s="271"/>
      <c r="R450" s="271"/>
      <c r="S450" s="200"/>
      <c r="T450" s="200"/>
    </row>
    <row r="451" spans="1:20" ht="12.75" customHeight="1" x14ac:dyDescent="0.2">
      <c r="A451" s="191"/>
      <c r="B451" s="250"/>
      <c r="C451" s="222"/>
      <c r="D451" s="222"/>
      <c r="E451" s="476"/>
      <c r="F451" s="296"/>
      <c r="G451" s="316"/>
      <c r="H451" s="271"/>
      <c r="I451" s="316"/>
      <c r="J451" s="271"/>
      <c r="K451" s="23" t="s">
        <v>63</v>
      </c>
      <c r="L451" s="23" t="s">
        <v>30</v>
      </c>
      <c r="M451" s="23">
        <v>0.51</v>
      </c>
      <c r="N451" s="177">
        <v>0.16500000000000001</v>
      </c>
      <c r="O451" s="45">
        <v>8.4150000000000003E-2</v>
      </c>
      <c r="P451" s="271"/>
      <c r="Q451" s="271"/>
      <c r="R451" s="271"/>
      <c r="S451" s="200"/>
      <c r="T451" s="200"/>
    </row>
    <row r="452" spans="1:20" ht="12.75" customHeight="1" x14ac:dyDescent="0.2">
      <c r="A452" s="191"/>
      <c r="B452" s="250"/>
      <c r="C452" s="223"/>
      <c r="D452" s="223"/>
      <c r="E452" s="476"/>
      <c r="F452" s="297"/>
      <c r="G452" s="316"/>
      <c r="H452" s="272"/>
      <c r="I452" s="316"/>
      <c r="J452" s="272"/>
      <c r="K452" s="23"/>
      <c r="L452" s="23"/>
      <c r="M452" s="23"/>
      <c r="N452" s="177"/>
      <c r="O452" s="45">
        <v>0</v>
      </c>
      <c r="P452" s="272"/>
      <c r="Q452" s="272"/>
      <c r="R452" s="272"/>
      <c r="S452" s="200"/>
      <c r="T452" s="200"/>
    </row>
    <row r="453" spans="1:20" ht="12.75" customHeight="1" x14ac:dyDescent="0.2">
      <c r="A453" s="191">
        <v>9</v>
      </c>
      <c r="B453" s="250" t="s">
        <v>46</v>
      </c>
      <c r="C453" s="190" t="s">
        <v>1567</v>
      </c>
      <c r="D453" s="190" t="s">
        <v>1480</v>
      </c>
      <c r="E453" s="476">
        <v>468</v>
      </c>
      <c r="F453" s="295">
        <v>0.158516568</v>
      </c>
      <c r="G453" s="269"/>
      <c r="H453" s="270">
        <v>0</v>
      </c>
      <c r="I453" s="269"/>
      <c r="J453" s="270">
        <v>0</v>
      </c>
      <c r="K453" s="23" t="s">
        <v>228</v>
      </c>
      <c r="L453" s="23" t="s">
        <v>32</v>
      </c>
      <c r="M453" s="23">
        <v>1</v>
      </c>
      <c r="N453" s="177">
        <v>0.14000000000000001</v>
      </c>
      <c r="O453" s="45">
        <v>0.14000000000000001</v>
      </c>
      <c r="P453" s="270">
        <v>74.185753824000003</v>
      </c>
      <c r="Q453" s="270">
        <v>0.14000000000000001</v>
      </c>
      <c r="R453" s="270">
        <v>0.158516568</v>
      </c>
      <c r="S453" s="200"/>
      <c r="T453" s="200"/>
    </row>
    <row r="454" spans="1:20" ht="12.75" customHeight="1" x14ac:dyDescent="0.2">
      <c r="A454" s="191"/>
      <c r="B454" s="250"/>
      <c r="C454" s="190"/>
      <c r="D454" s="191"/>
      <c r="E454" s="476"/>
      <c r="F454" s="296"/>
      <c r="G454" s="269"/>
      <c r="H454" s="271"/>
      <c r="I454" s="269"/>
      <c r="J454" s="271"/>
      <c r="K454" s="23"/>
      <c r="L454" s="23"/>
      <c r="M454" s="23"/>
      <c r="N454" s="177"/>
      <c r="O454" s="45">
        <v>0</v>
      </c>
      <c r="P454" s="271"/>
      <c r="Q454" s="271"/>
      <c r="R454" s="271"/>
      <c r="S454" s="200"/>
      <c r="T454" s="200"/>
    </row>
    <row r="455" spans="1:20" ht="12.75" customHeight="1" x14ac:dyDescent="0.2">
      <c r="A455" s="191"/>
      <c r="B455" s="250"/>
      <c r="C455" s="190"/>
      <c r="D455" s="191"/>
      <c r="E455" s="476"/>
      <c r="F455" s="296"/>
      <c r="G455" s="269"/>
      <c r="H455" s="271"/>
      <c r="I455" s="269"/>
      <c r="J455" s="271"/>
      <c r="K455" s="23"/>
      <c r="L455" s="23"/>
      <c r="M455" s="24"/>
      <c r="N455" s="177"/>
      <c r="O455" s="45">
        <v>0</v>
      </c>
      <c r="P455" s="271"/>
      <c r="Q455" s="271"/>
      <c r="R455" s="271"/>
      <c r="S455" s="200"/>
      <c r="T455" s="200"/>
    </row>
    <row r="456" spans="1:20" ht="12.75" customHeight="1" x14ac:dyDescent="0.2">
      <c r="A456" s="191"/>
      <c r="B456" s="250"/>
      <c r="C456" s="190"/>
      <c r="D456" s="191"/>
      <c r="E456" s="476"/>
      <c r="F456" s="297"/>
      <c r="G456" s="269"/>
      <c r="H456" s="272"/>
      <c r="I456" s="269"/>
      <c r="J456" s="272"/>
      <c r="K456" s="23"/>
      <c r="L456" s="23"/>
      <c r="M456" s="23"/>
      <c r="N456" s="177"/>
      <c r="O456" s="45">
        <v>0</v>
      </c>
      <c r="P456" s="272"/>
      <c r="Q456" s="272"/>
      <c r="R456" s="272"/>
      <c r="S456" s="200"/>
      <c r="T456" s="200"/>
    </row>
    <row r="457" spans="1:20" ht="12.75" customHeight="1" x14ac:dyDescent="0.2">
      <c r="A457" s="191">
        <v>10</v>
      </c>
      <c r="B457" s="190" t="s">
        <v>129</v>
      </c>
      <c r="C457" s="190" t="s">
        <v>1568</v>
      </c>
      <c r="D457" s="221" t="s">
        <v>1474</v>
      </c>
      <c r="E457" s="472">
        <v>152</v>
      </c>
      <c r="F457" s="295">
        <v>1.8214126418400001</v>
      </c>
      <c r="G457" s="194">
        <v>0.55700000000000005</v>
      </c>
      <c r="H457" s="270">
        <v>1.0575759</v>
      </c>
      <c r="I457" s="194">
        <v>0.08</v>
      </c>
      <c r="J457" s="270">
        <v>0.18842160000000002</v>
      </c>
      <c r="K457" s="47" t="s">
        <v>47</v>
      </c>
      <c r="L457" s="47" t="s">
        <v>33</v>
      </c>
      <c r="M457" s="47">
        <v>1.8700000000000001E-2</v>
      </c>
      <c r="N457" s="173">
        <v>26.4</v>
      </c>
      <c r="O457" s="45">
        <v>0.49368000000000001</v>
      </c>
      <c r="P457" s="270">
        <v>276.85472155968</v>
      </c>
      <c r="Q457" s="270">
        <v>0.50819999999999999</v>
      </c>
      <c r="R457" s="270">
        <v>0.57541514183999998</v>
      </c>
      <c r="S457" s="200"/>
      <c r="T457" s="200"/>
    </row>
    <row r="458" spans="1:20" ht="12.75" customHeight="1" x14ac:dyDescent="0.2">
      <c r="A458" s="191"/>
      <c r="B458" s="190"/>
      <c r="C458" s="190"/>
      <c r="D458" s="222"/>
      <c r="E458" s="473"/>
      <c r="F458" s="296"/>
      <c r="G458" s="194"/>
      <c r="H458" s="271"/>
      <c r="I458" s="194"/>
      <c r="J458" s="271"/>
      <c r="K458" s="47"/>
      <c r="L458" s="47"/>
      <c r="M458" s="47"/>
      <c r="N458" s="173"/>
      <c r="O458" s="45">
        <v>0</v>
      </c>
      <c r="P458" s="271"/>
      <c r="Q458" s="271"/>
      <c r="R458" s="271"/>
      <c r="S458" s="200"/>
      <c r="T458" s="200"/>
    </row>
    <row r="459" spans="1:20" ht="12.75" customHeight="1" x14ac:dyDescent="0.2">
      <c r="A459" s="191"/>
      <c r="B459" s="190"/>
      <c r="C459" s="190"/>
      <c r="D459" s="222"/>
      <c r="E459" s="473"/>
      <c r="F459" s="296"/>
      <c r="G459" s="194"/>
      <c r="H459" s="271"/>
      <c r="I459" s="194"/>
      <c r="J459" s="271"/>
      <c r="K459" s="47" t="s">
        <v>113</v>
      </c>
      <c r="L459" s="47" t="s">
        <v>23</v>
      </c>
      <c r="M459" s="50">
        <v>5.28E-2</v>
      </c>
      <c r="N459" s="173">
        <v>0.27500000000000002</v>
      </c>
      <c r="O459" s="45">
        <v>1.4520000000000002E-2</v>
      </c>
      <c r="P459" s="271"/>
      <c r="Q459" s="271"/>
      <c r="R459" s="271"/>
      <c r="S459" s="200"/>
      <c r="T459" s="200"/>
    </row>
    <row r="460" spans="1:20" ht="21.75" customHeight="1" x14ac:dyDescent="0.2">
      <c r="A460" s="191"/>
      <c r="B460" s="190"/>
      <c r="C460" s="190"/>
      <c r="D460" s="223"/>
      <c r="E460" s="474"/>
      <c r="F460" s="297"/>
      <c r="G460" s="194"/>
      <c r="H460" s="272"/>
      <c r="I460" s="194"/>
      <c r="J460" s="272"/>
      <c r="K460" s="47"/>
      <c r="L460" s="47"/>
      <c r="M460" s="47"/>
      <c r="N460" s="173"/>
      <c r="O460" s="45">
        <v>0</v>
      </c>
      <c r="P460" s="272"/>
      <c r="Q460" s="272"/>
      <c r="R460" s="272"/>
      <c r="S460" s="200"/>
      <c r="T460" s="200"/>
    </row>
    <row r="461" spans="1:20" ht="12.75" customHeight="1" x14ac:dyDescent="0.2">
      <c r="A461" s="191">
        <v>11</v>
      </c>
      <c r="B461" s="190" t="s">
        <v>131</v>
      </c>
      <c r="C461" s="190" t="s">
        <v>1569</v>
      </c>
      <c r="D461" s="221" t="s">
        <v>1474</v>
      </c>
      <c r="E461" s="472">
        <v>42</v>
      </c>
      <c r="F461" s="295">
        <v>6.4463540004000004</v>
      </c>
      <c r="G461" s="194">
        <v>0.45800000000000002</v>
      </c>
      <c r="H461" s="270">
        <v>0.86960459999999995</v>
      </c>
      <c r="I461" s="194">
        <v>4.0000000000000001E-3</v>
      </c>
      <c r="J461" s="270">
        <v>9.4210800000000001E-3</v>
      </c>
      <c r="K461" s="173" t="s">
        <v>1456</v>
      </c>
      <c r="L461" s="173" t="s">
        <v>23</v>
      </c>
      <c r="M461" s="173">
        <v>1</v>
      </c>
      <c r="N461" s="20">
        <v>4.9169999999999998</v>
      </c>
      <c r="O461" s="45">
        <v>4.9169999999999998</v>
      </c>
      <c r="P461" s="270">
        <v>270.74686801680002</v>
      </c>
      <c r="Q461" s="270">
        <v>4.9169999999999998</v>
      </c>
      <c r="R461" s="270">
        <v>5.5673283204000006</v>
      </c>
      <c r="S461" s="200"/>
      <c r="T461" s="200"/>
    </row>
    <row r="462" spans="1:20" ht="12.75" customHeight="1" x14ac:dyDescent="0.2">
      <c r="A462" s="191"/>
      <c r="B462" s="190"/>
      <c r="C462" s="190"/>
      <c r="D462" s="222"/>
      <c r="E462" s="473"/>
      <c r="F462" s="296"/>
      <c r="G462" s="194"/>
      <c r="H462" s="271"/>
      <c r="I462" s="194"/>
      <c r="J462" s="271"/>
      <c r="K462" s="47" t="s">
        <v>1457</v>
      </c>
      <c r="L462" s="47"/>
      <c r="M462" s="47"/>
      <c r="N462" s="173"/>
      <c r="O462" s="45">
        <v>0</v>
      </c>
      <c r="P462" s="271"/>
      <c r="Q462" s="271"/>
      <c r="R462" s="271"/>
      <c r="S462" s="200"/>
      <c r="T462" s="200"/>
    </row>
    <row r="463" spans="1:20" ht="12.75" customHeight="1" x14ac:dyDescent="0.2">
      <c r="A463" s="191"/>
      <c r="B463" s="190"/>
      <c r="C463" s="190"/>
      <c r="D463" s="222"/>
      <c r="E463" s="473"/>
      <c r="F463" s="296"/>
      <c r="G463" s="194"/>
      <c r="H463" s="271"/>
      <c r="I463" s="194"/>
      <c r="J463" s="271"/>
      <c r="K463" s="47"/>
      <c r="L463" s="47"/>
      <c r="M463" s="20"/>
      <c r="N463" s="173"/>
      <c r="O463" s="45">
        <v>0</v>
      </c>
      <c r="P463" s="271"/>
      <c r="Q463" s="271"/>
      <c r="R463" s="271"/>
      <c r="S463" s="200"/>
      <c r="T463" s="200"/>
    </row>
    <row r="464" spans="1:20" ht="12.75" customHeight="1" x14ac:dyDescent="0.2">
      <c r="A464" s="191"/>
      <c r="B464" s="190"/>
      <c r="C464" s="190"/>
      <c r="D464" s="223"/>
      <c r="E464" s="474"/>
      <c r="F464" s="297"/>
      <c r="G464" s="194"/>
      <c r="H464" s="272"/>
      <c r="I464" s="194"/>
      <c r="J464" s="272"/>
      <c r="K464" s="47"/>
      <c r="L464" s="47"/>
      <c r="M464" s="47"/>
      <c r="N464" s="173"/>
      <c r="O464" s="45">
        <v>0</v>
      </c>
      <c r="P464" s="272"/>
      <c r="Q464" s="272"/>
      <c r="R464" s="272"/>
      <c r="S464" s="200"/>
      <c r="T464" s="200"/>
    </row>
    <row r="465" spans="1:20" ht="12.75" customHeight="1" x14ac:dyDescent="0.2">
      <c r="A465" s="191">
        <v>12</v>
      </c>
      <c r="B465" s="262" t="s">
        <v>134</v>
      </c>
      <c r="C465" s="206" t="s">
        <v>1570</v>
      </c>
      <c r="D465" s="221" t="s">
        <v>1474</v>
      </c>
      <c r="E465" s="476">
        <v>51</v>
      </c>
      <c r="F465" s="295">
        <v>0.81784786531200004</v>
      </c>
      <c r="G465" s="377">
        <v>0.34</v>
      </c>
      <c r="H465" s="270">
        <v>0.64555800000000008</v>
      </c>
      <c r="I465" s="377">
        <v>0.03</v>
      </c>
      <c r="J465" s="270">
        <v>7.0658099999999988E-2</v>
      </c>
      <c r="K465" s="23" t="s">
        <v>47</v>
      </c>
      <c r="L465" s="23" t="s">
        <v>33</v>
      </c>
      <c r="M465" s="23">
        <v>3.3999999999999998E-3</v>
      </c>
      <c r="N465" s="179">
        <v>26.4</v>
      </c>
      <c r="O465" s="45">
        <v>8.9759999999999993E-2</v>
      </c>
      <c r="P465" s="270">
        <v>41.710241130912003</v>
      </c>
      <c r="Q465" s="270">
        <v>8.9759999999999993E-2</v>
      </c>
      <c r="R465" s="270">
        <v>0.10163176531199998</v>
      </c>
      <c r="S465" s="200"/>
      <c r="T465" s="200"/>
    </row>
    <row r="466" spans="1:20" ht="12.75" customHeight="1" x14ac:dyDescent="0.2">
      <c r="A466" s="191"/>
      <c r="B466" s="263"/>
      <c r="C466" s="206"/>
      <c r="D466" s="222"/>
      <c r="E466" s="476"/>
      <c r="F466" s="296"/>
      <c r="G466" s="377"/>
      <c r="H466" s="271"/>
      <c r="I466" s="377"/>
      <c r="J466" s="271"/>
      <c r="K466" s="23"/>
      <c r="L466" s="23"/>
      <c r="M466" s="23"/>
      <c r="N466" s="177"/>
      <c r="O466" s="45">
        <v>0</v>
      </c>
      <c r="P466" s="271"/>
      <c r="Q466" s="271"/>
      <c r="R466" s="271"/>
      <c r="S466" s="200"/>
      <c r="T466" s="200"/>
    </row>
    <row r="467" spans="1:20" ht="12.75" customHeight="1" x14ac:dyDescent="0.2">
      <c r="A467" s="191"/>
      <c r="B467" s="263"/>
      <c r="C467" s="206"/>
      <c r="D467" s="222"/>
      <c r="E467" s="476"/>
      <c r="F467" s="296"/>
      <c r="G467" s="377"/>
      <c r="H467" s="271"/>
      <c r="I467" s="377"/>
      <c r="J467" s="271"/>
      <c r="K467" s="23"/>
      <c r="L467" s="23"/>
      <c r="M467" s="24"/>
      <c r="N467" s="177"/>
      <c r="O467" s="45">
        <v>0</v>
      </c>
      <c r="P467" s="271"/>
      <c r="Q467" s="271"/>
      <c r="R467" s="271"/>
      <c r="S467" s="200"/>
      <c r="T467" s="200"/>
    </row>
    <row r="468" spans="1:20" ht="12.75" customHeight="1" x14ac:dyDescent="0.2">
      <c r="A468" s="191"/>
      <c r="B468" s="264"/>
      <c r="C468" s="206"/>
      <c r="D468" s="223"/>
      <c r="E468" s="476"/>
      <c r="F468" s="297"/>
      <c r="G468" s="377"/>
      <c r="H468" s="272"/>
      <c r="I468" s="377"/>
      <c r="J468" s="272"/>
      <c r="K468" s="23"/>
      <c r="L468" s="23"/>
      <c r="M468" s="23"/>
      <c r="N468" s="177"/>
      <c r="O468" s="45">
        <v>0</v>
      </c>
      <c r="P468" s="272"/>
      <c r="Q468" s="272"/>
      <c r="R468" s="272"/>
      <c r="S468" s="200"/>
      <c r="T468" s="200"/>
    </row>
    <row r="469" spans="1:20" ht="12.75" customHeight="1" x14ac:dyDescent="0.2">
      <c r="A469" s="191">
        <v>13</v>
      </c>
      <c r="B469" s="396" t="s">
        <v>46</v>
      </c>
      <c r="C469" s="206" t="s">
        <v>1571</v>
      </c>
      <c r="D469" s="190" t="s">
        <v>1480</v>
      </c>
      <c r="E469" s="476">
        <v>170</v>
      </c>
      <c r="F469" s="295">
        <v>2.0754347796000001</v>
      </c>
      <c r="G469" s="392"/>
      <c r="H469" s="270">
        <v>0</v>
      </c>
      <c r="I469" s="393"/>
      <c r="J469" s="270">
        <v>0</v>
      </c>
      <c r="K469" s="54" t="s">
        <v>135</v>
      </c>
      <c r="L469" s="54" t="s">
        <v>32</v>
      </c>
      <c r="M469" s="54">
        <v>1</v>
      </c>
      <c r="N469" s="181">
        <v>1.833</v>
      </c>
      <c r="O469" s="45">
        <v>1.833</v>
      </c>
      <c r="P469" s="270">
        <v>352.82391253200001</v>
      </c>
      <c r="Q469" s="270">
        <v>1.833</v>
      </c>
      <c r="R469" s="270">
        <v>2.0754347796000001</v>
      </c>
      <c r="S469" s="200"/>
      <c r="T469" s="200"/>
    </row>
    <row r="470" spans="1:20" ht="12.75" customHeight="1" x14ac:dyDescent="0.2">
      <c r="A470" s="191"/>
      <c r="B470" s="397"/>
      <c r="C470" s="206"/>
      <c r="D470" s="191"/>
      <c r="E470" s="476"/>
      <c r="F470" s="296"/>
      <c r="G470" s="392"/>
      <c r="H470" s="271"/>
      <c r="I470" s="394"/>
      <c r="J470" s="271"/>
      <c r="K470" s="23"/>
      <c r="L470" s="23"/>
      <c r="M470" s="23"/>
      <c r="N470" s="177"/>
      <c r="O470" s="45">
        <v>0</v>
      </c>
      <c r="P470" s="271"/>
      <c r="Q470" s="271"/>
      <c r="R470" s="271"/>
      <c r="S470" s="200"/>
      <c r="T470" s="200"/>
    </row>
    <row r="471" spans="1:20" ht="12.75" customHeight="1" x14ac:dyDescent="0.2">
      <c r="A471" s="191"/>
      <c r="B471" s="397"/>
      <c r="C471" s="206"/>
      <c r="D471" s="191"/>
      <c r="E471" s="476"/>
      <c r="F471" s="296"/>
      <c r="G471" s="392"/>
      <c r="H471" s="271"/>
      <c r="I471" s="394"/>
      <c r="J471" s="271"/>
      <c r="K471" s="23"/>
      <c r="L471" s="23"/>
      <c r="M471" s="24"/>
      <c r="N471" s="177"/>
      <c r="O471" s="45">
        <v>0</v>
      </c>
      <c r="P471" s="271"/>
      <c r="Q471" s="271"/>
      <c r="R471" s="271"/>
      <c r="S471" s="200"/>
      <c r="T471" s="200"/>
    </row>
    <row r="472" spans="1:20" ht="12.75" customHeight="1" x14ac:dyDescent="0.2">
      <c r="A472" s="191"/>
      <c r="B472" s="398"/>
      <c r="C472" s="206"/>
      <c r="D472" s="191"/>
      <c r="E472" s="476"/>
      <c r="F472" s="297"/>
      <c r="G472" s="392"/>
      <c r="H472" s="272"/>
      <c r="I472" s="395"/>
      <c r="J472" s="272"/>
      <c r="K472" s="23"/>
      <c r="L472" s="23"/>
      <c r="M472" s="23"/>
      <c r="N472" s="177"/>
      <c r="O472" s="45">
        <v>0</v>
      </c>
      <c r="P472" s="272"/>
      <c r="Q472" s="272"/>
      <c r="R472" s="272"/>
      <c r="S472" s="200"/>
      <c r="T472" s="200"/>
    </row>
    <row r="473" spans="1:20" s="44" customFormat="1" ht="12.75" customHeight="1" x14ac:dyDescent="0.2">
      <c r="A473" s="449"/>
      <c r="B473" s="446"/>
      <c r="C473" s="452" t="s">
        <v>1294</v>
      </c>
      <c r="D473" s="446"/>
      <c r="E473" s="455"/>
      <c r="F473" s="458">
        <v>0</v>
      </c>
      <c r="G473" s="461"/>
      <c r="H473" s="464">
        <v>0</v>
      </c>
      <c r="I473" s="467"/>
      <c r="J473" s="464">
        <v>0</v>
      </c>
      <c r="K473" s="88"/>
      <c r="L473" s="88"/>
      <c r="M473" s="88"/>
      <c r="N473" s="89"/>
      <c r="O473" s="90">
        <v>0</v>
      </c>
      <c r="P473" s="464">
        <v>0</v>
      </c>
      <c r="Q473" s="464">
        <v>0</v>
      </c>
      <c r="R473" s="464">
        <v>0</v>
      </c>
      <c r="S473" s="470"/>
      <c r="T473" s="445"/>
    </row>
    <row r="474" spans="1:20" s="44" customFormat="1" ht="12.75" customHeight="1" x14ac:dyDescent="0.2">
      <c r="A474" s="450"/>
      <c r="B474" s="447"/>
      <c r="C474" s="453"/>
      <c r="D474" s="447"/>
      <c r="E474" s="456"/>
      <c r="F474" s="459"/>
      <c r="G474" s="462"/>
      <c r="H474" s="465"/>
      <c r="I474" s="468"/>
      <c r="J474" s="465"/>
      <c r="K474" s="88"/>
      <c r="L474" s="88"/>
      <c r="M474" s="88"/>
      <c r="N474" s="89"/>
      <c r="O474" s="90">
        <v>0</v>
      </c>
      <c r="P474" s="465"/>
      <c r="Q474" s="465"/>
      <c r="R474" s="465"/>
      <c r="S474" s="470"/>
      <c r="T474" s="445"/>
    </row>
    <row r="475" spans="1:20" s="44" customFormat="1" ht="12.75" customHeight="1" x14ac:dyDescent="0.2">
      <c r="A475" s="450"/>
      <c r="B475" s="447"/>
      <c r="C475" s="453"/>
      <c r="D475" s="447"/>
      <c r="E475" s="456"/>
      <c r="F475" s="459"/>
      <c r="G475" s="462"/>
      <c r="H475" s="465"/>
      <c r="I475" s="468"/>
      <c r="J475" s="465"/>
      <c r="K475" s="88"/>
      <c r="L475" s="88"/>
      <c r="M475" s="88"/>
      <c r="N475" s="89"/>
      <c r="O475" s="90">
        <v>0</v>
      </c>
      <c r="P475" s="465"/>
      <c r="Q475" s="465"/>
      <c r="R475" s="465"/>
      <c r="S475" s="470"/>
      <c r="T475" s="445"/>
    </row>
    <row r="476" spans="1:20" s="44" customFormat="1" ht="12.75" customHeight="1" x14ac:dyDescent="0.2">
      <c r="A476" s="451"/>
      <c r="B476" s="448"/>
      <c r="C476" s="454"/>
      <c r="D476" s="448"/>
      <c r="E476" s="457"/>
      <c r="F476" s="460"/>
      <c r="G476" s="463"/>
      <c r="H476" s="466"/>
      <c r="I476" s="469"/>
      <c r="J476" s="466"/>
      <c r="K476" s="88"/>
      <c r="L476" s="88"/>
      <c r="M476" s="88"/>
      <c r="N476" s="89"/>
      <c r="O476" s="90">
        <v>0</v>
      </c>
      <c r="P476" s="466"/>
      <c r="Q476" s="466"/>
      <c r="R476" s="466"/>
      <c r="S476" s="470"/>
      <c r="T476" s="445"/>
    </row>
    <row r="477" spans="1:20" s="44" customFormat="1" ht="12.75" customHeight="1" x14ac:dyDescent="0.2">
      <c r="A477" s="449"/>
      <c r="B477" s="446"/>
      <c r="C477" s="452" t="s">
        <v>1295</v>
      </c>
      <c r="D477" s="446"/>
      <c r="E477" s="455"/>
      <c r="F477" s="458">
        <v>0</v>
      </c>
      <c r="G477" s="461"/>
      <c r="H477" s="464">
        <v>0</v>
      </c>
      <c r="I477" s="467"/>
      <c r="J477" s="464">
        <v>0</v>
      </c>
      <c r="K477" s="88"/>
      <c r="L477" s="88"/>
      <c r="M477" s="88"/>
      <c r="N477" s="89"/>
      <c r="O477" s="90">
        <v>0</v>
      </c>
      <c r="P477" s="464">
        <v>0</v>
      </c>
      <c r="Q477" s="464">
        <v>0</v>
      </c>
      <c r="R477" s="464">
        <v>0</v>
      </c>
      <c r="S477" s="470"/>
      <c r="T477" s="471">
        <v>6.8606608647306042E-2</v>
      </c>
    </row>
    <row r="478" spans="1:20" s="44" customFormat="1" ht="12.75" customHeight="1" x14ac:dyDescent="0.2">
      <c r="A478" s="450"/>
      <c r="B478" s="447"/>
      <c r="C478" s="453"/>
      <c r="D478" s="447"/>
      <c r="E478" s="456"/>
      <c r="F478" s="459"/>
      <c r="G478" s="462"/>
      <c r="H478" s="465"/>
      <c r="I478" s="468"/>
      <c r="J478" s="465"/>
      <c r="K478" s="88"/>
      <c r="L478" s="88"/>
      <c r="M478" s="88"/>
      <c r="N478" s="89"/>
      <c r="O478" s="90">
        <v>0</v>
      </c>
      <c r="P478" s="465"/>
      <c r="Q478" s="465"/>
      <c r="R478" s="465"/>
      <c r="S478" s="470"/>
      <c r="T478" s="471"/>
    </row>
    <row r="479" spans="1:20" s="44" customFormat="1" ht="12.75" customHeight="1" x14ac:dyDescent="0.2">
      <c r="A479" s="450"/>
      <c r="B479" s="447"/>
      <c r="C479" s="453"/>
      <c r="D479" s="447"/>
      <c r="E479" s="456"/>
      <c r="F479" s="459"/>
      <c r="G479" s="462"/>
      <c r="H479" s="465"/>
      <c r="I479" s="468"/>
      <c r="J479" s="465"/>
      <c r="K479" s="88"/>
      <c r="L479" s="88"/>
      <c r="M479" s="88"/>
      <c r="N479" s="89"/>
      <c r="O479" s="90">
        <v>0</v>
      </c>
      <c r="P479" s="465"/>
      <c r="Q479" s="465"/>
      <c r="R479" s="465"/>
      <c r="S479" s="470"/>
      <c r="T479" s="471"/>
    </row>
    <row r="480" spans="1:20" s="44" customFormat="1" ht="12.75" customHeight="1" x14ac:dyDescent="0.2">
      <c r="A480" s="451"/>
      <c r="B480" s="448"/>
      <c r="C480" s="454"/>
      <c r="D480" s="448"/>
      <c r="E480" s="457"/>
      <c r="F480" s="460"/>
      <c r="G480" s="463"/>
      <c r="H480" s="466"/>
      <c r="I480" s="469"/>
      <c r="J480" s="466"/>
      <c r="K480" s="88"/>
      <c r="L480" s="88"/>
      <c r="M480" s="88"/>
      <c r="N480" s="89"/>
      <c r="O480" s="90">
        <v>0</v>
      </c>
      <c r="P480" s="466"/>
      <c r="Q480" s="466"/>
      <c r="R480" s="466"/>
      <c r="S480" s="470"/>
      <c r="T480" s="471"/>
    </row>
    <row r="481" spans="1:20" ht="12.75" customHeight="1" x14ac:dyDescent="0.2">
      <c r="A481" s="241"/>
      <c r="B481" s="262"/>
      <c r="C481" s="385" t="s">
        <v>1432</v>
      </c>
      <c r="D481" s="243"/>
      <c r="E481" s="472"/>
      <c r="F481" s="217">
        <v>0</v>
      </c>
      <c r="G481" s="227"/>
      <c r="H481" s="197">
        <v>0</v>
      </c>
      <c r="I481" s="202"/>
      <c r="J481" s="270">
        <v>0</v>
      </c>
      <c r="K481" s="47"/>
      <c r="L481" s="136"/>
      <c r="M481" s="47"/>
      <c r="N481" s="20"/>
      <c r="O481" s="45">
        <v>0</v>
      </c>
      <c r="P481" s="270">
        <v>0</v>
      </c>
      <c r="Q481" s="270">
        <v>0</v>
      </c>
      <c r="R481" s="270">
        <v>0</v>
      </c>
      <c r="S481" s="200">
        <v>0</v>
      </c>
      <c r="T481" s="200">
        <v>0</v>
      </c>
    </row>
    <row r="482" spans="1:20" ht="12.75" customHeight="1" x14ac:dyDescent="0.2">
      <c r="A482" s="241"/>
      <c r="B482" s="263"/>
      <c r="C482" s="386"/>
      <c r="D482" s="243"/>
      <c r="E482" s="473"/>
      <c r="F482" s="218"/>
      <c r="G482" s="228"/>
      <c r="H482" s="198"/>
      <c r="I482" s="202"/>
      <c r="J482" s="271"/>
      <c r="K482" s="47"/>
      <c r="L482" s="47"/>
      <c r="M482" s="47"/>
      <c r="N482" s="20"/>
      <c r="O482" s="45">
        <v>0</v>
      </c>
      <c r="P482" s="271"/>
      <c r="Q482" s="271"/>
      <c r="R482" s="271"/>
      <c r="S482" s="200"/>
      <c r="T482" s="200"/>
    </row>
    <row r="483" spans="1:20" ht="12.75" customHeight="1" x14ac:dyDescent="0.2">
      <c r="A483" s="241"/>
      <c r="B483" s="263"/>
      <c r="C483" s="386"/>
      <c r="D483" s="243"/>
      <c r="E483" s="473"/>
      <c r="F483" s="218"/>
      <c r="G483" s="228"/>
      <c r="H483" s="198"/>
      <c r="I483" s="202"/>
      <c r="J483" s="271"/>
      <c r="K483" s="47"/>
      <c r="L483" s="47"/>
      <c r="M483" s="47"/>
      <c r="N483" s="136"/>
      <c r="O483" s="45">
        <v>0</v>
      </c>
      <c r="P483" s="271"/>
      <c r="Q483" s="271"/>
      <c r="R483" s="271"/>
      <c r="S483" s="200"/>
      <c r="T483" s="200"/>
    </row>
    <row r="484" spans="1:20" ht="12.75" customHeight="1" x14ac:dyDescent="0.2">
      <c r="A484" s="241"/>
      <c r="B484" s="264"/>
      <c r="C484" s="387"/>
      <c r="D484" s="243"/>
      <c r="E484" s="474"/>
      <c r="F484" s="219"/>
      <c r="G484" s="229"/>
      <c r="H484" s="199"/>
      <c r="I484" s="202"/>
      <c r="J484" s="272"/>
      <c r="K484" s="47"/>
      <c r="L484" s="47"/>
      <c r="M484" s="47"/>
      <c r="N484" s="138"/>
      <c r="O484" s="45">
        <v>0</v>
      </c>
      <c r="P484" s="272"/>
      <c r="Q484" s="272"/>
      <c r="R484" s="272"/>
      <c r="S484" s="200"/>
      <c r="T484" s="200"/>
    </row>
    <row r="485" spans="1:20" ht="12.75" customHeight="1" x14ac:dyDescent="0.2">
      <c r="A485" s="241">
        <v>1</v>
      </c>
      <c r="B485" s="379" t="s">
        <v>1268</v>
      </c>
      <c r="C485" s="408" t="s">
        <v>1572</v>
      </c>
      <c r="D485" s="221" t="s">
        <v>1504</v>
      </c>
      <c r="E485" s="472">
        <v>0.193</v>
      </c>
      <c r="F485" s="295">
        <v>81.945756000000003</v>
      </c>
      <c r="G485" s="227">
        <v>24.8</v>
      </c>
      <c r="H485" s="270">
        <v>47.087760000000003</v>
      </c>
      <c r="I485" s="194">
        <v>14.8</v>
      </c>
      <c r="J485" s="270">
        <v>34.857996</v>
      </c>
      <c r="K485" s="47"/>
      <c r="L485" s="171"/>
      <c r="M485" s="47"/>
      <c r="N485" s="20"/>
      <c r="O485" s="45">
        <v>0</v>
      </c>
      <c r="P485" s="270">
        <v>15.815530908000001</v>
      </c>
      <c r="Q485" s="270">
        <v>0</v>
      </c>
      <c r="R485" s="270">
        <v>0</v>
      </c>
      <c r="S485" s="200"/>
      <c r="T485" s="200"/>
    </row>
    <row r="486" spans="1:20" ht="12.75" customHeight="1" x14ac:dyDescent="0.2">
      <c r="A486" s="241"/>
      <c r="B486" s="326"/>
      <c r="C486" s="409"/>
      <c r="D486" s="188"/>
      <c r="E486" s="473"/>
      <c r="F486" s="296"/>
      <c r="G486" s="228"/>
      <c r="H486" s="271"/>
      <c r="I486" s="194"/>
      <c r="J486" s="271"/>
      <c r="K486" s="47"/>
      <c r="L486" s="47"/>
      <c r="M486" s="47"/>
      <c r="N486" s="20"/>
      <c r="O486" s="45">
        <v>0</v>
      </c>
      <c r="P486" s="271"/>
      <c r="Q486" s="271"/>
      <c r="R486" s="271"/>
      <c r="S486" s="200"/>
      <c r="T486" s="200"/>
    </row>
    <row r="487" spans="1:20" ht="12.75" customHeight="1" x14ac:dyDescent="0.2">
      <c r="A487" s="241"/>
      <c r="B487" s="326"/>
      <c r="C487" s="409"/>
      <c r="D487" s="188"/>
      <c r="E487" s="473"/>
      <c r="F487" s="296"/>
      <c r="G487" s="228"/>
      <c r="H487" s="271"/>
      <c r="I487" s="194"/>
      <c r="J487" s="271"/>
      <c r="K487" s="47"/>
      <c r="L487" s="47"/>
      <c r="M487" s="47"/>
      <c r="N487" s="171"/>
      <c r="O487" s="45">
        <v>0</v>
      </c>
      <c r="P487" s="271"/>
      <c r="Q487" s="271"/>
      <c r="R487" s="271"/>
      <c r="S487" s="200"/>
      <c r="T487" s="200"/>
    </row>
    <row r="488" spans="1:20" ht="12.75" customHeight="1" x14ac:dyDescent="0.2">
      <c r="A488" s="241"/>
      <c r="B488" s="327"/>
      <c r="C488" s="410"/>
      <c r="D488" s="189"/>
      <c r="E488" s="474"/>
      <c r="F488" s="297"/>
      <c r="G488" s="229"/>
      <c r="H488" s="272"/>
      <c r="I488" s="194"/>
      <c r="J488" s="272"/>
      <c r="K488" s="47"/>
      <c r="L488" s="47"/>
      <c r="M488" s="47"/>
      <c r="N488" s="173"/>
      <c r="O488" s="45">
        <v>0</v>
      </c>
      <c r="P488" s="272"/>
      <c r="Q488" s="272"/>
      <c r="R488" s="272"/>
      <c r="S488" s="200"/>
      <c r="T488" s="200"/>
    </row>
    <row r="489" spans="1:20" ht="12.75" customHeight="1" x14ac:dyDescent="0.2">
      <c r="A489" s="241">
        <v>2</v>
      </c>
      <c r="B489" s="262" t="s">
        <v>46</v>
      </c>
      <c r="C489" s="190" t="s">
        <v>1573</v>
      </c>
      <c r="D489" s="221" t="s">
        <v>1504</v>
      </c>
      <c r="E489" s="477">
        <v>1.7000000000000001E-2</v>
      </c>
      <c r="F489" s="295">
        <v>243.43615800000001</v>
      </c>
      <c r="G489" s="208"/>
      <c r="H489" s="270">
        <v>0</v>
      </c>
      <c r="I489" s="404"/>
      <c r="J489" s="270">
        <v>0</v>
      </c>
      <c r="K489" s="105" t="s">
        <v>58</v>
      </c>
      <c r="L489" s="105" t="s">
        <v>28</v>
      </c>
      <c r="M489" s="47">
        <v>1</v>
      </c>
      <c r="N489" s="173">
        <v>215</v>
      </c>
      <c r="O489" s="45">
        <v>215</v>
      </c>
      <c r="P489" s="270">
        <v>4.1384146860000008</v>
      </c>
      <c r="Q489" s="270">
        <v>215</v>
      </c>
      <c r="R489" s="270">
        <v>243.43615800000001</v>
      </c>
      <c r="S489" s="200"/>
      <c r="T489" s="200"/>
    </row>
    <row r="490" spans="1:20" ht="12.75" customHeight="1" x14ac:dyDescent="0.2">
      <c r="A490" s="241"/>
      <c r="B490" s="263"/>
      <c r="C490" s="190"/>
      <c r="D490" s="188"/>
      <c r="E490" s="477"/>
      <c r="F490" s="296"/>
      <c r="G490" s="208"/>
      <c r="H490" s="271"/>
      <c r="I490" s="404"/>
      <c r="J490" s="271"/>
      <c r="K490" s="47"/>
      <c r="L490" s="47"/>
      <c r="M490" s="47"/>
      <c r="N490" s="20"/>
      <c r="O490" s="45">
        <v>0</v>
      </c>
      <c r="P490" s="271"/>
      <c r="Q490" s="271"/>
      <c r="R490" s="271"/>
      <c r="S490" s="200"/>
      <c r="T490" s="200"/>
    </row>
    <row r="491" spans="1:20" ht="12.75" customHeight="1" x14ac:dyDescent="0.2">
      <c r="A491" s="241"/>
      <c r="B491" s="263"/>
      <c r="C491" s="190"/>
      <c r="D491" s="188"/>
      <c r="E491" s="477"/>
      <c r="F491" s="296"/>
      <c r="G491" s="208"/>
      <c r="H491" s="271"/>
      <c r="I491" s="404"/>
      <c r="J491" s="271"/>
      <c r="K491" s="105"/>
      <c r="L491" s="105"/>
      <c r="M491" s="110"/>
      <c r="N491" s="170"/>
      <c r="O491" s="45">
        <v>0</v>
      </c>
      <c r="P491" s="271"/>
      <c r="Q491" s="271"/>
      <c r="R491" s="271"/>
      <c r="S491" s="200"/>
      <c r="T491" s="200"/>
    </row>
    <row r="492" spans="1:20" ht="12.75" customHeight="1" x14ac:dyDescent="0.2">
      <c r="A492" s="241"/>
      <c r="B492" s="264"/>
      <c r="C492" s="190"/>
      <c r="D492" s="189"/>
      <c r="E492" s="477"/>
      <c r="F492" s="297"/>
      <c r="G492" s="208"/>
      <c r="H492" s="272"/>
      <c r="I492" s="404"/>
      <c r="J492" s="272"/>
      <c r="K492" s="105"/>
      <c r="L492" s="105"/>
      <c r="M492" s="105"/>
      <c r="N492" s="170"/>
      <c r="O492" s="45">
        <v>0</v>
      </c>
      <c r="P492" s="272"/>
      <c r="Q492" s="272"/>
      <c r="R492" s="272"/>
      <c r="S492" s="200"/>
      <c r="T492" s="200"/>
    </row>
    <row r="493" spans="1:20" ht="12.75" customHeight="1" x14ac:dyDescent="0.2">
      <c r="A493" s="241">
        <v>3</v>
      </c>
      <c r="B493" s="250" t="s">
        <v>1270</v>
      </c>
      <c r="C493" s="190" t="s">
        <v>1574</v>
      </c>
      <c r="D493" s="190" t="s">
        <v>1575</v>
      </c>
      <c r="E493" s="477">
        <v>0.56999999999999995</v>
      </c>
      <c r="F493" s="295">
        <v>115.60922236596001</v>
      </c>
      <c r="G493" s="194">
        <v>33.56</v>
      </c>
      <c r="H493" s="270">
        <v>63.720372000000005</v>
      </c>
      <c r="I493" s="404">
        <v>10.41</v>
      </c>
      <c r="J493" s="270">
        <v>24.518360700000002</v>
      </c>
      <c r="K493" s="47" t="s">
        <v>1273</v>
      </c>
      <c r="L493" s="171"/>
      <c r="M493" s="47"/>
      <c r="N493" s="173"/>
      <c r="O493" s="45">
        <v>0</v>
      </c>
      <c r="P493" s="270">
        <v>65.897256748597201</v>
      </c>
      <c r="Q493" s="270">
        <v>24.173299999999998</v>
      </c>
      <c r="R493" s="270">
        <v>27.370489665959997</v>
      </c>
      <c r="S493" s="200"/>
      <c r="T493" s="200"/>
    </row>
    <row r="494" spans="1:20" ht="12.75" customHeight="1" x14ac:dyDescent="0.2">
      <c r="A494" s="241"/>
      <c r="B494" s="250"/>
      <c r="C494" s="190"/>
      <c r="D494" s="191"/>
      <c r="E494" s="477"/>
      <c r="F494" s="296"/>
      <c r="G494" s="194"/>
      <c r="H494" s="271"/>
      <c r="I494" s="404"/>
      <c r="J494" s="271"/>
      <c r="K494" s="105" t="s">
        <v>1274</v>
      </c>
      <c r="L494" s="105" t="s">
        <v>27</v>
      </c>
      <c r="M494" s="105">
        <v>2.65</v>
      </c>
      <c r="N494" s="170">
        <v>9.1219999999999999</v>
      </c>
      <c r="O494" s="45">
        <v>24.173299999999998</v>
      </c>
      <c r="P494" s="271"/>
      <c r="Q494" s="271"/>
      <c r="R494" s="271"/>
      <c r="S494" s="200"/>
      <c r="T494" s="200"/>
    </row>
    <row r="495" spans="1:20" ht="12.75" customHeight="1" x14ac:dyDescent="0.2">
      <c r="A495" s="241"/>
      <c r="B495" s="250"/>
      <c r="C495" s="190"/>
      <c r="D495" s="191"/>
      <c r="E495" s="477"/>
      <c r="F495" s="296"/>
      <c r="G495" s="194"/>
      <c r="H495" s="271"/>
      <c r="I495" s="404"/>
      <c r="J495" s="271"/>
      <c r="K495" s="105"/>
      <c r="L495" s="105"/>
      <c r="M495" s="110"/>
      <c r="N495" s="170"/>
      <c r="O495" s="45">
        <v>0</v>
      </c>
      <c r="P495" s="271"/>
      <c r="Q495" s="271"/>
      <c r="R495" s="271"/>
      <c r="S495" s="200"/>
      <c r="T495" s="200"/>
    </row>
    <row r="496" spans="1:20" ht="12.75" customHeight="1" x14ac:dyDescent="0.2">
      <c r="A496" s="241"/>
      <c r="B496" s="250"/>
      <c r="C496" s="190"/>
      <c r="D496" s="191"/>
      <c r="E496" s="477"/>
      <c r="F496" s="297"/>
      <c r="G496" s="194"/>
      <c r="H496" s="272"/>
      <c r="I496" s="404"/>
      <c r="J496" s="272"/>
      <c r="K496" s="105"/>
      <c r="L496" s="105"/>
      <c r="M496" s="105"/>
      <c r="N496" s="170"/>
      <c r="O496" s="45">
        <v>0</v>
      </c>
      <c r="P496" s="272"/>
      <c r="Q496" s="272"/>
      <c r="R496" s="272"/>
      <c r="S496" s="200"/>
      <c r="T496" s="200"/>
    </row>
    <row r="497" spans="1:20" ht="12.75" customHeight="1" x14ac:dyDescent="0.2">
      <c r="A497" s="241">
        <v>4</v>
      </c>
      <c r="B497" s="250" t="s">
        <v>46</v>
      </c>
      <c r="C497" s="190" t="s">
        <v>1576</v>
      </c>
      <c r="D497" s="221" t="s">
        <v>1504</v>
      </c>
      <c r="E497" s="406">
        <v>0.15</v>
      </c>
      <c r="F497" s="295">
        <v>434.7883008</v>
      </c>
      <c r="G497" s="194"/>
      <c r="H497" s="270">
        <v>0</v>
      </c>
      <c r="I497" s="194"/>
      <c r="J497" s="270">
        <v>0</v>
      </c>
      <c r="K497" s="47" t="s">
        <v>1343</v>
      </c>
      <c r="L497" s="105" t="s">
        <v>28</v>
      </c>
      <c r="M497" s="47">
        <v>1</v>
      </c>
      <c r="N497" s="172">
        <v>384</v>
      </c>
      <c r="O497" s="45">
        <v>384</v>
      </c>
      <c r="P497" s="270">
        <v>65.218245119999992</v>
      </c>
      <c r="Q497" s="270">
        <v>384</v>
      </c>
      <c r="R497" s="270">
        <v>434.7883008</v>
      </c>
      <c r="S497" s="200"/>
      <c r="T497" s="200"/>
    </row>
    <row r="498" spans="1:20" ht="12.75" customHeight="1" x14ac:dyDescent="0.2">
      <c r="A498" s="241"/>
      <c r="B498" s="250"/>
      <c r="C498" s="190"/>
      <c r="D498" s="188"/>
      <c r="E498" s="406"/>
      <c r="F498" s="296"/>
      <c r="G498" s="194"/>
      <c r="H498" s="271"/>
      <c r="I498" s="194"/>
      <c r="J498" s="271"/>
      <c r="K498" s="47"/>
      <c r="L498" s="47"/>
      <c r="M498" s="47"/>
      <c r="N498" s="173"/>
      <c r="O498" s="45">
        <v>0</v>
      </c>
      <c r="P498" s="271"/>
      <c r="Q498" s="271"/>
      <c r="R498" s="271"/>
      <c r="S498" s="200"/>
      <c r="T498" s="200"/>
    </row>
    <row r="499" spans="1:20" ht="12.75" customHeight="1" x14ac:dyDescent="0.2">
      <c r="A499" s="241"/>
      <c r="B499" s="250"/>
      <c r="C499" s="190"/>
      <c r="D499" s="188"/>
      <c r="E499" s="406"/>
      <c r="F499" s="296"/>
      <c r="G499" s="194"/>
      <c r="H499" s="271"/>
      <c r="I499" s="194"/>
      <c r="J499" s="271"/>
      <c r="K499" s="47"/>
      <c r="L499" s="47"/>
      <c r="M499" s="50"/>
      <c r="N499" s="173"/>
      <c r="O499" s="45">
        <v>0</v>
      </c>
      <c r="P499" s="271"/>
      <c r="Q499" s="271"/>
      <c r="R499" s="271"/>
      <c r="S499" s="200"/>
      <c r="T499" s="200"/>
    </row>
    <row r="500" spans="1:20" ht="12.75" customHeight="1" x14ac:dyDescent="0.2">
      <c r="A500" s="241"/>
      <c r="B500" s="250"/>
      <c r="C500" s="190"/>
      <c r="D500" s="189"/>
      <c r="E500" s="406"/>
      <c r="F500" s="297"/>
      <c r="G500" s="194"/>
      <c r="H500" s="272"/>
      <c r="I500" s="194"/>
      <c r="J500" s="272"/>
      <c r="K500" s="47"/>
      <c r="L500" s="47"/>
      <c r="M500" s="47"/>
      <c r="N500" s="173"/>
      <c r="O500" s="45">
        <v>0</v>
      </c>
      <c r="P500" s="272"/>
      <c r="Q500" s="272"/>
      <c r="R500" s="272"/>
      <c r="S500" s="200"/>
      <c r="T500" s="200"/>
    </row>
    <row r="501" spans="1:20" ht="12.75" customHeight="1" x14ac:dyDescent="0.2">
      <c r="A501" s="241">
        <v>5</v>
      </c>
      <c r="B501" s="250" t="s">
        <v>46</v>
      </c>
      <c r="C501" s="190" t="s">
        <v>1577</v>
      </c>
      <c r="D501" s="221" t="s">
        <v>1504</v>
      </c>
      <c r="E501" s="406">
        <v>2.5999999999999999E-2</v>
      </c>
      <c r="F501" s="295">
        <v>432.35054243639991</v>
      </c>
      <c r="G501" s="201"/>
      <c r="H501" s="270">
        <v>0</v>
      </c>
      <c r="I501" s="201"/>
      <c r="J501" s="270">
        <v>0</v>
      </c>
      <c r="K501" s="47" t="s">
        <v>1275</v>
      </c>
      <c r="L501" s="105" t="s">
        <v>28</v>
      </c>
      <c r="M501" s="47">
        <v>1</v>
      </c>
      <c r="N501" s="173">
        <v>381.84699999999998</v>
      </c>
      <c r="O501" s="45">
        <v>381.84699999999998</v>
      </c>
      <c r="P501" s="270">
        <v>11.241114103346398</v>
      </c>
      <c r="Q501" s="270">
        <v>381.84699999999998</v>
      </c>
      <c r="R501" s="270">
        <v>432.35054243639991</v>
      </c>
      <c r="S501" s="200"/>
      <c r="T501" s="200"/>
    </row>
    <row r="502" spans="1:20" ht="12.75" customHeight="1" x14ac:dyDescent="0.2">
      <c r="A502" s="241"/>
      <c r="B502" s="250"/>
      <c r="C502" s="190"/>
      <c r="D502" s="188"/>
      <c r="E502" s="406"/>
      <c r="F502" s="296"/>
      <c r="G502" s="201"/>
      <c r="H502" s="271"/>
      <c r="I502" s="201"/>
      <c r="J502" s="271"/>
      <c r="K502" s="47"/>
      <c r="L502" s="47"/>
      <c r="M502" s="47"/>
      <c r="N502" s="173"/>
      <c r="O502" s="45">
        <v>0</v>
      </c>
      <c r="P502" s="271"/>
      <c r="Q502" s="271"/>
      <c r="R502" s="271"/>
      <c r="S502" s="200"/>
      <c r="T502" s="200"/>
    </row>
    <row r="503" spans="1:20" ht="12.75" customHeight="1" x14ac:dyDescent="0.2">
      <c r="A503" s="241"/>
      <c r="B503" s="250"/>
      <c r="C503" s="190"/>
      <c r="D503" s="188"/>
      <c r="E503" s="406"/>
      <c r="F503" s="296"/>
      <c r="G503" s="201"/>
      <c r="H503" s="271"/>
      <c r="I503" s="201"/>
      <c r="J503" s="271"/>
      <c r="K503" s="47"/>
      <c r="L503" s="47"/>
      <c r="M503" s="47"/>
      <c r="N503" s="173"/>
      <c r="O503" s="45">
        <v>0</v>
      </c>
      <c r="P503" s="271"/>
      <c r="Q503" s="271"/>
      <c r="R503" s="271"/>
      <c r="S503" s="200"/>
      <c r="T503" s="200"/>
    </row>
    <row r="504" spans="1:20" ht="12.75" customHeight="1" x14ac:dyDescent="0.2">
      <c r="A504" s="241"/>
      <c r="B504" s="250"/>
      <c r="C504" s="190"/>
      <c r="D504" s="189"/>
      <c r="E504" s="406"/>
      <c r="F504" s="297"/>
      <c r="G504" s="201"/>
      <c r="H504" s="272"/>
      <c r="I504" s="201"/>
      <c r="J504" s="272"/>
      <c r="K504" s="47"/>
      <c r="L504" s="47"/>
      <c r="M504" s="47"/>
      <c r="N504" s="173"/>
      <c r="O504" s="45">
        <v>0</v>
      </c>
      <c r="P504" s="272"/>
      <c r="Q504" s="272"/>
      <c r="R504" s="272"/>
      <c r="S504" s="200"/>
      <c r="T504" s="200"/>
    </row>
    <row r="505" spans="1:20" ht="12.75" customHeight="1" x14ac:dyDescent="0.2">
      <c r="A505" s="241">
        <v>6</v>
      </c>
      <c r="B505" s="250" t="s">
        <v>1276</v>
      </c>
      <c r="C505" s="190" t="s">
        <v>1578</v>
      </c>
      <c r="D505" s="190" t="s">
        <v>1579</v>
      </c>
      <c r="E505" s="477">
        <v>4.4999999999999998E-2</v>
      </c>
      <c r="F505" s="295">
        <v>2.6553863639999999</v>
      </c>
      <c r="G505" s="194">
        <v>0.67100000000000004</v>
      </c>
      <c r="H505" s="270">
        <v>1.2740277</v>
      </c>
      <c r="I505" s="404"/>
      <c r="J505" s="270">
        <v>0</v>
      </c>
      <c r="K505" s="47" t="s">
        <v>1278</v>
      </c>
      <c r="L505" s="171" t="s">
        <v>30</v>
      </c>
      <c r="M505" s="47">
        <v>1</v>
      </c>
      <c r="N505" s="173">
        <v>1.22</v>
      </c>
      <c r="O505" s="45">
        <v>1.22</v>
      </c>
      <c r="P505" s="270">
        <v>0.11949238638</v>
      </c>
      <c r="Q505" s="270">
        <v>1.22</v>
      </c>
      <c r="R505" s="270">
        <v>1.3813586639999997</v>
      </c>
      <c r="S505" s="200"/>
      <c r="T505" s="200"/>
    </row>
    <row r="506" spans="1:20" ht="12.75" customHeight="1" x14ac:dyDescent="0.2">
      <c r="A506" s="241"/>
      <c r="B506" s="250"/>
      <c r="C506" s="190"/>
      <c r="D506" s="191"/>
      <c r="E506" s="477"/>
      <c r="F506" s="296"/>
      <c r="G506" s="194"/>
      <c r="H506" s="271"/>
      <c r="I506" s="404"/>
      <c r="J506" s="271"/>
      <c r="K506" s="105"/>
      <c r="L506" s="105"/>
      <c r="M506" s="105"/>
      <c r="N506" s="170"/>
      <c r="O506" s="45">
        <v>0</v>
      </c>
      <c r="P506" s="271"/>
      <c r="Q506" s="271"/>
      <c r="R506" s="271"/>
      <c r="S506" s="200"/>
      <c r="T506" s="200"/>
    </row>
    <row r="507" spans="1:20" ht="12.75" customHeight="1" x14ac:dyDescent="0.2">
      <c r="A507" s="241"/>
      <c r="B507" s="250"/>
      <c r="C507" s="190"/>
      <c r="D507" s="191"/>
      <c r="E507" s="477"/>
      <c r="F507" s="296"/>
      <c r="G507" s="194"/>
      <c r="H507" s="271"/>
      <c r="I507" s="404"/>
      <c r="J507" s="271"/>
      <c r="K507" s="105"/>
      <c r="L507" s="105"/>
      <c r="M507" s="110"/>
      <c r="N507" s="170"/>
      <c r="O507" s="45">
        <v>0</v>
      </c>
      <c r="P507" s="271"/>
      <c r="Q507" s="271"/>
      <c r="R507" s="271"/>
      <c r="S507" s="200"/>
      <c r="T507" s="200"/>
    </row>
    <row r="508" spans="1:20" ht="12.75" customHeight="1" x14ac:dyDescent="0.2">
      <c r="A508" s="241"/>
      <c r="B508" s="250"/>
      <c r="C508" s="190"/>
      <c r="D508" s="191"/>
      <c r="E508" s="477"/>
      <c r="F508" s="297"/>
      <c r="G508" s="194"/>
      <c r="H508" s="272"/>
      <c r="I508" s="404"/>
      <c r="J508" s="272"/>
      <c r="K508" s="105"/>
      <c r="L508" s="105"/>
      <c r="M508" s="105"/>
      <c r="N508" s="170"/>
      <c r="O508" s="45">
        <v>0</v>
      </c>
      <c r="P508" s="272"/>
      <c r="Q508" s="272"/>
      <c r="R508" s="272"/>
      <c r="S508" s="200"/>
      <c r="T508" s="200"/>
    </row>
    <row r="509" spans="1:20" ht="12.75" customHeight="1" x14ac:dyDescent="0.2">
      <c r="A509" s="241">
        <v>7</v>
      </c>
      <c r="B509" s="250" t="s">
        <v>46</v>
      </c>
      <c r="C509" s="221" t="s">
        <v>1580</v>
      </c>
      <c r="D509" s="190" t="s">
        <v>1579</v>
      </c>
      <c r="E509" s="472">
        <v>63</v>
      </c>
      <c r="F509" s="295">
        <v>0.91260252720000012</v>
      </c>
      <c r="G509" s="227"/>
      <c r="H509" s="270">
        <v>0</v>
      </c>
      <c r="I509" s="401"/>
      <c r="J509" s="270">
        <v>0</v>
      </c>
      <c r="K509" s="47" t="s">
        <v>59</v>
      </c>
      <c r="L509" s="47" t="s">
        <v>30</v>
      </c>
      <c r="M509" s="47">
        <v>1</v>
      </c>
      <c r="N509" s="173">
        <v>0.80600000000000005</v>
      </c>
      <c r="O509" s="45">
        <v>0.80600000000000005</v>
      </c>
      <c r="P509" s="270">
        <v>57.493959213600007</v>
      </c>
      <c r="Q509" s="270">
        <v>0.80600000000000005</v>
      </c>
      <c r="R509" s="270">
        <v>0.91260252720000012</v>
      </c>
      <c r="S509" s="200"/>
      <c r="T509" s="200"/>
    </row>
    <row r="510" spans="1:20" ht="12.75" customHeight="1" x14ac:dyDescent="0.2">
      <c r="A510" s="241"/>
      <c r="B510" s="250"/>
      <c r="C510" s="222"/>
      <c r="D510" s="191"/>
      <c r="E510" s="473"/>
      <c r="F510" s="296"/>
      <c r="G510" s="228"/>
      <c r="H510" s="271"/>
      <c r="I510" s="402"/>
      <c r="J510" s="271"/>
      <c r="K510" s="47"/>
      <c r="L510" s="47"/>
      <c r="M510" s="173"/>
      <c r="N510" s="173"/>
      <c r="O510" s="45">
        <v>0</v>
      </c>
      <c r="P510" s="271"/>
      <c r="Q510" s="271"/>
      <c r="R510" s="271"/>
      <c r="S510" s="200"/>
      <c r="T510" s="200"/>
    </row>
    <row r="511" spans="1:20" ht="12.75" customHeight="1" x14ac:dyDescent="0.2">
      <c r="A511" s="241"/>
      <c r="B511" s="250"/>
      <c r="C511" s="222"/>
      <c r="D511" s="191"/>
      <c r="E511" s="473"/>
      <c r="F511" s="296"/>
      <c r="G511" s="228"/>
      <c r="H511" s="271"/>
      <c r="I511" s="402"/>
      <c r="J511" s="271"/>
      <c r="K511" s="47"/>
      <c r="L511" s="47"/>
      <c r="M511" s="173"/>
      <c r="N511" s="173"/>
      <c r="O511" s="45">
        <v>0</v>
      </c>
      <c r="P511" s="271"/>
      <c r="Q511" s="271"/>
      <c r="R511" s="271"/>
      <c r="S511" s="200"/>
      <c r="T511" s="200"/>
    </row>
    <row r="512" spans="1:20" ht="12.75" customHeight="1" x14ac:dyDescent="0.2">
      <c r="A512" s="241"/>
      <c r="B512" s="250"/>
      <c r="C512" s="223"/>
      <c r="D512" s="191"/>
      <c r="E512" s="474"/>
      <c r="F512" s="297"/>
      <c r="G512" s="229"/>
      <c r="H512" s="272"/>
      <c r="I512" s="403"/>
      <c r="J512" s="272"/>
      <c r="K512" s="47"/>
      <c r="L512" s="47"/>
      <c r="M512" s="47"/>
      <c r="N512" s="173"/>
      <c r="O512" s="45">
        <v>0</v>
      </c>
      <c r="P512" s="272"/>
      <c r="Q512" s="272"/>
      <c r="R512" s="272"/>
      <c r="S512" s="200"/>
      <c r="T512" s="200"/>
    </row>
    <row r="513" spans="1:20" ht="12.75" customHeight="1" x14ac:dyDescent="0.2">
      <c r="A513" s="241">
        <v>8</v>
      </c>
      <c r="B513" s="262" t="s">
        <v>476</v>
      </c>
      <c r="C513" s="221" t="s">
        <v>1581</v>
      </c>
      <c r="D513" s="221" t="s">
        <v>1474</v>
      </c>
      <c r="E513" s="472">
        <v>24</v>
      </c>
      <c r="F513" s="295">
        <v>5.4885182673600008</v>
      </c>
      <c r="G513" s="227">
        <v>0.79400000000000004</v>
      </c>
      <c r="H513" s="270">
        <v>1.5075678000000001</v>
      </c>
      <c r="I513" s="401">
        <v>6.4000000000000001E-2</v>
      </c>
      <c r="J513" s="270">
        <v>0.15073728</v>
      </c>
      <c r="K513" s="107" t="s">
        <v>47</v>
      </c>
      <c r="L513" s="107" t="s">
        <v>33</v>
      </c>
      <c r="M513" s="107">
        <v>3.1E-2</v>
      </c>
      <c r="N513" s="106">
        <v>26.4</v>
      </c>
      <c r="O513" s="45">
        <v>0.81839999999999991</v>
      </c>
      <c r="P513" s="270">
        <v>131.72443841664003</v>
      </c>
      <c r="Q513" s="270">
        <v>3.3828000000000005</v>
      </c>
      <c r="R513" s="270">
        <v>3.8302131873600005</v>
      </c>
      <c r="S513" s="200"/>
      <c r="T513" s="200"/>
    </row>
    <row r="514" spans="1:20" ht="12.75" customHeight="1" x14ac:dyDescent="0.2">
      <c r="A514" s="241"/>
      <c r="B514" s="263"/>
      <c r="C514" s="222"/>
      <c r="D514" s="222"/>
      <c r="E514" s="473"/>
      <c r="F514" s="296"/>
      <c r="G514" s="228"/>
      <c r="H514" s="271"/>
      <c r="I514" s="402"/>
      <c r="J514" s="271"/>
      <c r="K514" s="107" t="s">
        <v>1281</v>
      </c>
      <c r="L514" s="107" t="s">
        <v>23</v>
      </c>
      <c r="M514" s="107">
        <v>1.08</v>
      </c>
      <c r="N514" s="173">
        <v>1.1499999999999999</v>
      </c>
      <c r="O514" s="45">
        <v>1.242</v>
      </c>
      <c r="P514" s="271"/>
      <c r="Q514" s="271"/>
      <c r="R514" s="271"/>
      <c r="S514" s="200"/>
      <c r="T514" s="200"/>
    </row>
    <row r="515" spans="1:20" ht="12.75" customHeight="1" x14ac:dyDescent="0.2">
      <c r="A515" s="241"/>
      <c r="B515" s="263"/>
      <c r="C515" s="222"/>
      <c r="D515" s="222"/>
      <c r="E515" s="473"/>
      <c r="F515" s="296"/>
      <c r="G515" s="228"/>
      <c r="H515" s="271"/>
      <c r="I515" s="402"/>
      <c r="J515" s="271"/>
      <c r="K515" s="107" t="s">
        <v>477</v>
      </c>
      <c r="L515" s="107" t="s">
        <v>30</v>
      </c>
      <c r="M515" s="107">
        <v>0.12</v>
      </c>
      <c r="N515" s="173">
        <v>1</v>
      </c>
      <c r="O515" s="45">
        <v>0.12</v>
      </c>
      <c r="P515" s="271"/>
      <c r="Q515" s="271"/>
      <c r="R515" s="271"/>
      <c r="S515" s="200"/>
      <c r="T515" s="200"/>
    </row>
    <row r="516" spans="1:20" ht="48" customHeight="1" x14ac:dyDescent="0.2">
      <c r="A516" s="241"/>
      <c r="B516" s="264"/>
      <c r="C516" s="223"/>
      <c r="D516" s="223"/>
      <c r="E516" s="474"/>
      <c r="F516" s="297"/>
      <c r="G516" s="229"/>
      <c r="H516" s="272"/>
      <c r="I516" s="403"/>
      <c r="J516" s="272"/>
      <c r="K516" s="107" t="s">
        <v>1282</v>
      </c>
      <c r="L516" s="107" t="s">
        <v>30</v>
      </c>
      <c r="M516" s="107">
        <v>3.6</v>
      </c>
      <c r="N516" s="173">
        <v>0.33400000000000002</v>
      </c>
      <c r="O516" s="45">
        <v>1.2024000000000001</v>
      </c>
      <c r="P516" s="272"/>
      <c r="Q516" s="272"/>
      <c r="R516" s="272"/>
      <c r="S516" s="200"/>
      <c r="T516" s="200"/>
    </row>
    <row r="517" spans="1:20" s="44" customFormat="1" ht="12.75" customHeight="1" x14ac:dyDescent="0.2">
      <c r="A517" s="449"/>
      <c r="B517" s="446"/>
      <c r="C517" s="452" t="s">
        <v>1294</v>
      </c>
      <c r="D517" s="446"/>
      <c r="E517" s="455"/>
      <c r="F517" s="458">
        <v>0</v>
      </c>
      <c r="G517" s="461"/>
      <c r="H517" s="464">
        <v>0</v>
      </c>
      <c r="I517" s="467"/>
      <c r="J517" s="464">
        <v>0</v>
      </c>
      <c r="K517" s="88"/>
      <c r="L517" s="88"/>
      <c r="M517" s="88"/>
      <c r="N517" s="89"/>
      <c r="O517" s="90">
        <v>0</v>
      </c>
      <c r="P517" s="464">
        <v>0</v>
      </c>
      <c r="Q517" s="464">
        <v>0</v>
      </c>
      <c r="R517" s="464">
        <v>0</v>
      </c>
      <c r="S517" s="470"/>
      <c r="T517" s="445"/>
    </row>
    <row r="518" spans="1:20" s="44" customFormat="1" ht="12.75" customHeight="1" x14ac:dyDescent="0.2">
      <c r="A518" s="450"/>
      <c r="B518" s="447"/>
      <c r="C518" s="453"/>
      <c r="D518" s="447"/>
      <c r="E518" s="456"/>
      <c r="F518" s="459"/>
      <c r="G518" s="462"/>
      <c r="H518" s="465"/>
      <c r="I518" s="468"/>
      <c r="J518" s="465"/>
      <c r="K518" s="88"/>
      <c r="L518" s="88"/>
      <c r="M518" s="88"/>
      <c r="N518" s="89"/>
      <c r="O518" s="90">
        <v>0</v>
      </c>
      <c r="P518" s="465"/>
      <c r="Q518" s="465"/>
      <c r="R518" s="465"/>
      <c r="S518" s="470"/>
      <c r="T518" s="445"/>
    </row>
    <row r="519" spans="1:20" s="44" customFormat="1" ht="12.75" customHeight="1" x14ac:dyDescent="0.2">
      <c r="A519" s="450"/>
      <c r="B519" s="447"/>
      <c r="C519" s="453"/>
      <c r="D519" s="447"/>
      <c r="E519" s="456"/>
      <c r="F519" s="459"/>
      <c r="G519" s="462"/>
      <c r="H519" s="465"/>
      <c r="I519" s="468"/>
      <c r="J519" s="465"/>
      <c r="K519" s="88"/>
      <c r="L519" s="88"/>
      <c r="M519" s="88"/>
      <c r="N519" s="89"/>
      <c r="O519" s="90">
        <v>0</v>
      </c>
      <c r="P519" s="465"/>
      <c r="Q519" s="465"/>
      <c r="R519" s="465"/>
      <c r="S519" s="470"/>
      <c r="T519" s="445"/>
    </row>
    <row r="520" spans="1:20" s="44" customFormat="1" ht="12.75" customHeight="1" x14ac:dyDescent="0.2">
      <c r="A520" s="451"/>
      <c r="B520" s="448"/>
      <c r="C520" s="454"/>
      <c r="D520" s="448"/>
      <c r="E520" s="457"/>
      <c r="F520" s="460"/>
      <c r="G520" s="463"/>
      <c r="H520" s="466"/>
      <c r="I520" s="469"/>
      <c r="J520" s="466"/>
      <c r="K520" s="88"/>
      <c r="L520" s="88"/>
      <c r="M520" s="88"/>
      <c r="N520" s="89"/>
      <c r="O520" s="90">
        <v>0</v>
      </c>
      <c r="P520" s="466"/>
      <c r="Q520" s="466"/>
      <c r="R520" s="466"/>
      <c r="S520" s="470"/>
      <c r="T520" s="445"/>
    </row>
    <row r="521" spans="1:20" s="44" customFormat="1" ht="12.75" customHeight="1" x14ac:dyDescent="0.2">
      <c r="A521" s="449"/>
      <c r="B521" s="446"/>
      <c r="C521" s="452" t="s">
        <v>1295</v>
      </c>
      <c r="D521" s="446"/>
      <c r="E521" s="455"/>
      <c r="F521" s="458">
        <v>0</v>
      </c>
      <c r="G521" s="461"/>
      <c r="H521" s="464">
        <v>0</v>
      </c>
      <c r="I521" s="467"/>
      <c r="J521" s="464">
        <v>0</v>
      </c>
      <c r="K521" s="88"/>
      <c r="L521" s="88"/>
      <c r="M521" s="88"/>
      <c r="N521" s="89"/>
      <c r="O521" s="90">
        <v>0</v>
      </c>
      <c r="P521" s="464">
        <v>0</v>
      </c>
      <c r="Q521" s="464">
        <v>0</v>
      </c>
      <c r="R521" s="464">
        <v>0</v>
      </c>
      <c r="S521" s="470"/>
      <c r="T521" s="471">
        <v>1.4576322833987807E-3</v>
      </c>
    </row>
    <row r="522" spans="1:20" s="44" customFormat="1" ht="12.75" customHeight="1" x14ac:dyDescent="0.2">
      <c r="A522" s="450"/>
      <c r="B522" s="447"/>
      <c r="C522" s="453"/>
      <c r="D522" s="447"/>
      <c r="E522" s="456"/>
      <c r="F522" s="459"/>
      <c r="G522" s="462"/>
      <c r="H522" s="465"/>
      <c r="I522" s="468"/>
      <c r="J522" s="465"/>
      <c r="K522" s="88"/>
      <c r="L522" s="88"/>
      <c r="M522" s="88"/>
      <c r="N522" s="89"/>
      <c r="O522" s="90">
        <v>0</v>
      </c>
      <c r="P522" s="465"/>
      <c r="Q522" s="465"/>
      <c r="R522" s="465"/>
      <c r="S522" s="470"/>
      <c r="T522" s="471"/>
    </row>
    <row r="523" spans="1:20" s="44" customFormat="1" ht="12.75" customHeight="1" x14ac:dyDescent="0.2">
      <c r="A523" s="450"/>
      <c r="B523" s="447"/>
      <c r="C523" s="453"/>
      <c r="D523" s="447"/>
      <c r="E523" s="456"/>
      <c r="F523" s="459"/>
      <c r="G523" s="462"/>
      <c r="H523" s="465"/>
      <c r="I523" s="468"/>
      <c r="J523" s="465"/>
      <c r="K523" s="88"/>
      <c r="L523" s="88"/>
      <c r="M523" s="88"/>
      <c r="N523" s="89"/>
      <c r="O523" s="90">
        <v>0</v>
      </c>
      <c r="P523" s="465"/>
      <c r="Q523" s="465"/>
      <c r="R523" s="465"/>
      <c r="S523" s="470"/>
      <c r="T523" s="471"/>
    </row>
    <row r="524" spans="1:20" s="44" customFormat="1" ht="12.75" customHeight="1" x14ac:dyDescent="0.2">
      <c r="A524" s="451"/>
      <c r="B524" s="448"/>
      <c r="C524" s="454"/>
      <c r="D524" s="448"/>
      <c r="E524" s="457"/>
      <c r="F524" s="460"/>
      <c r="G524" s="463"/>
      <c r="H524" s="466"/>
      <c r="I524" s="469"/>
      <c r="J524" s="466"/>
      <c r="K524" s="88"/>
      <c r="L524" s="88"/>
      <c r="M524" s="88"/>
      <c r="N524" s="89"/>
      <c r="O524" s="90">
        <v>0</v>
      </c>
      <c r="P524" s="466"/>
      <c r="Q524" s="466"/>
      <c r="R524" s="466"/>
      <c r="S524" s="470"/>
      <c r="T524" s="471"/>
    </row>
    <row r="525" spans="1:20" ht="12.75" customHeight="1" x14ac:dyDescent="0.2">
      <c r="A525" s="191"/>
      <c r="B525" s="396"/>
      <c r="C525" s="385" t="s">
        <v>1300</v>
      </c>
      <c r="D525" s="206"/>
      <c r="E525" s="476"/>
      <c r="F525" s="295">
        <v>0</v>
      </c>
      <c r="G525" s="392"/>
      <c r="H525" s="270">
        <v>0</v>
      </c>
      <c r="I525" s="393"/>
      <c r="J525" s="270">
        <v>0</v>
      </c>
      <c r="K525" s="54"/>
      <c r="L525" s="54"/>
      <c r="M525" s="54"/>
      <c r="N525" s="144"/>
      <c r="O525" s="45">
        <v>0</v>
      </c>
      <c r="P525" s="270">
        <v>0</v>
      </c>
      <c r="Q525" s="270">
        <v>0</v>
      </c>
      <c r="R525" s="270">
        <v>0</v>
      </c>
      <c r="S525" s="200">
        <v>0</v>
      </c>
      <c r="T525" s="200">
        <v>0</v>
      </c>
    </row>
    <row r="526" spans="1:20" ht="12.75" customHeight="1" x14ac:dyDescent="0.2">
      <c r="A526" s="191"/>
      <c r="B526" s="397"/>
      <c r="C526" s="386"/>
      <c r="D526" s="241"/>
      <c r="E526" s="476"/>
      <c r="F526" s="296"/>
      <c r="G526" s="392"/>
      <c r="H526" s="271"/>
      <c r="I526" s="394"/>
      <c r="J526" s="271"/>
      <c r="K526" s="23"/>
      <c r="L526" s="23"/>
      <c r="M526" s="23"/>
      <c r="N526" s="143"/>
      <c r="O526" s="45">
        <v>0</v>
      </c>
      <c r="P526" s="271"/>
      <c r="Q526" s="271"/>
      <c r="R526" s="271"/>
      <c r="S526" s="200"/>
      <c r="T526" s="200"/>
    </row>
    <row r="527" spans="1:20" ht="12.75" customHeight="1" x14ac:dyDescent="0.2">
      <c r="A527" s="191"/>
      <c r="B527" s="397"/>
      <c r="C527" s="386"/>
      <c r="D527" s="241"/>
      <c r="E527" s="476"/>
      <c r="F527" s="296"/>
      <c r="G527" s="392"/>
      <c r="H527" s="271"/>
      <c r="I527" s="394"/>
      <c r="J527" s="271"/>
      <c r="K527" s="23"/>
      <c r="L527" s="23"/>
      <c r="M527" s="24"/>
      <c r="N527" s="143"/>
      <c r="O527" s="45">
        <v>0</v>
      </c>
      <c r="P527" s="271"/>
      <c r="Q527" s="271"/>
      <c r="R527" s="271"/>
      <c r="S527" s="200"/>
      <c r="T527" s="200"/>
    </row>
    <row r="528" spans="1:20" ht="12.75" customHeight="1" x14ac:dyDescent="0.2">
      <c r="A528" s="191"/>
      <c r="B528" s="398"/>
      <c r="C528" s="387"/>
      <c r="D528" s="241"/>
      <c r="E528" s="476"/>
      <c r="F528" s="297"/>
      <c r="G528" s="392"/>
      <c r="H528" s="272"/>
      <c r="I528" s="395"/>
      <c r="J528" s="272"/>
      <c r="K528" s="23"/>
      <c r="L528" s="23"/>
      <c r="M528" s="23"/>
      <c r="N528" s="143"/>
      <c r="O528" s="45">
        <v>0</v>
      </c>
      <c r="P528" s="272"/>
      <c r="Q528" s="272"/>
      <c r="R528" s="272"/>
      <c r="S528" s="200"/>
      <c r="T528" s="200"/>
    </row>
    <row r="529" spans="1:20" ht="12.75" customHeight="1" x14ac:dyDescent="0.2">
      <c r="A529" s="191">
        <v>1</v>
      </c>
      <c r="B529" s="396" t="s">
        <v>609</v>
      </c>
      <c r="C529" s="206" t="s">
        <v>1582</v>
      </c>
      <c r="D529" s="221" t="s">
        <v>1474</v>
      </c>
      <c r="E529" s="406">
        <v>82</v>
      </c>
      <c r="F529" s="295">
        <v>2.6387598057599995</v>
      </c>
      <c r="G529" s="392">
        <v>0.74</v>
      </c>
      <c r="H529" s="270">
        <v>1.405038</v>
      </c>
      <c r="I529" s="393">
        <v>0.06</v>
      </c>
      <c r="J529" s="270">
        <v>0.14131619999999998</v>
      </c>
      <c r="K529" s="23" t="s">
        <v>47</v>
      </c>
      <c r="L529" s="23" t="s">
        <v>33</v>
      </c>
      <c r="M529" s="23">
        <v>3.2000000000000001E-2</v>
      </c>
      <c r="N529" s="180">
        <v>26.4</v>
      </c>
      <c r="O529" s="45">
        <v>0.8448</v>
      </c>
      <c r="P529" s="270">
        <v>216.37830407231996</v>
      </c>
      <c r="Q529" s="270">
        <v>0.96479999999999999</v>
      </c>
      <c r="R529" s="270">
        <v>1.0924056057599998</v>
      </c>
      <c r="S529" s="200"/>
      <c r="T529" s="200"/>
    </row>
    <row r="530" spans="1:20" ht="12.75" customHeight="1" x14ac:dyDescent="0.2">
      <c r="A530" s="191"/>
      <c r="B530" s="397"/>
      <c r="C530" s="206"/>
      <c r="D530" s="222"/>
      <c r="E530" s="406"/>
      <c r="F530" s="296"/>
      <c r="G530" s="392"/>
      <c r="H530" s="271"/>
      <c r="I530" s="394"/>
      <c r="J530" s="271"/>
      <c r="K530" s="23" t="s">
        <v>477</v>
      </c>
      <c r="L530" s="23" t="s">
        <v>30</v>
      </c>
      <c r="M530" s="23">
        <v>0.12</v>
      </c>
      <c r="N530" s="177">
        <v>1</v>
      </c>
      <c r="O530" s="45">
        <v>0.12</v>
      </c>
      <c r="P530" s="271"/>
      <c r="Q530" s="271"/>
      <c r="R530" s="271"/>
      <c r="S530" s="200"/>
      <c r="T530" s="200"/>
    </row>
    <row r="531" spans="1:20" ht="12.75" customHeight="1" x14ac:dyDescent="0.2">
      <c r="A531" s="191"/>
      <c r="B531" s="397"/>
      <c r="C531" s="206"/>
      <c r="D531" s="222"/>
      <c r="E531" s="406"/>
      <c r="F531" s="296"/>
      <c r="G531" s="392"/>
      <c r="H531" s="271"/>
      <c r="I531" s="394"/>
      <c r="J531" s="271"/>
      <c r="K531" s="23"/>
      <c r="L531" s="23"/>
      <c r="M531" s="24"/>
      <c r="N531" s="177"/>
      <c r="O531" s="45">
        <v>0</v>
      </c>
      <c r="P531" s="271"/>
      <c r="Q531" s="271"/>
      <c r="R531" s="271"/>
      <c r="S531" s="200"/>
      <c r="T531" s="200"/>
    </row>
    <row r="532" spans="1:20" ht="12.75" customHeight="1" x14ac:dyDescent="0.2">
      <c r="A532" s="191"/>
      <c r="B532" s="398"/>
      <c r="C532" s="206"/>
      <c r="D532" s="223"/>
      <c r="E532" s="406"/>
      <c r="F532" s="297"/>
      <c r="G532" s="392"/>
      <c r="H532" s="272"/>
      <c r="I532" s="395"/>
      <c r="J532" s="272"/>
      <c r="K532" s="23"/>
      <c r="L532" s="23"/>
      <c r="M532" s="23"/>
      <c r="N532" s="177"/>
      <c r="O532" s="45">
        <v>0</v>
      </c>
      <c r="P532" s="272"/>
      <c r="Q532" s="272"/>
      <c r="R532" s="272"/>
      <c r="S532" s="200"/>
      <c r="T532" s="200"/>
    </row>
    <row r="533" spans="1:20" ht="12.75" customHeight="1" x14ac:dyDescent="0.2">
      <c r="A533" s="191">
        <v>2</v>
      </c>
      <c r="B533" s="250" t="s">
        <v>46</v>
      </c>
      <c r="C533" s="190" t="s">
        <v>1583</v>
      </c>
      <c r="D533" s="221" t="s">
        <v>1474</v>
      </c>
      <c r="E533" s="406">
        <v>82</v>
      </c>
      <c r="F533" s="295">
        <v>0.11616999912000001</v>
      </c>
      <c r="G533" s="392"/>
      <c r="H533" s="270">
        <v>0</v>
      </c>
      <c r="I533" s="400"/>
      <c r="J533" s="270">
        <v>0</v>
      </c>
      <c r="K533" s="23" t="s">
        <v>113</v>
      </c>
      <c r="L533" s="177" t="s">
        <v>23</v>
      </c>
      <c r="M533" s="23">
        <v>1.08</v>
      </c>
      <c r="N533" s="177">
        <v>9.5000000000000001E-2</v>
      </c>
      <c r="O533" s="45">
        <v>0.10260000000000001</v>
      </c>
      <c r="P533" s="270">
        <v>9.5259399278399997</v>
      </c>
      <c r="Q533" s="270">
        <v>0.10260000000000001</v>
      </c>
      <c r="R533" s="270">
        <v>0.11616999912000001</v>
      </c>
      <c r="S533" s="200"/>
      <c r="T533" s="200"/>
    </row>
    <row r="534" spans="1:20" ht="12.75" customHeight="1" x14ac:dyDescent="0.2">
      <c r="A534" s="191"/>
      <c r="B534" s="250"/>
      <c r="C534" s="190"/>
      <c r="D534" s="222"/>
      <c r="E534" s="406"/>
      <c r="F534" s="296"/>
      <c r="G534" s="392"/>
      <c r="H534" s="271"/>
      <c r="I534" s="400"/>
      <c r="J534" s="271"/>
      <c r="K534" s="23"/>
      <c r="L534" s="23"/>
      <c r="M534" s="23"/>
      <c r="N534" s="177"/>
      <c r="O534" s="45">
        <v>0</v>
      </c>
      <c r="P534" s="271"/>
      <c r="Q534" s="271"/>
      <c r="R534" s="271"/>
      <c r="S534" s="200"/>
      <c r="T534" s="200"/>
    </row>
    <row r="535" spans="1:20" ht="12.75" customHeight="1" x14ac:dyDescent="0.2">
      <c r="A535" s="191"/>
      <c r="B535" s="250"/>
      <c r="C535" s="190"/>
      <c r="D535" s="222"/>
      <c r="E535" s="406"/>
      <c r="F535" s="296"/>
      <c r="G535" s="392"/>
      <c r="H535" s="271"/>
      <c r="I535" s="400"/>
      <c r="J535" s="271"/>
      <c r="K535" s="23"/>
      <c r="L535" s="23"/>
      <c r="M535" s="24"/>
      <c r="N535" s="177"/>
      <c r="O535" s="45">
        <v>0</v>
      </c>
      <c r="P535" s="271"/>
      <c r="Q535" s="271"/>
      <c r="R535" s="271"/>
      <c r="S535" s="200"/>
      <c r="T535" s="200"/>
    </row>
    <row r="536" spans="1:20" ht="12.75" customHeight="1" x14ac:dyDescent="0.2">
      <c r="A536" s="191"/>
      <c r="B536" s="250"/>
      <c r="C536" s="190"/>
      <c r="D536" s="223"/>
      <c r="E536" s="406"/>
      <c r="F536" s="297"/>
      <c r="G536" s="392"/>
      <c r="H536" s="272"/>
      <c r="I536" s="400"/>
      <c r="J536" s="272"/>
      <c r="K536" s="23"/>
      <c r="L536" s="23"/>
      <c r="M536" s="23"/>
      <c r="N536" s="177"/>
      <c r="O536" s="45">
        <v>0</v>
      </c>
      <c r="P536" s="272"/>
      <c r="Q536" s="272"/>
      <c r="R536" s="272"/>
      <c r="S536" s="200"/>
      <c r="T536" s="200"/>
    </row>
    <row r="537" spans="1:20" s="44" customFormat="1" ht="12.75" customHeight="1" x14ac:dyDescent="0.2">
      <c r="A537" s="449"/>
      <c r="B537" s="446"/>
      <c r="C537" s="452" t="s">
        <v>1294</v>
      </c>
      <c r="D537" s="446"/>
      <c r="E537" s="455"/>
      <c r="F537" s="458">
        <v>0</v>
      </c>
      <c r="G537" s="461"/>
      <c r="H537" s="464">
        <v>0</v>
      </c>
      <c r="I537" s="467"/>
      <c r="J537" s="464">
        <v>0</v>
      </c>
      <c r="K537" s="88"/>
      <c r="L537" s="88"/>
      <c r="M537" s="88"/>
      <c r="N537" s="89"/>
      <c r="O537" s="90">
        <v>0</v>
      </c>
      <c r="P537" s="464">
        <v>0</v>
      </c>
      <c r="Q537" s="464">
        <v>0</v>
      </c>
      <c r="R537" s="464">
        <v>0</v>
      </c>
      <c r="S537" s="470"/>
      <c r="T537" s="445"/>
    </row>
    <row r="538" spans="1:20" s="44" customFormat="1" ht="12.75" customHeight="1" x14ac:dyDescent="0.2">
      <c r="A538" s="450"/>
      <c r="B538" s="447"/>
      <c r="C538" s="453"/>
      <c r="D538" s="447"/>
      <c r="E538" s="456"/>
      <c r="F538" s="459"/>
      <c r="G538" s="462"/>
      <c r="H538" s="465"/>
      <c r="I538" s="468"/>
      <c r="J538" s="465"/>
      <c r="K538" s="88"/>
      <c r="L538" s="88"/>
      <c r="M538" s="88"/>
      <c r="N538" s="89"/>
      <c r="O538" s="90">
        <v>0</v>
      </c>
      <c r="P538" s="465"/>
      <c r="Q538" s="465"/>
      <c r="R538" s="465"/>
      <c r="S538" s="470"/>
      <c r="T538" s="445"/>
    </row>
    <row r="539" spans="1:20" s="44" customFormat="1" ht="12.75" customHeight="1" x14ac:dyDescent="0.2">
      <c r="A539" s="450"/>
      <c r="B539" s="447"/>
      <c r="C539" s="453"/>
      <c r="D539" s="447"/>
      <c r="E539" s="456"/>
      <c r="F539" s="459"/>
      <c r="G539" s="462"/>
      <c r="H539" s="465"/>
      <c r="I539" s="468"/>
      <c r="J539" s="465"/>
      <c r="K539" s="88"/>
      <c r="L539" s="88"/>
      <c r="M539" s="88"/>
      <c r="N539" s="89"/>
      <c r="O539" s="90">
        <v>0</v>
      </c>
      <c r="P539" s="465"/>
      <c r="Q539" s="465"/>
      <c r="R539" s="465"/>
      <c r="S539" s="470"/>
      <c r="T539" s="445"/>
    </row>
    <row r="540" spans="1:20" s="44" customFormat="1" ht="12.75" customHeight="1" x14ac:dyDescent="0.2">
      <c r="A540" s="451"/>
      <c r="B540" s="448"/>
      <c r="C540" s="454"/>
      <c r="D540" s="448"/>
      <c r="E540" s="457"/>
      <c r="F540" s="460"/>
      <c r="G540" s="463"/>
      <c r="H540" s="466"/>
      <c r="I540" s="469"/>
      <c r="J540" s="466"/>
      <c r="K540" s="88"/>
      <c r="L540" s="88"/>
      <c r="M540" s="88"/>
      <c r="N540" s="89"/>
      <c r="O540" s="90">
        <v>0</v>
      </c>
      <c r="P540" s="466"/>
      <c r="Q540" s="466"/>
      <c r="R540" s="466"/>
      <c r="S540" s="470"/>
      <c r="T540" s="445"/>
    </row>
    <row r="541" spans="1:20" s="44" customFormat="1" ht="12.75" customHeight="1" x14ac:dyDescent="0.2">
      <c r="A541" s="449"/>
      <c r="B541" s="446"/>
      <c r="C541" s="452" t="s">
        <v>1295</v>
      </c>
      <c r="D541" s="446"/>
      <c r="E541" s="455"/>
      <c r="F541" s="458">
        <v>0</v>
      </c>
      <c r="G541" s="461"/>
      <c r="H541" s="464">
        <v>0</v>
      </c>
      <c r="I541" s="467"/>
      <c r="J541" s="464">
        <v>0</v>
      </c>
      <c r="K541" s="88"/>
      <c r="L541" s="88"/>
      <c r="M541" s="88"/>
      <c r="N541" s="89"/>
      <c r="O541" s="90">
        <v>0</v>
      </c>
      <c r="P541" s="464">
        <v>0</v>
      </c>
      <c r="Q541" s="464">
        <v>0</v>
      </c>
      <c r="R541" s="464">
        <v>0</v>
      </c>
      <c r="S541" s="470"/>
      <c r="T541" s="471">
        <v>9.3640485982380488E-4</v>
      </c>
    </row>
    <row r="542" spans="1:20" s="44" customFormat="1" ht="12.75" customHeight="1" x14ac:dyDescent="0.2">
      <c r="A542" s="450"/>
      <c r="B542" s="447"/>
      <c r="C542" s="453"/>
      <c r="D542" s="447"/>
      <c r="E542" s="456"/>
      <c r="F542" s="459"/>
      <c r="G542" s="462"/>
      <c r="H542" s="465"/>
      <c r="I542" s="468"/>
      <c r="J542" s="465"/>
      <c r="K542" s="88"/>
      <c r="L542" s="88"/>
      <c r="M542" s="88"/>
      <c r="N542" s="89"/>
      <c r="O542" s="90">
        <v>0</v>
      </c>
      <c r="P542" s="465"/>
      <c r="Q542" s="465"/>
      <c r="R542" s="465"/>
      <c r="S542" s="470"/>
      <c r="T542" s="471"/>
    </row>
    <row r="543" spans="1:20" s="44" customFormat="1" ht="12.75" customHeight="1" x14ac:dyDescent="0.2">
      <c r="A543" s="450"/>
      <c r="B543" s="447"/>
      <c r="C543" s="453"/>
      <c r="D543" s="447"/>
      <c r="E543" s="456"/>
      <c r="F543" s="459"/>
      <c r="G543" s="462"/>
      <c r="H543" s="465"/>
      <c r="I543" s="468"/>
      <c r="J543" s="465"/>
      <c r="K543" s="88"/>
      <c r="L543" s="88"/>
      <c r="M543" s="88"/>
      <c r="N543" s="89"/>
      <c r="O543" s="90">
        <v>0</v>
      </c>
      <c r="P543" s="465"/>
      <c r="Q543" s="465"/>
      <c r="R543" s="465"/>
      <c r="S543" s="470"/>
      <c r="T543" s="471"/>
    </row>
    <row r="544" spans="1:20" s="44" customFormat="1" ht="12.75" customHeight="1" x14ac:dyDescent="0.2">
      <c r="A544" s="451"/>
      <c r="B544" s="448"/>
      <c r="C544" s="454"/>
      <c r="D544" s="448"/>
      <c r="E544" s="457"/>
      <c r="F544" s="460"/>
      <c r="G544" s="463"/>
      <c r="H544" s="466"/>
      <c r="I544" s="469"/>
      <c r="J544" s="466"/>
      <c r="K544" s="88"/>
      <c r="L544" s="88"/>
      <c r="M544" s="88"/>
      <c r="N544" s="89"/>
      <c r="O544" s="90">
        <v>0</v>
      </c>
      <c r="P544" s="466"/>
      <c r="Q544" s="466"/>
      <c r="R544" s="466"/>
      <c r="S544" s="470"/>
      <c r="T544" s="471"/>
    </row>
    <row r="545" spans="1:20" ht="12.75" customHeight="1" x14ac:dyDescent="0.2">
      <c r="A545" s="191"/>
      <c r="B545" s="396"/>
      <c r="C545" s="385" t="s">
        <v>1301</v>
      </c>
      <c r="D545" s="206"/>
      <c r="E545" s="476"/>
      <c r="F545" s="295">
        <v>0</v>
      </c>
      <c r="G545" s="392"/>
      <c r="H545" s="270">
        <v>0</v>
      </c>
      <c r="I545" s="393"/>
      <c r="J545" s="270">
        <v>0</v>
      </c>
      <c r="K545" s="54"/>
      <c r="L545" s="54"/>
      <c r="M545" s="54"/>
      <c r="N545" s="144"/>
      <c r="O545" s="45">
        <v>0</v>
      </c>
      <c r="P545" s="270">
        <v>0</v>
      </c>
      <c r="Q545" s="270">
        <v>0</v>
      </c>
      <c r="R545" s="270">
        <v>0</v>
      </c>
      <c r="S545" s="200">
        <v>0</v>
      </c>
      <c r="T545" s="200">
        <v>0</v>
      </c>
    </row>
    <row r="546" spans="1:20" ht="12.75" customHeight="1" x14ac:dyDescent="0.2">
      <c r="A546" s="191"/>
      <c r="B546" s="397"/>
      <c r="C546" s="386"/>
      <c r="D546" s="241"/>
      <c r="E546" s="476"/>
      <c r="F546" s="296"/>
      <c r="G546" s="392"/>
      <c r="H546" s="271"/>
      <c r="I546" s="394"/>
      <c r="J546" s="271"/>
      <c r="K546" s="23"/>
      <c r="L546" s="23"/>
      <c r="M546" s="23"/>
      <c r="N546" s="143"/>
      <c r="O546" s="45">
        <v>0</v>
      </c>
      <c r="P546" s="271"/>
      <c r="Q546" s="271"/>
      <c r="R546" s="271"/>
      <c r="S546" s="200"/>
      <c r="T546" s="200"/>
    </row>
    <row r="547" spans="1:20" ht="12.75" customHeight="1" x14ac:dyDescent="0.2">
      <c r="A547" s="191"/>
      <c r="B547" s="397"/>
      <c r="C547" s="386"/>
      <c r="D547" s="241"/>
      <c r="E547" s="476"/>
      <c r="F547" s="296"/>
      <c r="G547" s="392"/>
      <c r="H547" s="271"/>
      <c r="I547" s="394"/>
      <c r="J547" s="271"/>
      <c r="K547" s="23"/>
      <c r="L547" s="23"/>
      <c r="M547" s="24"/>
      <c r="N547" s="143"/>
      <c r="O547" s="45">
        <v>0</v>
      </c>
      <c r="P547" s="271"/>
      <c r="Q547" s="271"/>
      <c r="R547" s="271"/>
      <c r="S547" s="200"/>
      <c r="T547" s="200"/>
    </row>
    <row r="548" spans="1:20" ht="12.75" customHeight="1" x14ac:dyDescent="0.2">
      <c r="A548" s="191"/>
      <c r="B548" s="398"/>
      <c r="C548" s="387"/>
      <c r="D548" s="241"/>
      <c r="E548" s="476"/>
      <c r="F548" s="297"/>
      <c r="G548" s="392"/>
      <c r="H548" s="272"/>
      <c r="I548" s="395"/>
      <c r="J548" s="272"/>
      <c r="K548" s="23"/>
      <c r="L548" s="23"/>
      <c r="M548" s="23"/>
      <c r="N548" s="143"/>
      <c r="O548" s="45">
        <v>0</v>
      </c>
      <c r="P548" s="272"/>
      <c r="Q548" s="272"/>
      <c r="R548" s="272"/>
      <c r="S548" s="200"/>
      <c r="T548" s="200"/>
    </row>
    <row r="549" spans="1:20" ht="12.75" customHeight="1" x14ac:dyDescent="0.2">
      <c r="A549" s="191">
        <v>1</v>
      </c>
      <c r="B549" s="250" t="s">
        <v>613</v>
      </c>
      <c r="C549" s="190" t="s">
        <v>1584</v>
      </c>
      <c r="D549" s="221" t="s">
        <v>1496</v>
      </c>
      <c r="E549" s="406">
        <v>1.35</v>
      </c>
      <c r="F549" s="295">
        <v>17.4922866</v>
      </c>
      <c r="G549" s="269">
        <v>5.0199999999999996</v>
      </c>
      <c r="H549" s="270">
        <v>9.5314739999999993</v>
      </c>
      <c r="I549" s="269">
        <v>3.38</v>
      </c>
      <c r="J549" s="270">
        <v>7.9608125999999997</v>
      </c>
      <c r="K549" s="54"/>
      <c r="L549" s="54"/>
      <c r="M549" s="54"/>
      <c r="N549" s="181"/>
      <c r="O549" s="45">
        <v>0</v>
      </c>
      <c r="P549" s="270">
        <v>23.61458691</v>
      </c>
      <c r="Q549" s="270">
        <v>0</v>
      </c>
      <c r="R549" s="270">
        <v>0</v>
      </c>
      <c r="S549" s="200"/>
      <c r="T549" s="200"/>
    </row>
    <row r="550" spans="1:20" ht="12.75" customHeight="1" x14ac:dyDescent="0.2">
      <c r="A550" s="191"/>
      <c r="B550" s="250"/>
      <c r="C550" s="190"/>
      <c r="D550" s="222"/>
      <c r="E550" s="406"/>
      <c r="F550" s="296"/>
      <c r="G550" s="269"/>
      <c r="H550" s="271"/>
      <c r="I550" s="269"/>
      <c r="J550" s="271"/>
      <c r="K550" s="23"/>
      <c r="L550" s="23"/>
      <c r="M550" s="23"/>
      <c r="N550" s="177"/>
      <c r="O550" s="45">
        <v>0</v>
      </c>
      <c r="P550" s="271"/>
      <c r="Q550" s="271"/>
      <c r="R550" s="271"/>
      <c r="S550" s="200"/>
      <c r="T550" s="200"/>
    </row>
    <row r="551" spans="1:20" ht="12.75" customHeight="1" x14ac:dyDescent="0.2">
      <c r="A551" s="191"/>
      <c r="B551" s="250"/>
      <c r="C551" s="190"/>
      <c r="D551" s="222"/>
      <c r="E551" s="406"/>
      <c r="F551" s="296"/>
      <c r="G551" s="269"/>
      <c r="H551" s="271"/>
      <c r="I551" s="269"/>
      <c r="J551" s="271"/>
      <c r="K551" s="23"/>
      <c r="L551" s="23"/>
      <c r="M551" s="24"/>
      <c r="N551" s="177"/>
      <c r="O551" s="45">
        <v>0</v>
      </c>
      <c r="P551" s="271"/>
      <c r="Q551" s="271"/>
      <c r="R551" s="271"/>
      <c r="S551" s="200"/>
      <c r="T551" s="200"/>
    </row>
    <row r="552" spans="1:20" ht="12.75" customHeight="1" x14ac:dyDescent="0.2">
      <c r="A552" s="191"/>
      <c r="B552" s="250"/>
      <c r="C552" s="190"/>
      <c r="D552" s="223"/>
      <c r="E552" s="406"/>
      <c r="F552" s="297"/>
      <c r="G552" s="269"/>
      <c r="H552" s="272"/>
      <c r="I552" s="269"/>
      <c r="J552" s="272"/>
      <c r="K552" s="23"/>
      <c r="L552" s="23"/>
      <c r="M552" s="23"/>
      <c r="N552" s="177"/>
      <c r="O552" s="45">
        <v>0</v>
      </c>
      <c r="P552" s="272"/>
      <c r="Q552" s="272"/>
      <c r="R552" s="272"/>
      <c r="S552" s="200"/>
      <c r="T552" s="200"/>
    </row>
    <row r="553" spans="1:20" ht="12.75" customHeight="1" x14ac:dyDescent="0.2">
      <c r="A553" s="191">
        <v>2</v>
      </c>
      <c r="B553" s="313" t="s">
        <v>615</v>
      </c>
      <c r="C553" s="190" t="s">
        <v>1585</v>
      </c>
      <c r="D553" s="221" t="s">
        <v>1496</v>
      </c>
      <c r="E553" s="406">
        <v>1.35</v>
      </c>
      <c r="F553" s="295">
        <v>120.81744962400001</v>
      </c>
      <c r="G553" s="269">
        <v>38.700000000000003</v>
      </c>
      <c r="H553" s="270">
        <v>73.479690000000005</v>
      </c>
      <c r="I553" s="269">
        <v>1.1000000000000001</v>
      </c>
      <c r="J553" s="270">
        <v>2.5907970000000002</v>
      </c>
      <c r="K553" s="23" t="s">
        <v>619</v>
      </c>
      <c r="L553" s="23" t="s">
        <v>33</v>
      </c>
      <c r="M553" s="23">
        <v>1.04</v>
      </c>
      <c r="N553" s="177">
        <v>38</v>
      </c>
      <c r="O553" s="45">
        <v>39.520000000000003</v>
      </c>
      <c r="P553" s="270">
        <v>163.10355699240003</v>
      </c>
      <c r="Q553" s="270">
        <v>39.520000000000003</v>
      </c>
      <c r="R553" s="270">
        <v>44.746962623999998</v>
      </c>
      <c r="S553" s="200"/>
      <c r="T553" s="200"/>
    </row>
    <row r="554" spans="1:20" ht="12.75" customHeight="1" x14ac:dyDescent="0.2">
      <c r="A554" s="191"/>
      <c r="B554" s="313"/>
      <c r="C554" s="190"/>
      <c r="D554" s="222"/>
      <c r="E554" s="406"/>
      <c r="F554" s="296"/>
      <c r="G554" s="269"/>
      <c r="H554" s="271"/>
      <c r="I554" s="269"/>
      <c r="J554" s="271"/>
      <c r="K554" s="23"/>
      <c r="L554" s="23"/>
      <c r="M554" s="23"/>
      <c r="N554" s="177"/>
      <c r="O554" s="45">
        <v>0</v>
      </c>
      <c r="P554" s="271"/>
      <c r="Q554" s="271"/>
      <c r="R554" s="271"/>
      <c r="S554" s="200"/>
      <c r="T554" s="200"/>
    </row>
    <row r="555" spans="1:20" ht="12.75" customHeight="1" x14ac:dyDescent="0.2">
      <c r="A555" s="191"/>
      <c r="B555" s="313"/>
      <c r="C555" s="190"/>
      <c r="D555" s="222"/>
      <c r="E555" s="406"/>
      <c r="F555" s="296"/>
      <c r="G555" s="269"/>
      <c r="H555" s="271"/>
      <c r="I555" s="269"/>
      <c r="J555" s="271"/>
      <c r="K555" s="23"/>
      <c r="L555" s="177"/>
      <c r="M555" s="17"/>
      <c r="N555" s="177"/>
      <c r="O555" s="45">
        <v>0</v>
      </c>
      <c r="P555" s="271"/>
      <c r="Q555" s="271"/>
      <c r="R555" s="271"/>
      <c r="S555" s="200"/>
      <c r="T555" s="200"/>
    </row>
    <row r="556" spans="1:20" ht="12.75" customHeight="1" x14ac:dyDescent="0.2">
      <c r="A556" s="191"/>
      <c r="B556" s="313"/>
      <c r="C556" s="190"/>
      <c r="D556" s="223"/>
      <c r="E556" s="406"/>
      <c r="F556" s="297"/>
      <c r="G556" s="269"/>
      <c r="H556" s="272"/>
      <c r="I556" s="269"/>
      <c r="J556" s="272"/>
      <c r="K556" s="23"/>
      <c r="L556" s="23"/>
      <c r="M556" s="23"/>
      <c r="N556" s="177"/>
      <c r="O556" s="45">
        <v>0</v>
      </c>
      <c r="P556" s="272"/>
      <c r="Q556" s="272"/>
      <c r="R556" s="272"/>
      <c r="S556" s="200"/>
      <c r="T556" s="200"/>
    </row>
    <row r="557" spans="1:20" ht="12.75" customHeight="1" x14ac:dyDescent="0.2">
      <c r="A557" s="191">
        <v>3</v>
      </c>
      <c r="B557" s="250" t="s">
        <v>617</v>
      </c>
      <c r="C557" s="190" t="s">
        <v>1586</v>
      </c>
      <c r="D557" s="221" t="s">
        <v>1474</v>
      </c>
      <c r="E557" s="406">
        <v>309</v>
      </c>
      <c r="F557" s="295">
        <v>0.57281726111999998</v>
      </c>
      <c r="G557" s="269">
        <v>0.16</v>
      </c>
      <c r="H557" s="270">
        <v>0.30379200000000001</v>
      </c>
      <c r="I557" s="393"/>
      <c r="J557" s="270">
        <v>0</v>
      </c>
      <c r="K557" s="23" t="s">
        <v>113</v>
      </c>
      <c r="L557" s="23" t="s">
        <v>23</v>
      </c>
      <c r="M557" s="23">
        <v>1.08</v>
      </c>
      <c r="N557" s="177">
        <v>0.22</v>
      </c>
      <c r="O557" s="45">
        <v>0.23760000000000001</v>
      </c>
      <c r="P557" s="270">
        <v>177.00053368607999</v>
      </c>
      <c r="Q557" s="270">
        <v>0.23760000000000001</v>
      </c>
      <c r="R557" s="270">
        <v>0.26902526112000003</v>
      </c>
      <c r="S557" s="200"/>
      <c r="T557" s="200"/>
    </row>
    <row r="558" spans="1:20" ht="12.75" customHeight="1" x14ac:dyDescent="0.2">
      <c r="A558" s="191"/>
      <c r="B558" s="250"/>
      <c r="C558" s="190"/>
      <c r="D558" s="222"/>
      <c r="E558" s="406"/>
      <c r="F558" s="296"/>
      <c r="G558" s="269"/>
      <c r="H558" s="271"/>
      <c r="I558" s="394"/>
      <c r="J558" s="271"/>
      <c r="K558" s="23"/>
      <c r="L558" s="23"/>
      <c r="M558" s="23"/>
      <c r="N558" s="177"/>
      <c r="O558" s="45">
        <v>0</v>
      </c>
      <c r="P558" s="271"/>
      <c r="Q558" s="271"/>
      <c r="R558" s="271"/>
      <c r="S558" s="200"/>
      <c r="T558" s="200"/>
    </row>
    <row r="559" spans="1:20" ht="12.75" customHeight="1" x14ac:dyDescent="0.2">
      <c r="A559" s="191"/>
      <c r="B559" s="250"/>
      <c r="C559" s="190"/>
      <c r="D559" s="222"/>
      <c r="E559" s="406"/>
      <c r="F559" s="296"/>
      <c r="G559" s="269"/>
      <c r="H559" s="271"/>
      <c r="I559" s="394"/>
      <c r="J559" s="271"/>
      <c r="K559" s="23"/>
      <c r="L559" s="23"/>
      <c r="M559" s="24"/>
      <c r="N559" s="177"/>
      <c r="O559" s="45">
        <v>0</v>
      </c>
      <c r="P559" s="271"/>
      <c r="Q559" s="271"/>
      <c r="R559" s="271"/>
      <c r="S559" s="200"/>
      <c r="T559" s="200"/>
    </row>
    <row r="560" spans="1:20" ht="12.75" customHeight="1" x14ac:dyDescent="0.2">
      <c r="A560" s="191"/>
      <c r="B560" s="250"/>
      <c r="C560" s="190"/>
      <c r="D560" s="223"/>
      <c r="E560" s="406"/>
      <c r="F560" s="297"/>
      <c r="G560" s="269"/>
      <c r="H560" s="272"/>
      <c r="I560" s="395"/>
      <c r="J560" s="272"/>
      <c r="K560" s="23"/>
      <c r="L560" s="23"/>
      <c r="M560" s="23"/>
      <c r="N560" s="177"/>
      <c r="O560" s="45">
        <v>0</v>
      </c>
      <c r="P560" s="272"/>
      <c r="Q560" s="272"/>
      <c r="R560" s="272"/>
      <c r="S560" s="200"/>
      <c r="T560" s="200"/>
    </row>
    <row r="561" spans="1:20" s="44" customFormat="1" ht="12.75" customHeight="1" x14ac:dyDescent="0.2">
      <c r="A561" s="449"/>
      <c r="B561" s="446"/>
      <c r="C561" s="452" t="s">
        <v>1294</v>
      </c>
      <c r="D561" s="446"/>
      <c r="E561" s="455"/>
      <c r="F561" s="458">
        <v>0</v>
      </c>
      <c r="G561" s="461"/>
      <c r="H561" s="464">
        <v>0</v>
      </c>
      <c r="I561" s="467"/>
      <c r="J561" s="464">
        <v>0</v>
      </c>
      <c r="K561" s="88"/>
      <c r="L561" s="88"/>
      <c r="M561" s="88"/>
      <c r="N561" s="89"/>
      <c r="O561" s="90">
        <v>0</v>
      </c>
      <c r="P561" s="464">
        <v>0</v>
      </c>
      <c r="Q561" s="464">
        <v>0</v>
      </c>
      <c r="R561" s="464">
        <v>0</v>
      </c>
      <c r="S561" s="470"/>
      <c r="T561" s="445"/>
    </row>
    <row r="562" spans="1:20" s="44" customFormat="1" ht="12.75" customHeight="1" x14ac:dyDescent="0.2">
      <c r="A562" s="450"/>
      <c r="B562" s="447"/>
      <c r="C562" s="453"/>
      <c r="D562" s="447"/>
      <c r="E562" s="456"/>
      <c r="F562" s="459"/>
      <c r="G562" s="462"/>
      <c r="H562" s="465"/>
      <c r="I562" s="468"/>
      <c r="J562" s="465"/>
      <c r="K562" s="88"/>
      <c r="L562" s="88"/>
      <c r="M562" s="88"/>
      <c r="N562" s="89"/>
      <c r="O562" s="90">
        <v>0</v>
      </c>
      <c r="P562" s="465"/>
      <c r="Q562" s="465"/>
      <c r="R562" s="465"/>
      <c r="S562" s="470"/>
      <c r="T562" s="445"/>
    </row>
    <row r="563" spans="1:20" s="44" customFormat="1" ht="12.75" customHeight="1" x14ac:dyDescent="0.2">
      <c r="A563" s="450"/>
      <c r="B563" s="447"/>
      <c r="C563" s="453"/>
      <c r="D563" s="447"/>
      <c r="E563" s="456"/>
      <c r="F563" s="459"/>
      <c r="G563" s="462"/>
      <c r="H563" s="465"/>
      <c r="I563" s="468"/>
      <c r="J563" s="465"/>
      <c r="K563" s="88"/>
      <c r="L563" s="88"/>
      <c r="M563" s="88"/>
      <c r="N563" s="89"/>
      <c r="O563" s="90">
        <v>0</v>
      </c>
      <c r="P563" s="465"/>
      <c r="Q563" s="465"/>
      <c r="R563" s="465"/>
      <c r="S563" s="470"/>
      <c r="T563" s="445"/>
    </row>
    <row r="564" spans="1:20" s="44" customFormat="1" ht="12.75" customHeight="1" x14ac:dyDescent="0.2">
      <c r="A564" s="451"/>
      <c r="B564" s="448"/>
      <c r="C564" s="454"/>
      <c r="D564" s="448"/>
      <c r="E564" s="457"/>
      <c r="F564" s="460"/>
      <c r="G564" s="463"/>
      <c r="H564" s="466"/>
      <c r="I564" s="469"/>
      <c r="J564" s="466"/>
      <c r="K564" s="88"/>
      <c r="L564" s="88"/>
      <c r="M564" s="88"/>
      <c r="N564" s="89"/>
      <c r="O564" s="90">
        <v>0</v>
      </c>
      <c r="P564" s="466"/>
      <c r="Q564" s="466"/>
      <c r="R564" s="466"/>
      <c r="S564" s="470"/>
      <c r="T564" s="445"/>
    </row>
    <row r="565" spans="1:20" s="44" customFormat="1" ht="12.75" customHeight="1" x14ac:dyDescent="0.2">
      <c r="A565" s="449"/>
      <c r="B565" s="446"/>
      <c r="C565" s="452" t="s">
        <v>1295</v>
      </c>
      <c r="D565" s="446"/>
      <c r="E565" s="455"/>
      <c r="F565" s="458">
        <v>0</v>
      </c>
      <c r="G565" s="461"/>
      <c r="H565" s="464">
        <v>0</v>
      </c>
      <c r="I565" s="467"/>
      <c r="J565" s="464">
        <v>0</v>
      </c>
      <c r="K565" s="88"/>
      <c r="L565" s="88"/>
      <c r="M565" s="88"/>
      <c r="N565" s="89"/>
      <c r="O565" s="90">
        <v>0</v>
      </c>
      <c r="P565" s="464">
        <v>0</v>
      </c>
      <c r="Q565" s="464">
        <v>0</v>
      </c>
      <c r="R565" s="464">
        <v>0</v>
      </c>
      <c r="S565" s="470"/>
      <c r="T565" s="471">
        <v>1.5076650676040381E-3</v>
      </c>
    </row>
    <row r="566" spans="1:20" s="44" customFormat="1" ht="12.75" customHeight="1" x14ac:dyDescent="0.2">
      <c r="A566" s="450"/>
      <c r="B566" s="447"/>
      <c r="C566" s="453"/>
      <c r="D566" s="447"/>
      <c r="E566" s="456"/>
      <c r="F566" s="459"/>
      <c r="G566" s="462"/>
      <c r="H566" s="465"/>
      <c r="I566" s="468"/>
      <c r="J566" s="465"/>
      <c r="K566" s="88"/>
      <c r="L566" s="88"/>
      <c r="M566" s="88"/>
      <c r="N566" s="89"/>
      <c r="O566" s="90">
        <v>0</v>
      </c>
      <c r="P566" s="465"/>
      <c r="Q566" s="465"/>
      <c r="R566" s="465"/>
      <c r="S566" s="470"/>
      <c r="T566" s="471"/>
    </row>
    <row r="567" spans="1:20" s="44" customFormat="1" ht="12.75" customHeight="1" x14ac:dyDescent="0.2">
      <c r="A567" s="450"/>
      <c r="B567" s="447"/>
      <c r="C567" s="453"/>
      <c r="D567" s="447"/>
      <c r="E567" s="456"/>
      <c r="F567" s="459"/>
      <c r="G567" s="462"/>
      <c r="H567" s="465"/>
      <c r="I567" s="468"/>
      <c r="J567" s="465"/>
      <c r="K567" s="88"/>
      <c r="L567" s="88"/>
      <c r="M567" s="88"/>
      <c r="N567" s="89"/>
      <c r="O567" s="90">
        <v>0</v>
      </c>
      <c r="P567" s="465"/>
      <c r="Q567" s="465"/>
      <c r="R567" s="465"/>
      <c r="S567" s="470"/>
      <c r="T567" s="471"/>
    </row>
    <row r="568" spans="1:20" s="44" customFormat="1" ht="12.75" customHeight="1" x14ac:dyDescent="0.2">
      <c r="A568" s="451"/>
      <c r="B568" s="448"/>
      <c r="C568" s="454"/>
      <c r="D568" s="448"/>
      <c r="E568" s="457"/>
      <c r="F568" s="460"/>
      <c r="G568" s="463"/>
      <c r="H568" s="466"/>
      <c r="I568" s="469"/>
      <c r="J568" s="466"/>
      <c r="K568" s="88"/>
      <c r="L568" s="88"/>
      <c r="M568" s="88"/>
      <c r="N568" s="89"/>
      <c r="O568" s="90">
        <v>0</v>
      </c>
      <c r="P568" s="466"/>
      <c r="Q568" s="466"/>
      <c r="R568" s="466"/>
      <c r="S568" s="470"/>
      <c r="T568" s="471"/>
    </row>
    <row r="569" spans="1:20" ht="12.75" customHeight="1" x14ac:dyDescent="0.2">
      <c r="A569" s="191"/>
      <c r="B569" s="396"/>
      <c r="C569" s="385" t="s">
        <v>1302</v>
      </c>
      <c r="D569" s="206"/>
      <c r="E569" s="476"/>
      <c r="F569" s="295">
        <v>0</v>
      </c>
      <c r="G569" s="392"/>
      <c r="H569" s="270">
        <v>0</v>
      </c>
      <c r="I569" s="393"/>
      <c r="J569" s="270">
        <v>0</v>
      </c>
      <c r="K569" s="54"/>
      <c r="L569" s="54"/>
      <c r="M569" s="54"/>
      <c r="N569" s="144"/>
      <c r="O569" s="45">
        <v>0</v>
      </c>
      <c r="P569" s="270">
        <v>0</v>
      </c>
      <c r="Q569" s="270">
        <v>0</v>
      </c>
      <c r="R569" s="270">
        <v>0</v>
      </c>
      <c r="S569" s="200"/>
      <c r="T569" s="200"/>
    </row>
    <row r="570" spans="1:20" ht="12.75" customHeight="1" x14ac:dyDescent="0.2">
      <c r="A570" s="191"/>
      <c r="B570" s="397"/>
      <c r="C570" s="386"/>
      <c r="D570" s="241"/>
      <c r="E570" s="476"/>
      <c r="F570" s="296"/>
      <c r="G570" s="392"/>
      <c r="H570" s="271"/>
      <c r="I570" s="394"/>
      <c r="J570" s="271"/>
      <c r="K570" s="23"/>
      <c r="L570" s="23"/>
      <c r="M570" s="23"/>
      <c r="N570" s="143"/>
      <c r="O570" s="45">
        <v>0</v>
      </c>
      <c r="P570" s="271"/>
      <c r="Q570" s="271"/>
      <c r="R570" s="271"/>
      <c r="S570" s="200"/>
      <c r="T570" s="200"/>
    </row>
    <row r="571" spans="1:20" ht="12.75" customHeight="1" x14ac:dyDescent="0.2">
      <c r="A571" s="191"/>
      <c r="B571" s="397"/>
      <c r="C571" s="386"/>
      <c r="D571" s="241"/>
      <c r="E571" s="476"/>
      <c r="F571" s="296"/>
      <c r="G571" s="392"/>
      <c r="H571" s="271"/>
      <c r="I571" s="394"/>
      <c r="J571" s="271"/>
      <c r="K571" s="23"/>
      <c r="L571" s="23"/>
      <c r="M571" s="24"/>
      <c r="N571" s="143"/>
      <c r="O571" s="45">
        <v>0</v>
      </c>
      <c r="P571" s="271"/>
      <c r="Q571" s="271"/>
      <c r="R571" s="271"/>
      <c r="S571" s="200"/>
      <c r="T571" s="200"/>
    </row>
    <row r="572" spans="1:20" ht="12.75" customHeight="1" x14ac:dyDescent="0.2">
      <c r="A572" s="191"/>
      <c r="B572" s="398"/>
      <c r="C572" s="387"/>
      <c r="D572" s="241"/>
      <c r="E572" s="476"/>
      <c r="F572" s="297"/>
      <c r="G572" s="392"/>
      <c r="H572" s="272"/>
      <c r="I572" s="395"/>
      <c r="J572" s="272"/>
      <c r="K572" s="23"/>
      <c r="L572" s="23"/>
      <c r="M572" s="23"/>
      <c r="N572" s="143"/>
      <c r="O572" s="45">
        <v>0</v>
      </c>
      <c r="P572" s="272"/>
      <c r="Q572" s="272"/>
      <c r="R572" s="272"/>
      <c r="S572" s="200"/>
      <c r="T572" s="200"/>
    </row>
    <row r="573" spans="1:20" ht="12.75" customHeight="1" x14ac:dyDescent="0.2">
      <c r="A573" s="191">
        <v>1</v>
      </c>
      <c r="B573" s="250" t="s">
        <v>621</v>
      </c>
      <c r="C573" s="190" t="s">
        <v>1587</v>
      </c>
      <c r="D573" s="475" t="s">
        <v>1312</v>
      </c>
      <c r="E573" s="406">
        <v>88</v>
      </c>
      <c r="F573" s="295">
        <v>0.24428743800000002</v>
      </c>
      <c r="G573" s="269">
        <v>0.11700000000000001</v>
      </c>
      <c r="H573" s="270">
        <v>0.22214790000000001</v>
      </c>
      <c r="I573" s="309">
        <v>9.4000000000000004E-3</v>
      </c>
      <c r="J573" s="270">
        <v>2.2139538E-2</v>
      </c>
      <c r="K573" s="23"/>
      <c r="L573" s="23"/>
      <c r="M573" s="23"/>
      <c r="N573" s="177"/>
      <c r="O573" s="45">
        <v>0</v>
      </c>
      <c r="P573" s="270">
        <v>21.497294544000003</v>
      </c>
      <c r="Q573" s="270">
        <v>0</v>
      </c>
      <c r="R573" s="270">
        <v>0</v>
      </c>
      <c r="S573" s="200"/>
      <c r="T573" s="200"/>
    </row>
    <row r="574" spans="1:20" ht="12.75" customHeight="1" x14ac:dyDescent="0.2">
      <c r="A574" s="191"/>
      <c r="B574" s="250"/>
      <c r="C574" s="190"/>
      <c r="D574" s="193"/>
      <c r="E574" s="406"/>
      <c r="F574" s="296"/>
      <c r="G574" s="269"/>
      <c r="H574" s="271"/>
      <c r="I574" s="309"/>
      <c r="J574" s="271"/>
      <c r="K574" s="23"/>
      <c r="L574" s="23"/>
      <c r="M574" s="23"/>
      <c r="N574" s="177"/>
      <c r="O574" s="45">
        <v>0</v>
      </c>
      <c r="P574" s="271"/>
      <c r="Q574" s="271"/>
      <c r="R574" s="271"/>
      <c r="S574" s="200"/>
      <c r="T574" s="200"/>
    </row>
    <row r="575" spans="1:20" ht="12.75" customHeight="1" x14ac:dyDescent="0.2">
      <c r="A575" s="191"/>
      <c r="B575" s="250"/>
      <c r="C575" s="190"/>
      <c r="D575" s="193"/>
      <c r="E575" s="406"/>
      <c r="F575" s="296"/>
      <c r="G575" s="269"/>
      <c r="H575" s="271"/>
      <c r="I575" s="309"/>
      <c r="J575" s="271"/>
      <c r="K575" s="23"/>
      <c r="L575" s="23"/>
      <c r="M575" s="24"/>
      <c r="N575" s="177"/>
      <c r="O575" s="45">
        <v>0</v>
      </c>
      <c r="P575" s="271"/>
      <c r="Q575" s="271"/>
      <c r="R575" s="271"/>
      <c r="S575" s="200"/>
      <c r="T575" s="200"/>
    </row>
    <row r="576" spans="1:20" ht="12.75" customHeight="1" x14ac:dyDescent="0.2">
      <c r="A576" s="191"/>
      <c r="B576" s="250"/>
      <c r="C576" s="190"/>
      <c r="D576" s="193"/>
      <c r="E576" s="406"/>
      <c r="F576" s="297"/>
      <c r="G576" s="269"/>
      <c r="H576" s="272"/>
      <c r="I576" s="309"/>
      <c r="J576" s="272"/>
      <c r="K576" s="23"/>
      <c r="L576" s="23"/>
      <c r="M576" s="23"/>
      <c r="N576" s="177"/>
      <c r="O576" s="45">
        <v>0</v>
      </c>
      <c r="P576" s="272"/>
      <c r="Q576" s="272"/>
      <c r="R576" s="272"/>
      <c r="S576" s="200"/>
      <c r="T576" s="200"/>
    </row>
    <row r="577" spans="1:20" ht="12.75" customHeight="1" x14ac:dyDescent="0.2">
      <c r="A577" s="191">
        <v>2</v>
      </c>
      <c r="B577" s="250" t="s">
        <v>46</v>
      </c>
      <c r="C577" s="190" t="s">
        <v>1588</v>
      </c>
      <c r="D577" s="190" t="s">
        <v>1504</v>
      </c>
      <c r="E577" s="406">
        <v>1.0999999999999999E-2</v>
      </c>
      <c r="F577" s="295">
        <v>243.43615800000001</v>
      </c>
      <c r="G577" s="269"/>
      <c r="H577" s="270">
        <v>0</v>
      </c>
      <c r="I577" s="269"/>
      <c r="J577" s="270">
        <v>0</v>
      </c>
      <c r="K577" s="23" t="s">
        <v>58</v>
      </c>
      <c r="L577" s="23" t="s">
        <v>28</v>
      </c>
      <c r="M577" s="23">
        <v>1</v>
      </c>
      <c r="N577" s="177">
        <v>215</v>
      </c>
      <c r="O577" s="45">
        <v>215</v>
      </c>
      <c r="P577" s="270">
        <v>2.6777977379999998</v>
      </c>
      <c r="Q577" s="270">
        <v>215</v>
      </c>
      <c r="R577" s="270">
        <v>243.43615800000001</v>
      </c>
      <c r="S577" s="200"/>
      <c r="T577" s="200"/>
    </row>
    <row r="578" spans="1:20" ht="12.75" customHeight="1" x14ac:dyDescent="0.2">
      <c r="A578" s="191"/>
      <c r="B578" s="250"/>
      <c r="C578" s="190"/>
      <c r="D578" s="191"/>
      <c r="E578" s="406"/>
      <c r="F578" s="296"/>
      <c r="G578" s="269"/>
      <c r="H578" s="271"/>
      <c r="I578" s="269"/>
      <c r="J578" s="271"/>
      <c r="K578" s="23"/>
      <c r="L578" s="23"/>
      <c r="M578" s="23"/>
      <c r="N578" s="177"/>
      <c r="O578" s="45">
        <v>0</v>
      </c>
      <c r="P578" s="271"/>
      <c r="Q578" s="271"/>
      <c r="R578" s="271"/>
      <c r="S578" s="200"/>
      <c r="T578" s="200"/>
    </row>
    <row r="579" spans="1:20" ht="12.75" customHeight="1" x14ac:dyDescent="0.2">
      <c r="A579" s="191"/>
      <c r="B579" s="250"/>
      <c r="C579" s="190"/>
      <c r="D579" s="191"/>
      <c r="E579" s="406"/>
      <c r="F579" s="296"/>
      <c r="G579" s="269"/>
      <c r="H579" s="271"/>
      <c r="I579" s="269"/>
      <c r="J579" s="271"/>
      <c r="K579" s="23"/>
      <c r="L579" s="23"/>
      <c r="M579" s="24"/>
      <c r="N579" s="177"/>
      <c r="O579" s="45">
        <v>0</v>
      </c>
      <c r="P579" s="271"/>
      <c r="Q579" s="271"/>
      <c r="R579" s="271"/>
      <c r="S579" s="200"/>
      <c r="T579" s="200"/>
    </row>
    <row r="580" spans="1:20" ht="12.75" customHeight="1" x14ac:dyDescent="0.2">
      <c r="A580" s="191"/>
      <c r="B580" s="250"/>
      <c r="C580" s="190"/>
      <c r="D580" s="191"/>
      <c r="E580" s="406"/>
      <c r="F580" s="297"/>
      <c r="G580" s="269"/>
      <c r="H580" s="272"/>
      <c r="I580" s="269"/>
      <c r="J580" s="272"/>
      <c r="K580" s="23"/>
      <c r="L580" s="23"/>
      <c r="M580" s="23"/>
      <c r="N580" s="177"/>
      <c r="O580" s="45">
        <v>0</v>
      </c>
      <c r="P580" s="272"/>
      <c r="Q580" s="272"/>
      <c r="R580" s="272"/>
      <c r="S580" s="200"/>
      <c r="T580" s="200"/>
    </row>
    <row r="581" spans="1:20" ht="12.75" customHeight="1" x14ac:dyDescent="0.2">
      <c r="A581" s="191">
        <v>3</v>
      </c>
      <c r="B581" s="250" t="s">
        <v>46</v>
      </c>
      <c r="C581" s="190" t="s">
        <v>1528</v>
      </c>
      <c r="D581" s="221" t="s">
        <v>1496</v>
      </c>
      <c r="E581" s="406">
        <v>1.5</v>
      </c>
      <c r="F581" s="295">
        <v>14.719395599999999</v>
      </c>
      <c r="G581" s="269"/>
      <c r="H581" s="270">
        <v>0</v>
      </c>
      <c r="I581" s="269"/>
      <c r="J581" s="270">
        <v>0</v>
      </c>
      <c r="K581" s="23" t="s">
        <v>625</v>
      </c>
      <c r="L581" s="23" t="s">
        <v>33</v>
      </c>
      <c r="M581" s="23">
        <v>1</v>
      </c>
      <c r="N581" s="37">
        <v>13</v>
      </c>
      <c r="O581" s="45">
        <v>13</v>
      </c>
      <c r="P581" s="270">
        <v>22.079093399999998</v>
      </c>
      <c r="Q581" s="270">
        <v>13</v>
      </c>
      <c r="R581" s="270">
        <v>14.719395599999999</v>
      </c>
      <c r="S581" s="200"/>
      <c r="T581" s="200"/>
    </row>
    <row r="582" spans="1:20" ht="12.75" customHeight="1" x14ac:dyDescent="0.2">
      <c r="A582" s="191"/>
      <c r="B582" s="250"/>
      <c r="C582" s="190"/>
      <c r="D582" s="222"/>
      <c r="E582" s="406"/>
      <c r="F582" s="296"/>
      <c r="G582" s="269"/>
      <c r="H582" s="271"/>
      <c r="I582" s="269"/>
      <c r="J582" s="271"/>
      <c r="K582" s="23"/>
      <c r="L582" s="23"/>
      <c r="M582" s="23"/>
      <c r="N582" s="17">
        <v>0</v>
      </c>
      <c r="O582" s="45">
        <v>0</v>
      </c>
      <c r="P582" s="271"/>
      <c r="Q582" s="271"/>
      <c r="R582" s="271"/>
      <c r="S582" s="200"/>
      <c r="T582" s="200"/>
    </row>
    <row r="583" spans="1:20" ht="12.75" customHeight="1" x14ac:dyDescent="0.2">
      <c r="A583" s="191"/>
      <c r="B583" s="250"/>
      <c r="C583" s="190"/>
      <c r="D583" s="222"/>
      <c r="E583" s="406"/>
      <c r="F583" s="296"/>
      <c r="G583" s="269"/>
      <c r="H583" s="271"/>
      <c r="I583" s="269"/>
      <c r="J583" s="271"/>
      <c r="K583" s="23"/>
      <c r="L583" s="23"/>
      <c r="M583" s="24"/>
      <c r="N583" s="17">
        <v>0</v>
      </c>
      <c r="O583" s="45">
        <v>0</v>
      </c>
      <c r="P583" s="271"/>
      <c r="Q583" s="271"/>
      <c r="R583" s="271"/>
      <c r="S583" s="200"/>
      <c r="T583" s="200"/>
    </row>
    <row r="584" spans="1:20" ht="12.75" customHeight="1" x14ac:dyDescent="0.2">
      <c r="A584" s="191"/>
      <c r="B584" s="250"/>
      <c r="C584" s="190"/>
      <c r="D584" s="223"/>
      <c r="E584" s="406"/>
      <c r="F584" s="297"/>
      <c r="G584" s="269"/>
      <c r="H584" s="272"/>
      <c r="I584" s="269"/>
      <c r="J584" s="272"/>
      <c r="K584" s="23"/>
      <c r="L584" s="23"/>
      <c r="M584" s="23"/>
      <c r="N584" s="17">
        <v>0</v>
      </c>
      <c r="O584" s="45">
        <v>0</v>
      </c>
      <c r="P584" s="272"/>
      <c r="Q584" s="272"/>
      <c r="R584" s="272"/>
      <c r="S584" s="200"/>
      <c r="T584" s="200"/>
    </row>
    <row r="585" spans="1:20" ht="12.75" customHeight="1" x14ac:dyDescent="0.2">
      <c r="A585" s="191">
        <v>4</v>
      </c>
      <c r="B585" s="250" t="s">
        <v>476</v>
      </c>
      <c r="C585" s="190" t="s">
        <v>1582</v>
      </c>
      <c r="D585" s="221" t="s">
        <v>1474</v>
      </c>
      <c r="E585" s="406">
        <v>15</v>
      </c>
      <c r="F585" s="295">
        <v>2.7208189900799997</v>
      </c>
      <c r="G585" s="269">
        <v>0.79400000000000004</v>
      </c>
      <c r="H585" s="270">
        <v>1.5075678000000001</v>
      </c>
      <c r="I585" s="269">
        <v>6.4000000000000001E-2</v>
      </c>
      <c r="J585" s="270">
        <v>0.15073728</v>
      </c>
      <c r="K585" s="23" t="s">
        <v>47</v>
      </c>
      <c r="L585" s="23" t="s">
        <v>33</v>
      </c>
      <c r="M585" s="23">
        <v>3.1E-2</v>
      </c>
      <c r="N585" s="179">
        <v>26.4</v>
      </c>
      <c r="O585" s="45">
        <v>0.81839999999999991</v>
      </c>
      <c r="P585" s="270">
        <v>40.812284851199998</v>
      </c>
      <c r="Q585" s="270">
        <v>0.9383999999999999</v>
      </c>
      <c r="R585" s="270">
        <v>1.0625139100799998</v>
      </c>
      <c r="S585" s="200"/>
      <c r="T585" s="200"/>
    </row>
    <row r="586" spans="1:20" ht="12.75" customHeight="1" x14ac:dyDescent="0.2">
      <c r="A586" s="191"/>
      <c r="B586" s="250"/>
      <c r="C586" s="190"/>
      <c r="D586" s="222"/>
      <c r="E586" s="406"/>
      <c r="F586" s="296"/>
      <c r="G586" s="269"/>
      <c r="H586" s="271"/>
      <c r="I586" s="269"/>
      <c r="J586" s="271"/>
      <c r="K586" s="23" t="s">
        <v>477</v>
      </c>
      <c r="L586" s="23" t="s">
        <v>30</v>
      </c>
      <c r="M586" s="23">
        <v>0.12</v>
      </c>
      <c r="N586" s="177">
        <v>1</v>
      </c>
      <c r="O586" s="45">
        <v>0.12</v>
      </c>
      <c r="P586" s="271"/>
      <c r="Q586" s="271"/>
      <c r="R586" s="271"/>
      <c r="S586" s="200"/>
      <c r="T586" s="200"/>
    </row>
    <row r="587" spans="1:20" ht="12.75" customHeight="1" x14ac:dyDescent="0.2">
      <c r="A587" s="191"/>
      <c r="B587" s="250"/>
      <c r="C587" s="190"/>
      <c r="D587" s="222"/>
      <c r="E587" s="406"/>
      <c r="F587" s="296"/>
      <c r="G587" s="269"/>
      <c r="H587" s="271"/>
      <c r="I587" s="269"/>
      <c r="J587" s="271"/>
      <c r="K587" s="23"/>
      <c r="L587" s="23"/>
      <c r="M587" s="37"/>
      <c r="N587" s="177"/>
      <c r="O587" s="45">
        <v>0</v>
      </c>
      <c r="P587" s="271"/>
      <c r="Q587" s="271"/>
      <c r="R587" s="271"/>
      <c r="S587" s="200"/>
      <c r="T587" s="200"/>
    </row>
    <row r="588" spans="1:20" ht="23.25" customHeight="1" x14ac:dyDescent="0.2">
      <c r="A588" s="191"/>
      <c r="B588" s="250"/>
      <c r="C588" s="190"/>
      <c r="D588" s="223"/>
      <c r="E588" s="406"/>
      <c r="F588" s="297"/>
      <c r="G588" s="269"/>
      <c r="H588" s="272"/>
      <c r="I588" s="269"/>
      <c r="J588" s="272"/>
      <c r="K588" s="23"/>
      <c r="L588" s="23"/>
      <c r="M588" s="23"/>
      <c r="N588" s="177"/>
      <c r="O588" s="45">
        <v>0</v>
      </c>
      <c r="P588" s="272"/>
      <c r="Q588" s="272"/>
      <c r="R588" s="272"/>
      <c r="S588" s="200"/>
      <c r="T588" s="200"/>
    </row>
    <row r="589" spans="1:20" ht="12.75" customHeight="1" x14ac:dyDescent="0.2">
      <c r="A589" s="191">
        <v>5</v>
      </c>
      <c r="B589" s="250" t="s">
        <v>46</v>
      </c>
      <c r="C589" s="190" t="s">
        <v>1583</v>
      </c>
      <c r="D589" s="221" t="s">
        <v>1474</v>
      </c>
      <c r="E589" s="406">
        <v>15</v>
      </c>
      <c r="F589" s="295">
        <v>0.11616999912000001</v>
      </c>
      <c r="G589" s="392"/>
      <c r="H589" s="270">
        <v>0</v>
      </c>
      <c r="I589" s="269"/>
      <c r="J589" s="270">
        <v>0</v>
      </c>
      <c r="K589" s="23" t="s">
        <v>113</v>
      </c>
      <c r="L589" s="177" t="s">
        <v>23</v>
      </c>
      <c r="M589" s="23">
        <v>1.08</v>
      </c>
      <c r="N589" s="177">
        <v>9.5000000000000001E-2</v>
      </c>
      <c r="O589" s="45">
        <v>0.10260000000000001</v>
      </c>
      <c r="P589" s="270">
        <v>1.7425499868000001</v>
      </c>
      <c r="Q589" s="270">
        <v>0.10260000000000001</v>
      </c>
      <c r="R589" s="270">
        <v>0.11616999912000001</v>
      </c>
      <c r="S589" s="200"/>
      <c r="T589" s="200"/>
    </row>
    <row r="590" spans="1:20" ht="12.75" customHeight="1" x14ac:dyDescent="0.2">
      <c r="A590" s="191"/>
      <c r="B590" s="250"/>
      <c r="C590" s="190"/>
      <c r="D590" s="222"/>
      <c r="E590" s="406"/>
      <c r="F590" s="296"/>
      <c r="G590" s="392"/>
      <c r="H590" s="271"/>
      <c r="I590" s="269"/>
      <c r="J590" s="271"/>
      <c r="K590" s="23"/>
      <c r="L590" s="23"/>
      <c r="M590" s="23"/>
      <c r="N590" s="177"/>
      <c r="O590" s="45">
        <v>0</v>
      </c>
      <c r="P590" s="271"/>
      <c r="Q590" s="271"/>
      <c r="R590" s="271"/>
      <c r="S590" s="200"/>
      <c r="T590" s="200"/>
    </row>
    <row r="591" spans="1:20" ht="12.75" customHeight="1" x14ac:dyDescent="0.2">
      <c r="A591" s="191"/>
      <c r="B591" s="250"/>
      <c r="C591" s="190"/>
      <c r="D591" s="222"/>
      <c r="E591" s="406"/>
      <c r="F591" s="296"/>
      <c r="G591" s="392"/>
      <c r="H591" s="271"/>
      <c r="I591" s="269"/>
      <c r="J591" s="271"/>
      <c r="K591" s="23"/>
      <c r="L591" s="23"/>
      <c r="M591" s="24"/>
      <c r="N591" s="177"/>
      <c r="O591" s="45">
        <v>0</v>
      </c>
      <c r="P591" s="271"/>
      <c r="Q591" s="271"/>
      <c r="R591" s="271"/>
      <c r="S591" s="200"/>
      <c r="T591" s="200"/>
    </row>
    <row r="592" spans="1:20" ht="12.75" customHeight="1" x14ac:dyDescent="0.2">
      <c r="A592" s="191"/>
      <c r="B592" s="250"/>
      <c r="C592" s="190"/>
      <c r="D592" s="223"/>
      <c r="E592" s="406"/>
      <c r="F592" s="297"/>
      <c r="G592" s="392"/>
      <c r="H592" s="272"/>
      <c r="I592" s="269"/>
      <c r="J592" s="272"/>
      <c r="K592" s="23"/>
      <c r="L592" s="23"/>
      <c r="M592" s="23"/>
      <c r="N592" s="177"/>
      <c r="O592" s="45">
        <v>0</v>
      </c>
      <c r="P592" s="272"/>
      <c r="Q592" s="272"/>
      <c r="R592" s="272"/>
      <c r="S592" s="200"/>
      <c r="T592" s="200"/>
    </row>
    <row r="593" spans="1:20" s="44" customFormat="1" ht="12.75" customHeight="1" x14ac:dyDescent="0.2">
      <c r="A593" s="449"/>
      <c r="B593" s="446"/>
      <c r="C593" s="452" t="s">
        <v>1294</v>
      </c>
      <c r="D593" s="446"/>
      <c r="E593" s="455"/>
      <c r="F593" s="458">
        <v>0</v>
      </c>
      <c r="G593" s="461"/>
      <c r="H593" s="464">
        <v>0</v>
      </c>
      <c r="I593" s="467"/>
      <c r="J593" s="464">
        <v>0</v>
      </c>
      <c r="K593" s="88"/>
      <c r="L593" s="88"/>
      <c r="M593" s="88"/>
      <c r="N593" s="89"/>
      <c r="O593" s="90">
        <v>0</v>
      </c>
      <c r="P593" s="464">
        <v>0</v>
      </c>
      <c r="Q593" s="464">
        <v>0</v>
      </c>
      <c r="R593" s="464">
        <v>0</v>
      </c>
      <c r="S593" s="470"/>
      <c r="T593" s="445"/>
    </row>
    <row r="594" spans="1:20" s="44" customFormat="1" ht="12.75" customHeight="1" x14ac:dyDescent="0.2">
      <c r="A594" s="450"/>
      <c r="B594" s="447"/>
      <c r="C594" s="453"/>
      <c r="D594" s="447"/>
      <c r="E594" s="456"/>
      <c r="F594" s="459"/>
      <c r="G594" s="462"/>
      <c r="H594" s="465"/>
      <c r="I594" s="468"/>
      <c r="J594" s="465"/>
      <c r="K594" s="88"/>
      <c r="L594" s="88"/>
      <c r="M594" s="88"/>
      <c r="N594" s="89"/>
      <c r="O594" s="90">
        <v>0</v>
      </c>
      <c r="P594" s="465"/>
      <c r="Q594" s="465"/>
      <c r="R594" s="465"/>
      <c r="S594" s="470"/>
      <c r="T594" s="445"/>
    </row>
    <row r="595" spans="1:20" s="44" customFormat="1" ht="12.75" customHeight="1" x14ac:dyDescent="0.2">
      <c r="A595" s="450"/>
      <c r="B595" s="447"/>
      <c r="C595" s="453"/>
      <c r="D595" s="447"/>
      <c r="E595" s="456"/>
      <c r="F595" s="459"/>
      <c r="G595" s="462"/>
      <c r="H595" s="465"/>
      <c r="I595" s="468"/>
      <c r="J595" s="465"/>
      <c r="K595" s="88"/>
      <c r="L595" s="88"/>
      <c r="M595" s="88"/>
      <c r="N595" s="89"/>
      <c r="O595" s="90">
        <v>0</v>
      </c>
      <c r="P595" s="465"/>
      <c r="Q595" s="465"/>
      <c r="R595" s="465"/>
      <c r="S595" s="470"/>
      <c r="T595" s="445"/>
    </row>
    <row r="596" spans="1:20" s="44" customFormat="1" ht="12.75" customHeight="1" x14ac:dyDescent="0.2">
      <c r="A596" s="451"/>
      <c r="B596" s="448"/>
      <c r="C596" s="454"/>
      <c r="D596" s="448"/>
      <c r="E596" s="457"/>
      <c r="F596" s="460"/>
      <c r="G596" s="463"/>
      <c r="H596" s="466"/>
      <c r="I596" s="469"/>
      <c r="J596" s="466"/>
      <c r="K596" s="88"/>
      <c r="L596" s="88"/>
      <c r="M596" s="88"/>
      <c r="N596" s="89"/>
      <c r="O596" s="90">
        <v>0</v>
      </c>
      <c r="P596" s="466"/>
      <c r="Q596" s="466"/>
      <c r="R596" s="466"/>
      <c r="S596" s="470"/>
      <c r="T596" s="445"/>
    </row>
    <row r="597" spans="1:20" s="44" customFormat="1" ht="12.75" customHeight="1" x14ac:dyDescent="0.2">
      <c r="A597" s="449"/>
      <c r="B597" s="446"/>
      <c r="C597" s="452" t="s">
        <v>1295</v>
      </c>
      <c r="D597" s="446"/>
      <c r="E597" s="455"/>
      <c r="F597" s="458">
        <v>0</v>
      </c>
      <c r="G597" s="461"/>
      <c r="H597" s="464">
        <v>0</v>
      </c>
      <c r="I597" s="467"/>
      <c r="J597" s="464">
        <v>0</v>
      </c>
      <c r="K597" s="88"/>
      <c r="L597" s="88"/>
      <c r="M597" s="88"/>
      <c r="N597" s="89"/>
      <c r="O597" s="90">
        <v>0</v>
      </c>
      <c r="P597" s="464">
        <v>0</v>
      </c>
      <c r="Q597" s="464">
        <v>0</v>
      </c>
      <c r="R597" s="464">
        <v>0</v>
      </c>
      <c r="S597" s="470"/>
      <c r="T597" s="471">
        <v>3.6812587908291406E-4</v>
      </c>
    </row>
    <row r="598" spans="1:20" s="44" customFormat="1" ht="12.75" customHeight="1" x14ac:dyDescent="0.2">
      <c r="A598" s="450"/>
      <c r="B598" s="447"/>
      <c r="C598" s="453"/>
      <c r="D598" s="447"/>
      <c r="E598" s="456"/>
      <c r="F598" s="459"/>
      <c r="G598" s="462"/>
      <c r="H598" s="465"/>
      <c r="I598" s="468"/>
      <c r="J598" s="465"/>
      <c r="K598" s="88"/>
      <c r="L598" s="88"/>
      <c r="M598" s="88"/>
      <c r="N598" s="89"/>
      <c r="O598" s="90">
        <v>0</v>
      </c>
      <c r="P598" s="465"/>
      <c r="Q598" s="465"/>
      <c r="R598" s="465"/>
      <c r="S598" s="470"/>
      <c r="T598" s="471"/>
    </row>
    <row r="599" spans="1:20" s="44" customFormat="1" ht="12.75" customHeight="1" x14ac:dyDescent="0.2">
      <c r="A599" s="450"/>
      <c r="B599" s="447"/>
      <c r="C599" s="453"/>
      <c r="D599" s="447"/>
      <c r="E599" s="456"/>
      <c r="F599" s="459"/>
      <c r="G599" s="462"/>
      <c r="H599" s="465"/>
      <c r="I599" s="468"/>
      <c r="J599" s="465"/>
      <c r="K599" s="88"/>
      <c r="L599" s="88"/>
      <c r="M599" s="88"/>
      <c r="N599" s="89"/>
      <c r="O599" s="90">
        <v>0</v>
      </c>
      <c r="P599" s="465"/>
      <c r="Q599" s="465"/>
      <c r="R599" s="465"/>
      <c r="S599" s="470"/>
      <c r="T599" s="471"/>
    </row>
    <row r="600" spans="1:20" s="44" customFormat="1" ht="12.75" customHeight="1" x14ac:dyDescent="0.2">
      <c r="A600" s="451"/>
      <c r="B600" s="448"/>
      <c r="C600" s="454"/>
      <c r="D600" s="448"/>
      <c r="E600" s="457"/>
      <c r="F600" s="460"/>
      <c r="G600" s="463"/>
      <c r="H600" s="466"/>
      <c r="I600" s="469"/>
      <c r="J600" s="466"/>
      <c r="K600" s="88"/>
      <c r="L600" s="88"/>
      <c r="M600" s="88"/>
      <c r="N600" s="89"/>
      <c r="O600" s="90">
        <v>0</v>
      </c>
      <c r="P600" s="466"/>
      <c r="Q600" s="466"/>
      <c r="R600" s="466"/>
      <c r="S600" s="470"/>
      <c r="T600" s="471"/>
    </row>
    <row r="601" spans="1:20" ht="12.75" customHeight="1" x14ac:dyDescent="0.2">
      <c r="A601" s="241"/>
      <c r="B601" s="242"/>
      <c r="C601" s="383" t="s">
        <v>1433</v>
      </c>
      <c r="D601" s="191"/>
      <c r="E601" s="477"/>
      <c r="F601" s="217">
        <v>0</v>
      </c>
      <c r="G601" s="258"/>
      <c r="H601" s="197">
        <v>0</v>
      </c>
      <c r="I601" s="258"/>
      <c r="J601" s="197">
        <v>0</v>
      </c>
      <c r="K601" s="47"/>
      <c r="L601" s="47"/>
      <c r="M601" s="47"/>
      <c r="N601" s="137"/>
      <c r="O601" s="49">
        <v>0</v>
      </c>
      <c r="P601" s="197">
        <v>0</v>
      </c>
      <c r="Q601" s="197">
        <v>0</v>
      </c>
      <c r="R601" s="197">
        <v>0</v>
      </c>
      <c r="S601" s="200">
        <v>0</v>
      </c>
      <c r="T601" s="200">
        <v>0</v>
      </c>
    </row>
    <row r="602" spans="1:20" ht="12.75" customHeight="1" x14ac:dyDescent="0.2">
      <c r="A602" s="241"/>
      <c r="B602" s="242"/>
      <c r="C602" s="383"/>
      <c r="D602" s="191"/>
      <c r="E602" s="477"/>
      <c r="F602" s="218"/>
      <c r="G602" s="258"/>
      <c r="H602" s="198"/>
      <c r="I602" s="258"/>
      <c r="J602" s="198"/>
      <c r="K602" s="47"/>
      <c r="L602" s="47"/>
      <c r="M602" s="47"/>
      <c r="N602" s="138"/>
      <c r="O602" s="49">
        <v>0</v>
      </c>
      <c r="P602" s="198"/>
      <c r="Q602" s="198"/>
      <c r="R602" s="198"/>
      <c r="S602" s="200"/>
      <c r="T602" s="200"/>
    </row>
    <row r="603" spans="1:20" ht="12.75" customHeight="1" x14ac:dyDescent="0.2">
      <c r="A603" s="241"/>
      <c r="B603" s="242"/>
      <c r="C603" s="383"/>
      <c r="D603" s="191"/>
      <c r="E603" s="477"/>
      <c r="F603" s="218"/>
      <c r="G603" s="258"/>
      <c r="H603" s="198"/>
      <c r="I603" s="258"/>
      <c r="J603" s="198"/>
      <c r="K603" s="47"/>
      <c r="L603" s="47"/>
      <c r="M603" s="20"/>
      <c r="N603" s="106"/>
      <c r="O603" s="49">
        <v>0</v>
      </c>
      <c r="P603" s="198"/>
      <c r="Q603" s="198"/>
      <c r="R603" s="198"/>
      <c r="S603" s="200"/>
      <c r="T603" s="200"/>
    </row>
    <row r="604" spans="1:20" ht="12.75" customHeight="1" x14ac:dyDescent="0.2">
      <c r="A604" s="241"/>
      <c r="B604" s="242"/>
      <c r="C604" s="383"/>
      <c r="D604" s="191"/>
      <c r="E604" s="477"/>
      <c r="F604" s="219"/>
      <c r="G604" s="258"/>
      <c r="H604" s="199"/>
      <c r="I604" s="258"/>
      <c r="J604" s="199"/>
      <c r="K604" s="47"/>
      <c r="L604" s="107"/>
      <c r="M604" s="47"/>
      <c r="N604" s="47"/>
      <c r="O604" s="49">
        <v>0</v>
      </c>
      <c r="P604" s="199"/>
      <c r="Q604" s="199"/>
      <c r="R604" s="199"/>
      <c r="S604" s="200"/>
      <c r="T604" s="200"/>
    </row>
    <row r="605" spans="1:20" ht="12.75" customHeight="1" x14ac:dyDescent="0.2">
      <c r="A605" s="241">
        <v>1</v>
      </c>
      <c r="B605" s="396" t="s">
        <v>609</v>
      </c>
      <c r="C605" s="399" t="s">
        <v>1589</v>
      </c>
      <c r="D605" s="221" t="s">
        <v>1474</v>
      </c>
      <c r="E605" s="406">
        <v>12</v>
      </c>
      <c r="F605" s="295">
        <v>2.6387598057599995</v>
      </c>
      <c r="G605" s="392">
        <v>0.74</v>
      </c>
      <c r="H605" s="270">
        <v>1.405038</v>
      </c>
      <c r="I605" s="393">
        <v>0.06</v>
      </c>
      <c r="J605" s="270">
        <v>0.14131619999999998</v>
      </c>
      <c r="K605" s="23" t="s">
        <v>47</v>
      </c>
      <c r="L605" s="23" t="s">
        <v>33</v>
      </c>
      <c r="M605" s="23">
        <v>3.2000000000000001E-2</v>
      </c>
      <c r="N605" s="180">
        <v>26.4</v>
      </c>
      <c r="O605" s="45">
        <v>0.8448</v>
      </c>
      <c r="P605" s="270">
        <v>31.665117669119994</v>
      </c>
      <c r="Q605" s="270">
        <v>0.96479999999999999</v>
      </c>
      <c r="R605" s="270">
        <v>1.0924056057599998</v>
      </c>
      <c r="S605" s="200"/>
      <c r="T605" s="200"/>
    </row>
    <row r="606" spans="1:20" ht="12.75" customHeight="1" x14ac:dyDescent="0.2">
      <c r="A606" s="241"/>
      <c r="B606" s="397"/>
      <c r="C606" s="399"/>
      <c r="D606" s="222"/>
      <c r="E606" s="406"/>
      <c r="F606" s="296"/>
      <c r="G606" s="392"/>
      <c r="H606" s="271"/>
      <c r="I606" s="394"/>
      <c r="J606" s="271"/>
      <c r="K606" s="23" t="s">
        <v>477</v>
      </c>
      <c r="L606" s="23" t="s">
        <v>30</v>
      </c>
      <c r="M606" s="23">
        <v>0.12</v>
      </c>
      <c r="N606" s="177">
        <v>1</v>
      </c>
      <c r="O606" s="45">
        <v>0.12</v>
      </c>
      <c r="P606" s="271"/>
      <c r="Q606" s="271"/>
      <c r="R606" s="271"/>
      <c r="S606" s="200"/>
      <c r="T606" s="200"/>
    </row>
    <row r="607" spans="1:20" ht="12.75" customHeight="1" x14ac:dyDescent="0.2">
      <c r="A607" s="241"/>
      <c r="B607" s="397"/>
      <c r="C607" s="399"/>
      <c r="D607" s="222"/>
      <c r="E607" s="406"/>
      <c r="F607" s="296"/>
      <c r="G607" s="392"/>
      <c r="H607" s="271"/>
      <c r="I607" s="394"/>
      <c r="J607" s="271"/>
      <c r="K607" s="23"/>
      <c r="L607" s="23"/>
      <c r="M607" s="24"/>
      <c r="N607" s="177"/>
      <c r="O607" s="45">
        <v>0</v>
      </c>
      <c r="P607" s="271"/>
      <c r="Q607" s="271"/>
      <c r="R607" s="271"/>
      <c r="S607" s="200"/>
      <c r="T607" s="200"/>
    </row>
    <row r="608" spans="1:20" ht="12.75" customHeight="1" x14ac:dyDescent="0.2">
      <c r="A608" s="241"/>
      <c r="B608" s="398"/>
      <c r="C608" s="399"/>
      <c r="D608" s="223"/>
      <c r="E608" s="406"/>
      <c r="F608" s="297"/>
      <c r="G608" s="392"/>
      <c r="H608" s="272"/>
      <c r="I608" s="395"/>
      <c r="J608" s="272"/>
      <c r="K608" s="23"/>
      <c r="L608" s="23"/>
      <c r="M608" s="23"/>
      <c r="N608" s="177"/>
      <c r="O608" s="45">
        <v>0</v>
      </c>
      <c r="P608" s="272"/>
      <c r="Q608" s="272"/>
      <c r="R608" s="272"/>
      <c r="S608" s="200"/>
      <c r="T608" s="200"/>
    </row>
    <row r="609" spans="1:20" ht="12.75" customHeight="1" x14ac:dyDescent="0.2">
      <c r="A609" s="241">
        <v>2</v>
      </c>
      <c r="B609" s="250" t="s">
        <v>46</v>
      </c>
      <c r="C609" s="250" t="s">
        <v>1583</v>
      </c>
      <c r="D609" s="221" t="s">
        <v>1474</v>
      </c>
      <c r="E609" s="406">
        <v>12</v>
      </c>
      <c r="F609" s="295">
        <v>0.11616999912000001</v>
      </c>
      <c r="G609" s="392"/>
      <c r="H609" s="270">
        <v>0</v>
      </c>
      <c r="I609" s="400"/>
      <c r="J609" s="270">
        <v>0</v>
      </c>
      <c r="K609" s="23" t="s">
        <v>113</v>
      </c>
      <c r="L609" s="177" t="s">
        <v>23</v>
      </c>
      <c r="M609" s="23">
        <v>1.08</v>
      </c>
      <c r="N609" s="177">
        <v>9.5000000000000001E-2</v>
      </c>
      <c r="O609" s="45">
        <v>0.10260000000000001</v>
      </c>
      <c r="P609" s="270">
        <v>1.39403998944</v>
      </c>
      <c r="Q609" s="270">
        <v>0.10260000000000001</v>
      </c>
      <c r="R609" s="270">
        <v>0.11616999912000001</v>
      </c>
      <c r="S609" s="200"/>
      <c r="T609" s="200"/>
    </row>
    <row r="610" spans="1:20" ht="12.75" customHeight="1" x14ac:dyDescent="0.2">
      <c r="A610" s="241"/>
      <c r="B610" s="250"/>
      <c r="C610" s="250"/>
      <c r="D610" s="222"/>
      <c r="E610" s="406"/>
      <c r="F610" s="296"/>
      <c r="G610" s="392"/>
      <c r="H610" s="271"/>
      <c r="I610" s="400"/>
      <c r="J610" s="271"/>
      <c r="K610" s="23"/>
      <c r="L610" s="23"/>
      <c r="M610" s="23"/>
      <c r="N610" s="177"/>
      <c r="O610" s="45">
        <v>0</v>
      </c>
      <c r="P610" s="271"/>
      <c r="Q610" s="271"/>
      <c r="R610" s="271"/>
      <c r="S610" s="200"/>
      <c r="T610" s="200"/>
    </row>
    <row r="611" spans="1:20" ht="12.75" customHeight="1" x14ac:dyDescent="0.2">
      <c r="A611" s="241"/>
      <c r="B611" s="250"/>
      <c r="C611" s="250"/>
      <c r="D611" s="222"/>
      <c r="E611" s="406"/>
      <c r="F611" s="296"/>
      <c r="G611" s="392"/>
      <c r="H611" s="271"/>
      <c r="I611" s="400"/>
      <c r="J611" s="271"/>
      <c r="K611" s="23"/>
      <c r="L611" s="23"/>
      <c r="M611" s="24"/>
      <c r="N611" s="177"/>
      <c r="O611" s="45">
        <v>0</v>
      </c>
      <c r="P611" s="271"/>
      <c r="Q611" s="271"/>
      <c r="R611" s="271"/>
      <c r="S611" s="200"/>
      <c r="T611" s="200"/>
    </row>
    <row r="612" spans="1:20" ht="12.75" customHeight="1" x14ac:dyDescent="0.2">
      <c r="A612" s="241"/>
      <c r="B612" s="250"/>
      <c r="C612" s="250"/>
      <c r="D612" s="223"/>
      <c r="E612" s="406"/>
      <c r="F612" s="297"/>
      <c r="G612" s="392"/>
      <c r="H612" s="272"/>
      <c r="I612" s="400"/>
      <c r="J612" s="272"/>
      <c r="K612" s="23"/>
      <c r="L612" s="23"/>
      <c r="M612" s="23"/>
      <c r="N612" s="177"/>
      <c r="O612" s="45">
        <v>0</v>
      </c>
      <c r="P612" s="272"/>
      <c r="Q612" s="272"/>
      <c r="R612" s="272"/>
      <c r="S612" s="200"/>
      <c r="T612" s="200"/>
    </row>
    <row r="613" spans="1:20" ht="12.75" customHeight="1" x14ac:dyDescent="0.2">
      <c r="A613" s="241">
        <v>3</v>
      </c>
      <c r="B613" s="190" t="s">
        <v>537</v>
      </c>
      <c r="C613" s="190" t="s">
        <v>1590</v>
      </c>
      <c r="D613" s="221" t="s">
        <v>1474</v>
      </c>
      <c r="E613" s="406">
        <v>57.6</v>
      </c>
      <c r="F613" s="295">
        <v>1.120233</v>
      </c>
      <c r="G613" s="194">
        <v>0.59</v>
      </c>
      <c r="H613" s="270">
        <v>1.120233</v>
      </c>
      <c r="I613" s="194"/>
      <c r="J613" s="270">
        <v>0</v>
      </c>
      <c r="K613" s="47"/>
      <c r="L613" s="47"/>
      <c r="M613" s="47"/>
      <c r="N613" s="173"/>
      <c r="O613" s="45">
        <v>0</v>
      </c>
      <c r="P613" s="270">
        <v>64.525420800000006</v>
      </c>
      <c r="Q613" s="270">
        <v>0</v>
      </c>
      <c r="R613" s="270">
        <v>0</v>
      </c>
      <c r="S613" s="200"/>
      <c r="T613" s="200"/>
    </row>
    <row r="614" spans="1:20" ht="12.75" customHeight="1" x14ac:dyDescent="0.2">
      <c r="A614" s="241"/>
      <c r="B614" s="190"/>
      <c r="C614" s="190"/>
      <c r="D614" s="222"/>
      <c r="E614" s="406"/>
      <c r="F614" s="296"/>
      <c r="G614" s="194"/>
      <c r="H614" s="271"/>
      <c r="I614" s="194"/>
      <c r="J614" s="271"/>
      <c r="K614" s="47"/>
      <c r="L614" s="47"/>
      <c r="M614" s="47"/>
      <c r="N614" s="173"/>
      <c r="O614" s="45">
        <v>0</v>
      </c>
      <c r="P614" s="271"/>
      <c r="Q614" s="271"/>
      <c r="R614" s="271"/>
      <c r="S614" s="200"/>
      <c r="T614" s="200"/>
    </row>
    <row r="615" spans="1:20" ht="12.75" customHeight="1" x14ac:dyDescent="0.2">
      <c r="A615" s="241"/>
      <c r="B615" s="190"/>
      <c r="C615" s="190"/>
      <c r="D615" s="222"/>
      <c r="E615" s="406"/>
      <c r="F615" s="296"/>
      <c r="G615" s="194"/>
      <c r="H615" s="271"/>
      <c r="I615" s="194"/>
      <c r="J615" s="271"/>
      <c r="K615" s="47"/>
      <c r="L615" s="47"/>
      <c r="M615" s="50"/>
      <c r="N615" s="173"/>
      <c r="O615" s="45">
        <v>0</v>
      </c>
      <c r="P615" s="271"/>
      <c r="Q615" s="271"/>
      <c r="R615" s="271"/>
      <c r="S615" s="200"/>
      <c r="T615" s="200"/>
    </row>
    <row r="616" spans="1:20" ht="12.75" customHeight="1" x14ac:dyDescent="0.2">
      <c r="A616" s="241"/>
      <c r="B616" s="190"/>
      <c r="C616" s="190"/>
      <c r="D616" s="223"/>
      <c r="E616" s="406"/>
      <c r="F616" s="297"/>
      <c r="G616" s="194"/>
      <c r="H616" s="272"/>
      <c r="I616" s="194"/>
      <c r="J616" s="272"/>
      <c r="K616" s="47"/>
      <c r="L616" s="47"/>
      <c r="M616" s="47"/>
      <c r="N616" s="173"/>
      <c r="O616" s="45">
        <v>0</v>
      </c>
      <c r="P616" s="272"/>
      <c r="Q616" s="272"/>
      <c r="R616" s="272"/>
      <c r="S616" s="200"/>
      <c r="T616" s="200"/>
    </row>
    <row r="617" spans="1:20" ht="12.75" customHeight="1" x14ac:dyDescent="0.2">
      <c r="A617" s="241">
        <v>4</v>
      </c>
      <c r="B617" s="190" t="s">
        <v>538</v>
      </c>
      <c r="C617" s="190" t="s">
        <v>1591</v>
      </c>
      <c r="D617" s="221" t="s">
        <v>1474</v>
      </c>
      <c r="E617" s="406">
        <v>57.6</v>
      </c>
      <c r="F617" s="295">
        <v>0.93361658179679996</v>
      </c>
      <c r="G617" s="194">
        <v>0.35099999999999998</v>
      </c>
      <c r="H617" s="270">
        <v>0.66644369999999997</v>
      </c>
      <c r="I617" s="201"/>
      <c r="J617" s="270">
        <v>0</v>
      </c>
      <c r="K617" s="47" t="s">
        <v>51</v>
      </c>
      <c r="L617" s="47" t="s">
        <v>30</v>
      </c>
      <c r="M617" s="47">
        <v>0.13600000000000001</v>
      </c>
      <c r="N617" s="20">
        <v>1.107</v>
      </c>
      <c r="O617" s="45">
        <v>0.15055200000000002</v>
      </c>
      <c r="P617" s="270">
        <v>53.776315111495677</v>
      </c>
      <c r="Q617" s="270">
        <v>0.23596400000000001</v>
      </c>
      <c r="R617" s="270">
        <v>0.26717288179679999</v>
      </c>
      <c r="S617" s="200"/>
      <c r="T617" s="200"/>
    </row>
    <row r="618" spans="1:20" ht="12.75" customHeight="1" x14ac:dyDescent="0.2">
      <c r="A618" s="241"/>
      <c r="B618" s="190"/>
      <c r="C618" s="190"/>
      <c r="D618" s="222"/>
      <c r="E618" s="406"/>
      <c r="F618" s="296"/>
      <c r="G618" s="194"/>
      <c r="H618" s="271"/>
      <c r="I618" s="201"/>
      <c r="J618" s="271"/>
      <c r="K618" s="47" t="s">
        <v>53</v>
      </c>
      <c r="L618" s="47" t="s">
        <v>30</v>
      </c>
      <c r="M618" s="47">
        <v>8.5999999999999993E-2</v>
      </c>
      <c r="N618" s="173">
        <v>0.79700000000000004</v>
      </c>
      <c r="O618" s="45">
        <v>6.8541999999999992E-2</v>
      </c>
      <c r="P618" s="271"/>
      <c r="Q618" s="271"/>
      <c r="R618" s="271"/>
      <c r="S618" s="200"/>
      <c r="T618" s="200"/>
    </row>
    <row r="619" spans="1:20" ht="12.75" customHeight="1" x14ac:dyDescent="0.2">
      <c r="A619" s="241"/>
      <c r="B619" s="190"/>
      <c r="C619" s="190"/>
      <c r="D619" s="222"/>
      <c r="E619" s="406"/>
      <c r="F619" s="296"/>
      <c r="G619" s="194"/>
      <c r="H619" s="271"/>
      <c r="I619" s="201"/>
      <c r="J619" s="271"/>
      <c r="K619" s="47" t="s">
        <v>52</v>
      </c>
      <c r="L619" s="47" t="s">
        <v>30</v>
      </c>
      <c r="M619" s="50">
        <v>2.41E-2</v>
      </c>
      <c r="N619" s="20">
        <v>0.7</v>
      </c>
      <c r="O619" s="45">
        <v>1.687E-2</v>
      </c>
      <c r="P619" s="271"/>
      <c r="Q619" s="271"/>
      <c r="R619" s="271"/>
      <c r="S619" s="200"/>
      <c r="T619" s="200"/>
    </row>
    <row r="620" spans="1:20" ht="12.75" customHeight="1" x14ac:dyDescent="0.2">
      <c r="A620" s="241"/>
      <c r="B620" s="190"/>
      <c r="C620" s="190"/>
      <c r="D620" s="223"/>
      <c r="E620" s="406"/>
      <c r="F620" s="297"/>
      <c r="G620" s="194"/>
      <c r="H620" s="272"/>
      <c r="I620" s="201"/>
      <c r="J620" s="272"/>
      <c r="K620" s="47"/>
      <c r="L620" s="47"/>
      <c r="M620" s="47"/>
      <c r="N620" s="173"/>
      <c r="O620" s="45">
        <v>0</v>
      </c>
      <c r="P620" s="272"/>
      <c r="Q620" s="272"/>
      <c r="R620" s="272"/>
      <c r="S620" s="200"/>
      <c r="T620" s="200"/>
    </row>
    <row r="621" spans="1:20" ht="12.75" customHeight="1" x14ac:dyDescent="0.2">
      <c r="A621" s="241">
        <v>5</v>
      </c>
      <c r="B621" s="190" t="s">
        <v>1348</v>
      </c>
      <c r="C621" s="190" t="s">
        <v>1592</v>
      </c>
      <c r="D621" s="190" t="s">
        <v>1504</v>
      </c>
      <c r="E621" s="406">
        <v>0.68</v>
      </c>
      <c r="F621" s="295">
        <v>78.46318508001599</v>
      </c>
      <c r="G621" s="194">
        <v>19.8</v>
      </c>
      <c r="H621" s="270">
        <v>37.594260000000006</v>
      </c>
      <c r="I621" s="194">
        <v>15.5</v>
      </c>
      <c r="J621" s="270">
        <v>36.506684999999997</v>
      </c>
      <c r="K621" s="47" t="s">
        <v>59</v>
      </c>
      <c r="L621" s="47" t="s">
        <v>30</v>
      </c>
      <c r="M621" s="47">
        <v>4.78</v>
      </c>
      <c r="N621" s="173">
        <v>0.80600000000000005</v>
      </c>
      <c r="O621" s="45">
        <v>3.8526800000000003</v>
      </c>
      <c r="P621" s="270">
        <v>53.354965854410878</v>
      </c>
      <c r="Q621" s="270">
        <v>3.8526800000000003</v>
      </c>
      <c r="R621" s="270">
        <v>4.3622400800160008</v>
      </c>
      <c r="S621" s="200"/>
      <c r="T621" s="200"/>
    </row>
    <row r="622" spans="1:20" ht="12.75" customHeight="1" x14ac:dyDescent="0.2">
      <c r="A622" s="241"/>
      <c r="B622" s="190"/>
      <c r="C622" s="190"/>
      <c r="D622" s="191"/>
      <c r="E622" s="406"/>
      <c r="F622" s="296"/>
      <c r="G622" s="194"/>
      <c r="H622" s="271"/>
      <c r="I622" s="194"/>
      <c r="J622" s="271"/>
      <c r="K622" s="47"/>
      <c r="L622" s="47"/>
      <c r="M622" s="47"/>
      <c r="N622" s="173"/>
      <c r="O622" s="45">
        <v>0</v>
      </c>
      <c r="P622" s="271"/>
      <c r="Q622" s="271"/>
      <c r="R622" s="271"/>
      <c r="S622" s="200"/>
      <c r="T622" s="200"/>
    </row>
    <row r="623" spans="1:20" ht="12.75" customHeight="1" x14ac:dyDescent="0.2">
      <c r="A623" s="241"/>
      <c r="B623" s="190"/>
      <c r="C623" s="190"/>
      <c r="D623" s="191"/>
      <c r="E623" s="406"/>
      <c r="F623" s="296"/>
      <c r="G623" s="194"/>
      <c r="H623" s="271"/>
      <c r="I623" s="194"/>
      <c r="J623" s="271"/>
      <c r="K623" s="47"/>
      <c r="L623" s="47"/>
      <c r="M623" s="48"/>
      <c r="N623" s="173"/>
      <c r="O623" s="45">
        <v>0</v>
      </c>
      <c r="P623" s="271"/>
      <c r="Q623" s="271"/>
      <c r="R623" s="271"/>
      <c r="S623" s="200"/>
      <c r="T623" s="200"/>
    </row>
    <row r="624" spans="1:20" ht="12.75" customHeight="1" x14ac:dyDescent="0.2">
      <c r="A624" s="241"/>
      <c r="B624" s="190"/>
      <c r="C624" s="190"/>
      <c r="D624" s="191"/>
      <c r="E624" s="406"/>
      <c r="F624" s="297"/>
      <c r="G624" s="194"/>
      <c r="H624" s="272"/>
      <c r="I624" s="194"/>
      <c r="J624" s="272"/>
      <c r="K624" s="47"/>
      <c r="L624" s="47"/>
      <c r="M624" s="47"/>
      <c r="N624" s="173"/>
      <c r="O624" s="45">
        <v>0</v>
      </c>
      <c r="P624" s="272"/>
      <c r="Q624" s="272"/>
      <c r="R624" s="272"/>
      <c r="S624" s="200"/>
      <c r="T624" s="200"/>
    </row>
    <row r="625" spans="1:20" ht="12.75" customHeight="1" x14ac:dyDescent="0.2">
      <c r="A625" s="241">
        <v>6</v>
      </c>
      <c r="B625" s="190" t="s">
        <v>46</v>
      </c>
      <c r="C625" s="190" t="s">
        <v>1593</v>
      </c>
      <c r="D625" s="190" t="s">
        <v>1504</v>
      </c>
      <c r="E625" s="406">
        <v>0.46</v>
      </c>
      <c r="F625" s="295">
        <v>651.49969769639995</v>
      </c>
      <c r="G625" s="194"/>
      <c r="H625" s="270">
        <v>0</v>
      </c>
      <c r="I625" s="194"/>
      <c r="J625" s="270">
        <v>0</v>
      </c>
      <c r="K625" s="47" t="s">
        <v>1351</v>
      </c>
      <c r="L625" s="47" t="s">
        <v>28</v>
      </c>
      <c r="M625" s="47">
        <v>1</v>
      </c>
      <c r="N625" s="173">
        <v>575.39700000000005</v>
      </c>
      <c r="O625" s="45">
        <v>575.39700000000005</v>
      </c>
      <c r="P625" s="270">
        <v>299.68986094034398</v>
      </c>
      <c r="Q625" s="270">
        <v>575.39700000000005</v>
      </c>
      <c r="R625" s="270">
        <v>651.49969769639995</v>
      </c>
      <c r="S625" s="200"/>
      <c r="T625" s="200"/>
    </row>
    <row r="626" spans="1:20" ht="12.75" customHeight="1" x14ac:dyDescent="0.2">
      <c r="A626" s="241"/>
      <c r="B626" s="190"/>
      <c r="C626" s="190"/>
      <c r="D626" s="191"/>
      <c r="E626" s="406"/>
      <c r="F626" s="296"/>
      <c r="G626" s="194"/>
      <c r="H626" s="271"/>
      <c r="I626" s="194"/>
      <c r="J626" s="271"/>
      <c r="K626" s="47"/>
      <c r="L626" s="47"/>
      <c r="M626" s="47"/>
      <c r="N626" s="173"/>
      <c r="O626" s="45">
        <v>0</v>
      </c>
      <c r="P626" s="271"/>
      <c r="Q626" s="271"/>
      <c r="R626" s="271"/>
      <c r="S626" s="200"/>
      <c r="T626" s="200"/>
    </row>
    <row r="627" spans="1:20" ht="12.75" customHeight="1" x14ac:dyDescent="0.2">
      <c r="A627" s="241"/>
      <c r="B627" s="190"/>
      <c r="C627" s="190"/>
      <c r="D627" s="191"/>
      <c r="E627" s="406"/>
      <c r="F627" s="296"/>
      <c r="G627" s="194"/>
      <c r="H627" s="271"/>
      <c r="I627" s="194"/>
      <c r="J627" s="271"/>
      <c r="K627" s="47"/>
      <c r="L627" s="47"/>
      <c r="M627" s="50"/>
      <c r="N627" s="173"/>
      <c r="O627" s="45">
        <v>0</v>
      </c>
      <c r="P627" s="271"/>
      <c r="Q627" s="271"/>
      <c r="R627" s="271"/>
      <c r="S627" s="200"/>
      <c r="T627" s="200"/>
    </row>
    <row r="628" spans="1:20" ht="12.75" customHeight="1" x14ac:dyDescent="0.2">
      <c r="A628" s="241"/>
      <c r="B628" s="190"/>
      <c r="C628" s="190"/>
      <c r="D628" s="191"/>
      <c r="E628" s="406"/>
      <c r="F628" s="297"/>
      <c r="G628" s="194"/>
      <c r="H628" s="272"/>
      <c r="I628" s="194"/>
      <c r="J628" s="272"/>
      <c r="K628" s="47"/>
      <c r="L628" s="47"/>
      <c r="M628" s="47"/>
      <c r="N628" s="173"/>
      <c r="O628" s="45">
        <v>0</v>
      </c>
      <c r="P628" s="272"/>
      <c r="Q628" s="272"/>
      <c r="R628" s="272"/>
      <c r="S628" s="200"/>
      <c r="T628" s="200"/>
    </row>
    <row r="629" spans="1:20" ht="12.75" customHeight="1" x14ac:dyDescent="0.2">
      <c r="A629" s="241">
        <v>7</v>
      </c>
      <c r="B629" s="190" t="s">
        <v>46</v>
      </c>
      <c r="C629" s="190" t="s">
        <v>1594</v>
      </c>
      <c r="D629" s="190" t="s">
        <v>1504</v>
      </c>
      <c r="E629" s="406">
        <v>7.6999999999999999E-2</v>
      </c>
      <c r="F629" s="295">
        <v>439.12146441239997</v>
      </c>
      <c r="G629" s="194"/>
      <c r="H629" s="270">
        <v>0</v>
      </c>
      <c r="I629" s="194"/>
      <c r="J629" s="270">
        <v>0</v>
      </c>
      <c r="K629" s="47" t="s">
        <v>1353</v>
      </c>
      <c r="L629" s="47" t="s">
        <v>28</v>
      </c>
      <c r="M629" s="47">
        <v>1</v>
      </c>
      <c r="N629" s="173">
        <v>387.827</v>
      </c>
      <c r="O629" s="45">
        <v>387.827</v>
      </c>
      <c r="P629" s="270">
        <v>33.812352759754795</v>
      </c>
      <c r="Q629" s="270">
        <v>387.827</v>
      </c>
      <c r="R629" s="270">
        <v>439.12146441239997</v>
      </c>
      <c r="S629" s="200"/>
      <c r="T629" s="200"/>
    </row>
    <row r="630" spans="1:20" ht="12.75" customHeight="1" x14ac:dyDescent="0.2">
      <c r="A630" s="241"/>
      <c r="B630" s="190"/>
      <c r="C630" s="190"/>
      <c r="D630" s="191"/>
      <c r="E630" s="406"/>
      <c r="F630" s="296"/>
      <c r="G630" s="194"/>
      <c r="H630" s="271"/>
      <c r="I630" s="194"/>
      <c r="J630" s="271"/>
      <c r="K630" s="47"/>
      <c r="L630" s="47"/>
      <c r="M630" s="47"/>
      <c r="N630" s="173"/>
      <c r="O630" s="45">
        <v>0</v>
      </c>
      <c r="P630" s="271"/>
      <c r="Q630" s="271"/>
      <c r="R630" s="271"/>
      <c r="S630" s="200"/>
      <c r="T630" s="200"/>
    </row>
    <row r="631" spans="1:20" ht="12.75" customHeight="1" x14ac:dyDescent="0.2">
      <c r="A631" s="241"/>
      <c r="B631" s="190"/>
      <c r="C631" s="190"/>
      <c r="D631" s="191"/>
      <c r="E631" s="406"/>
      <c r="F631" s="296"/>
      <c r="G631" s="194"/>
      <c r="H631" s="271"/>
      <c r="I631" s="194"/>
      <c r="J631" s="271"/>
      <c r="K631" s="47"/>
      <c r="L631" s="47"/>
      <c r="M631" s="50"/>
      <c r="N631" s="173"/>
      <c r="O631" s="45">
        <v>0</v>
      </c>
      <c r="P631" s="271"/>
      <c r="Q631" s="271"/>
      <c r="R631" s="271"/>
      <c r="S631" s="200"/>
      <c r="T631" s="200"/>
    </row>
    <row r="632" spans="1:20" ht="12.75" customHeight="1" x14ac:dyDescent="0.2">
      <c r="A632" s="241"/>
      <c r="B632" s="190"/>
      <c r="C632" s="190"/>
      <c r="D632" s="191"/>
      <c r="E632" s="406"/>
      <c r="F632" s="297"/>
      <c r="G632" s="194"/>
      <c r="H632" s="272"/>
      <c r="I632" s="194"/>
      <c r="J632" s="272"/>
      <c r="K632" s="47"/>
      <c r="L632" s="47"/>
      <c r="M632" s="47"/>
      <c r="N632" s="173"/>
      <c r="O632" s="45">
        <v>0</v>
      </c>
      <c r="P632" s="272"/>
      <c r="Q632" s="272"/>
      <c r="R632" s="272"/>
      <c r="S632" s="200"/>
      <c r="T632" s="200"/>
    </row>
    <row r="633" spans="1:20" ht="12.75" customHeight="1" x14ac:dyDescent="0.2">
      <c r="A633" s="241">
        <v>8</v>
      </c>
      <c r="B633" s="190" t="s">
        <v>46</v>
      </c>
      <c r="C633" s="190" t="s">
        <v>1595</v>
      </c>
      <c r="D633" s="190" t="s">
        <v>1504</v>
      </c>
      <c r="E633" s="406">
        <v>0.14699999999999999</v>
      </c>
      <c r="F633" s="295">
        <v>437.890696488</v>
      </c>
      <c r="G633" s="194"/>
      <c r="H633" s="270">
        <v>0</v>
      </c>
      <c r="I633" s="194"/>
      <c r="J633" s="270">
        <v>0</v>
      </c>
      <c r="K633" s="47" t="s">
        <v>1355</v>
      </c>
      <c r="L633" s="47" t="s">
        <v>28</v>
      </c>
      <c r="M633" s="47">
        <v>1</v>
      </c>
      <c r="N633" s="173">
        <v>386.74</v>
      </c>
      <c r="O633" s="45">
        <v>386.74</v>
      </c>
      <c r="P633" s="270">
        <v>64.369932383736</v>
      </c>
      <c r="Q633" s="270">
        <v>386.74</v>
      </c>
      <c r="R633" s="270">
        <v>437.890696488</v>
      </c>
      <c r="S633" s="200"/>
      <c r="T633" s="200"/>
    </row>
    <row r="634" spans="1:20" ht="12.75" customHeight="1" x14ac:dyDescent="0.2">
      <c r="A634" s="241"/>
      <c r="B634" s="190"/>
      <c r="C634" s="190"/>
      <c r="D634" s="191"/>
      <c r="E634" s="406"/>
      <c r="F634" s="296"/>
      <c r="G634" s="194"/>
      <c r="H634" s="271"/>
      <c r="I634" s="194"/>
      <c r="J634" s="271"/>
      <c r="K634" s="47"/>
      <c r="L634" s="47"/>
      <c r="M634" s="47"/>
      <c r="N634" s="173"/>
      <c r="O634" s="45">
        <v>0</v>
      </c>
      <c r="P634" s="271"/>
      <c r="Q634" s="271"/>
      <c r="R634" s="271"/>
      <c r="S634" s="200"/>
      <c r="T634" s="200"/>
    </row>
    <row r="635" spans="1:20" ht="12.75" customHeight="1" x14ac:dyDescent="0.2">
      <c r="A635" s="241"/>
      <c r="B635" s="190"/>
      <c r="C635" s="190"/>
      <c r="D635" s="191"/>
      <c r="E635" s="406"/>
      <c r="F635" s="296"/>
      <c r="G635" s="194"/>
      <c r="H635" s="271"/>
      <c r="I635" s="194"/>
      <c r="J635" s="271"/>
      <c r="K635" s="47"/>
      <c r="L635" s="47"/>
      <c r="M635" s="50"/>
      <c r="N635" s="173"/>
      <c r="O635" s="45">
        <v>0</v>
      </c>
      <c r="P635" s="271"/>
      <c r="Q635" s="271"/>
      <c r="R635" s="271"/>
      <c r="S635" s="200"/>
      <c r="T635" s="200"/>
    </row>
    <row r="636" spans="1:20" ht="12.75" customHeight="1" x14ac:dyDescent="0.2">
      <c r="A636" s="241"/>
      <c r="B636" s="190"/>
      <c r="C636" s="190"/>
      <c r="D636" s="191"/>
      <c r="E636" s="406"/>
      <c r="F636" s="297"/>
      <c r="G636" s="194"/>
      <c r="H636" s="272"/>
      <c r="I636" s="194"/>
      <c r="J636" s="272"/>
      <c r="K636" s="47"/>
      <c r="L636" s="47"/>
      <c r="M636" s="47"/>
      <c r="N636" s="173"/>
      <c r="O636" s="45">
        <v>0</v>
      </c>
      <c r="P636" s="272"/>
      <c r="Q636" s="272"/>
      <c r="R636" s="272"/>
      <c r="S636" s="200"/>
      <c r="T636" s="200"/>
    </row>
    <row r="637" spans="1:20" s="44" customFormat="1" ht="12.75" customHeight="1" x14ac:dyDescent="0.2">
      <c r="A637" s="449"/>
      <c r="B637" s="446"/>
      <c r="C637" s="452" t="s">
        <v>1294</v>
      </c>
      <c r="D637" s="446"/>
      <c r="E637" s="455"/>
      <c r="F637" s="458">
        <v>0</v>
      </c>
      <c r="G637" s="461"/>
      <c r="H637" s="464">
        <v>0</v>
      </c>
      <c r="I637" s="467"/>
      <c r="J637" s="464">
        <v>0</v>
      </c>
      <c r="K637" s="88"/>
      <c r="L637" s="88"/>
      <c r="M637" s="88"/>
      <c r="N637" s="89"/>
      <c r="O637" s="90">
        <v>0</v>
      </c>
      <c r="P637" s="464">
        <v>0</v>
      </c>
      <c r="Q637" s="464">
        <v>0</v>
      </c>
      <c r="R637" s="464">
        <v>0</v>
      </c>
      <c r="S637" s="470"/>
      <c r="T637" s="445"/>
    </row>
    <row r="638" spans="1:20" s="44" customFormat="1" ht="12.75" customHeight="1" x14ac:dyDescent="0.2">
      <c r="A638" s="450"/>
      <c r="B638" s="447"/>
      <c r="C638" s="453"/>
      <c r="D638" s="447"/>
      <c r="E638" s="456"/>
      <c r="F638" s="459"/>
      <c r="G638" s="462"/>
      <c r="H638" s="465"/>
      <c r="I638" s="468"/>
      <c r="J638" s="465"/>
      <c r="K638" s="88"/>
      <c r="L638" s="88"/>
      <c r="M638" s="88"/>
      <c r="N638" s="89"/>
      <c r="O638" s="90">
        <v>0</v>
      </c>
      <c r="P638" s="465"/>
      <c r="Q638" s="465"/>
      <c r="R638" s="465"/>
      <c r="S638" s="470"/>
      <c r="T638" s="445"/>
    </row>
    <row r="639" spans="1:20" s="44" customFormat="1" ht="12.75" customHeight="1" x14ac:dyDescent="0.2">
      <c r="A639" s="450"/>
      <c r="B639" s="447"/>
      <c r="C639" s="453"/>
      <c r="D639" s="447"/>
      <c r="E639" s="456"/>
      <c r="F639" s="459"/>
      <c r="G639" s="462"/>
      <c r="H639" s="465"/>
      <c r="I639" s="468"/>
      <c r="J639" s="465"/>
      <c r="K639" s="88"/>
      <c r="L639" s="88"/>
      <c r="M639" s="88"/>
      <c r="N639" s="89"/>
      <c r="O639" s="90">
        <v>0</v>
      </c>
      <c r="P639" s="465"/>
      <c r="Q639" s="465"/>
      <c r="R639" s="465"/>
      <c r="S639" s="470"/>
      <c r="T639" s="445"/>
    </row>
    <row r="640" spans="1:20" s="44" customFormat="1" ht="12.75" customHeight="1" x14ac:dyDescent="0.2">
      <c r="A640" s="451"/>
      <c r="B640" s="448"/>
      <c r="C640" s="454"/>
      <c r="D640" s="448"/>
      <c r="E640" s="457"/>
      <c r="F640" s="460"/>
      <c r="G640" s="463"/>
      <c r="H640" s="466"/>
      <c r="I640" s="469"/>
      <c r="J640" s="466"/>
      <c r="K640" s="88"/>
      <c r="L640" s="88"/>
      <c r="M640" s="88"/>
      <c r="N640" s="89"/>
      <c r="O640" s="90">
        <v>0</v>
      </c>
      <c r="P640" s="466"/>
      <c r="Q640" s="466"/>
      <c r="R640" s="466"/>
      <c r="S640" s="470"/>
      <c r="T640" s="445"/>
    </row>
    <row r="641" spans="1:20" s="44" customFormat="1" ht="12.75" customHeight="1" x14ac:dyDescent="0.2">
      <c r="A641" s="449"/>
      <c r="B641" s="446"/>
      <c r="C641" s="452" t="s">
        <v>1295</v>
      </c>
      <c r="D641" s="446"/>
      <c r="E641" s="455"/>
      <c r="F641" s="458">
        <v>0</v>
      </c>
      <c r="G641" s="461"/>
      <c r="H641" s="464">
        <v>0</v>
      </c>
      <c r="I641" s="467"/>
      <c r="J641" s="464">
        <v>0</v>
      </c>
      <c r="K641" s="88"/>
      <c r="L641" s="88"/>
      <c r="M641" s="88"/>
      <c r="N641" s="89"/>
      <c r="O641" s="90">
        <v>0</v>
      </c>
      <c r="P641" s="464">
        <v>0</v>
      </c>
      <c r="Q641" s="464">
        <v>0</v>
      </c>
      <c r="R641" s="464">
        <v>0</v>
      </c>
      <c r="S641" s="470"/>
      <c r="T641" s="471">
        <v>2.4978120235275769E-3</v>
      </c>
    </row>
    <row r="642" spans="1:20" s="44" customFormat="1" ht="12.75" customHeight="1" x14ac:dyDescent="0.2">
      <c r="A642" s="450"/>
      <c r="B642" s="447"/>
      <c r="C642" s="453"/>
      <c r="D642" s="447"/>
      <c r="E642" s="456"/>
      <c r="F642" s="459"/>
      <c r="G642" s="462"/>
      <c r="H642" s="465"/>
      <c r="I642" s="468"/>
      <c r="J642" s="465"/>
      <c r="K642" s="88"/>
      <c r="L642" s="88"/>
      <c r="M642" s="88"/>
      <c r="N642" s="89"/>
      <c r="O642" s="90">
        <v>0</v>
      </c>
      <c r="P642" s="465"/>
      <c r="Q642" s="465"/>
      <c r="R642" s="465"/>
      <c r="S642" s="470"/>
      <c r="T642" s="471"/>
    </row>
    <row r="643" spans="1:20" s="44" customFormat="1" ht="12.75" customHeight="1" x14ac:dyDescent="0.2">
      <c r="A643" s="450"/>
      <c r="B643" s="447"/>
      <c r="C643" s="453"/>
      <c r="D643" s="447"/>
      <c r="E643" s="456"/>
      <c r="F643" s="459"/>
      <c r="G643" s="462"/>
      <c r="H643" s="465"/>
      <c r="I643" s="468"/>
      <c r="J643" s="465"/>
      <c r="K643" s="88"/>
      <c r="L643" s="88"/>
      <c r="M643" s="88"/>
      <c r="N643" s="89"/>
      <c r="O643" s="90">
        <v>0</v>
      </c>
      <c r="P643" s="465"/>
      <c r="Q643" s="465"/>
      <c r="R643" s="465"/>
      <c r="S643" s="470"/>
      <c r="T643" s="471"/>
    </row>
    <row r="644" spans="1:20" s="44" customFormat="1" ht="12.75" customHeight="1" x14ac:dyDescent="0.2">
      <c r="A644" s="451"/>
      <c r="B644" s="448"/>
      <c r="C644" s="454"/>
      <c r="D644" s="448"/>
      <c r="E644" s="457"/>
      <c r="F644" s="460"/>
      <c r="G644" s="463"/>
      <c r="H644" s="466"/>
      <c r="I644" s="469"/>
      <c r="J644" s="466"/>
      <c r="K644" s="88"/>
      <c r="L644" s="88"/>
      <c r="M644" s="88"/>
      <c r="N644" s="89"/>
      <c r="O644" s="90">
        <v>0</v>
      </c>
      <c r="P644" s="466"/>
      <c r="Q644" s="466"/>
      <c r="R644" s="466"/>
      <c r="S644" s="470"/>
      <c r="T644" s="471"/>
    </row>
    <row r="645" spans="1:20" ht="12.75" customHeight="1" x14ac:dyDescent="0.2">
      <c r="A645" s="187"/>
      <c r="B645" s="250"/>
      <c r="C645" s="289" t="s">
        <v>1303</v>
      </c>
      <c r="D645" s="307"/>
      <c r="E645" s="478"/>
      <c r="F645" s="295">
        <v>0</v>
      </c>
      <c r="G645" s="308"/>
      <c r="H645" s="270">
        <v>0</v>
      </c>
      <c r="I645" s="308"/>
      <c r="J645" s="270">
        <v>0</v>
      </c>
      <c r="K645" s="23"/>
      <c r="L645" s="23"/>
      <c r="M645" s="23"/>
      <c r="N645" s="143"/>
      <c r="O645" s="45">
        <v>0</v>
      </c>
      <c r="P645" s="270">
        <v>0</v>
      </c>
      <c r="Q645" s="270">
        <v>0</v>
      </c>
      <c r="R645" s="270">
        <v>0</v>
      </c>
      <c r="S645" s="200">
        <v>0</v>
      </c>
      <c r="T645" s="200">
        <v>0</v>
      </c>
    </row>
    <row r="646" spans="1:20" ht="12.75" customHeight="1" x14ac:dyDescent="0.2">
      <c r="A646" s="188"/>
      <c r="B646" s="250"/>
      <c r="C646" s="290"/>
      <c r="D646" s="307"/>
      <c r="E646" s="479"/>
      <c r="F646" s="296"/>
      <c r="G646" s="308"/>
      <c r="H646" s="271"/>
      <c r="I646" s="308"/>
      <c r="J646" s="271"/>
      <c r="K646" s="23"/>
      <c r="L646" s="23"/>
      <c r="M646" s="23"/>
      <c r="N646" s="143"/>
      <c r="O646" s="45">
        <v>0</v>
      </c>
      <c r="P646" s="271"/>
      <c r="Q646" s="271"/>
      <c r="R646" s="271"/>
      <c r="S646" s="200"/>
      <c r="T646" s="200"/>
    </row>
    <row r="647" spans="1:20" ht="12.75" customHeight="1" x14ac:dyDescent="0.2">
      <c r="A647" s="188"/>
      <c r="B647" s="250"/>
      <c r="C647" s="290"/>
      <c r="D647" s="307"/>
      <c r="E647" s="479"/>
      <c r="F647" s="296"/>
      <c r="G647" s="308"/>
      <c r="H647" s="271"/>
      <c r="I647" s="308"/>
      <c r="J647" s="271"/>
      <c r="K647" s="23"/>
      <c r="L647" s="23"/>
      <c r="M647" s="24"/>
      <c r="N647" s="143"/>
      <c r="O647" s="45">
        <v>0</v>
      </c>
      <c r="P647" s="271"/>
      <c r="Q647" s="271"/>
      <c r="R647" s="271"/>
      <c r="S647" s="200"/>
      <c r="T647" s="200"/>
    </row>
    <row r="648" spans="1:20" ht="12.75" customHeight="1" x14ac:dyDescent="0.2">
      <c r="A648" s="189"/>
      <c r="B648" s="250"/>
      <c r="C648" s="291"/>
      <c r="D648" s="307"/>
      <c r="E648" s="480"/>
      <c r="F648" s="297"/>
      <c r="G648" s="308"/>
      <c r="H648" s="272"/>
      <c r="I648" s="308"/>
      <c r="J648" s="272"/>
      <c r="K648" s="23"/>
      <c r="L648" s="23"/>
      <c r="M648" s="23"/>
      <c r="N648" s="143"/>
      <c r="O648" s="45">
        <v>0</v>
      </c>
      <c r="P648" s="272"/>
      <c r="Q648" s="272"/>
      <c r="R648" s="272"/>
      <c r="S648" s="200"/>
      <c r="T648" s="200"/>
    </row>
    <row r="649" spans="1:20" ht="12.75" customHeight="1" x14ac:dyDescent="0.2">
      <c r="A649" s="286"/>
      <c r="B649" s="221"/>
      <c r="C649" s="385" t="s">
        <v>1320</v>
      </c>
      <c r="D649" s="187"/>
      <c r="E649" s="526"/>
      <c r="F649" s="217">
        <v>0</v>
      </c>
      <c r="G649" s="227"/>
      <c r="H649" s="197">
        <v>0</v>
      </c>
      <c r="I649" s="235"/>
      <c r="J649" s="197">
        <v>0</v>
      </c>
      <c r="K649" s="47"/>
      <c r="L649" s="138"/>
      <c r="M649" s="47"/>
      <c r="N649" s="138"/>
      <c r="O649" s="49">
        <v>0</v>
      </c>
      <c r="P649" s="197">
        <v>0</v>
      </c>
      <c r="Q649" s="197">
        <v>0</v>
      </c>
      <c r="R649" s="197">
        <v>0</v>
      </c>
      <c r="S649" s="200">
        <v>0</v>
      </c>
      <c r="T649" s="200">
        <v>0</v>
      </c>
    </row>
    <row r="650" spans="1:20" ht="12.75" customHeight="1" x14ac:dyDescent="0.2">
      <c r="A650" s="287"/>
      <c r="B650" s="222"/>
      <c r="C650" s="386"/>
      <c r="D650" s="188"/>
      <c r="E650" s="527"/>
      <c r="F650" s="218"/>
      <c r="G650" s="228"/>
      <c r="H650" s="198"/>
      <c r="I650" s="236"/>
      <c r="J650" s="198"/>
      <c r="K650" s="47"/>
      <c r="L650" s="47"/>
      <c r="M650" s="47"/>
      <c r="N650" s="138"/>
      <c r="O650" s="49">
        <v>0</v>
      </c>
      <c r="P650" s="198"/>
      <c r="Q650" s="198"/>
      <c r="R650" s="198"/>
      <c r="S650" s="200"/>
      <c r="T650" s="200"/>
    </row>
    <row r="651" spans="1:20" ht="12.75" customHeight="1" x14ac:dyDescent="0.2">
      <c r="A651" s="287"/>
      <c r="B651" s="222"/>
      <c r="C651" s="386"/>
      <c r="D651" s="188"/>
      <c r="E651" s="527"/>
      <c r="F651" s="218"/>
      <c r="G651" s="228"/>
      <c r="H651" s="198"/>
      <c r="I651" s="236"/>
      <c r="J651" s="198"/>
      <c r="K651" s="47"/>
      <c r="L651" s="138"/>
      <c r="M651" s="47"/>
      <c r="N651" s="138"/>
      <c r="O651" s="49">
        <v>0</v>
      </c>
      <c r="P651" s="198"/>
      <c r="Q651" s="198"/>
      <c r="R651" s="198"/>
      <c r="S651" s="200"/>
      <c r="T651" s="200"/>
    </row>
    <row r="652" spans="1:20" ht="12.75" customHeight="1" x14ac:dyDescent="0.2">
      <c r="A652" s="288"/>
      <c r="B652" s="223"/>
      <c r="C652" s="387"/>
      <c r="D652" s="189"/>
      <c r="E652" s="528"/>
      <c r="F652" s="219"/>
      <c r="G652" s="229"/>
      <c r="H652" s="199"/>
      <c r="I652" s="237"/>
      <c r="J652" s="199"/>
      <c r="K652" s="105"/>
      <c r="L652" s="105"/>
      <c r="M652" s="105"/>
      <c r="N652" s="137"/>
      <c r="O652" s="49">
        <v>0</v>
      </c>
      <c r="P652" s="199"/>
      <c r="Q652" s="199"/>
      <c r="R652" s="199"/>
      <c r="S652" s="200"/>
      <c r="T652" s="200"/>
    </row>
    <row r="653" spans="1:20" ht="12.75" customHeight="1" x14ac:dyDescent="0.2">
      <c r="A653" s="187">
        <v>1</v>
      </c>
      <c r="B653" s="190" t="s">
        <v>1356</v>
      </c>
      <c r="C653" s="190" t="s">
        <v>1596</v>
      </c>
      <c r="D653" s="221" t="s">
        <v>1474</v>
      </c>
      <c r="E653" s="406">
        <v>1500</v>
      </c>
      <c r="F653" s="295">
        <v>0.16436823</v>
      </c>
      <c r="G653" s="194">
        <v>6.3E-2</v>
      </c>
      <c r="H653" s="270">
        <v>0.1196181</v>
      </c>
      <c r="I653" s="194">
        <v>1.9E-2</v>
      </c>
      <c r="J653" s="270">
        <v>4.4750129999999999E-2</v>
      </c>
      <c r="K653" s="46"/>
      <c r="L653" s="46"/>
      <c r="M653" s="46"/>
      <c r="N653" s="176"/>
      <c r="O653" s="45">
        <v>0</v>
      </c>
      <c r="P653" s="270">
        <v>246.552345</v>
      </c>
      <c r="Q653" s="270">
        <v>0</v>
      </c>
      <c r="R653" s="270">
        <v>0</v>
      </c>
      <c r="S653" s="200"/>
      <c r="T653" s="200"/>
    </row>
    <row r="654" spans="1:20" ht="12.75" customHeight="1" x14ac:dyDescent="0.2">
      <c r="A654" s="188"/>
      <c r="B654" s="190"/>
      <c r="C654" s="190"/>
      <c r="D654" s="222"/>
      <c r="E654" s="406"/>
      <c r="F654" s="296"/>
      <c r="G654" s="194"/>
      <c r="H654" s="271"/>
      <c r="I654" s="194"/>
      <c r="J654" s="271"/>
      <c r="K654" s="46"/>
      <c r="L654" s="46"/>
      <c r="M654" s="46"/>
      <c r="N654" s="176"/>
      <c r="O654" s="45">
        <v>0</v>
      </c>
      <c r="P654" s="271"/>
      <c r="Q654" s="271"/>
      <c r="R654" s="271"/>
      <c r="S654" s="200"/>
      <c r="T654" s="200"/>
    </row>
    <row r="655" spans="1:20" ht="12.75" customHeight="1" x14ac:dyDescent="0.2">
      <c r="A655" s="188"/>
      <c r="B655" s="190"/>
      <c r="C655" s="190"/>
      <c r="D655" s="222"/>
      <c r="E655" s="406"/>
      <c r="F655" s="296"/>
      <c r="G655" s="194"/>
      <c r="H655" s="271"/>
      <c r="I655" s="194"/>
      <c r="J655" s="271"/>
      <c r="K655" s="46"/>
      <c r="L655" s="46"/>
      <c r="M655" s="51"/>
      <c r="N655" s="176"/>
      <c r="O655" s="45">
        <v>0</v>
      </c>
      <c r="P655" s="271"/>
      <c r="Q655" s="271"/>
      <c r="R655" s="271"/>
      <c r="S655" s="200"/>
      <c r="T655" s="200"/>
    </row>
    <row r="656" spans="1:20" ht="12.75" customHeight="1" x14ac:dyDescent="0.2">
      <c r="A656" s="189"/>
      <c r="B656" s="190"/>
      <c r="C656" s="190"/>
      <c r="D656" s="223"/>
      <c r="E656" s="406"/>
      <c r="F656" s="297"/>
      <c r="G656" s="194"/>
      <c r="H656" s="272"/>
      <c r="I656" s="194"/>
      <c r="J656" s="272"/>
      <c r="K656" s="46"/>
      <c r="L656" s="46"/>
      <c r="M656" s="46"/>
      <c r="N656" s="176"/>
      <c r="O656" s="45">
        <v>0</v>
      </c>
      <c r="P656" s="272"/>
      <c r="Q656" s="272"/>
      <c r="R656" s="272"/>
      <c r="S656" s="200"/>
      <c r="T656" s="200"/>
    </row>
    <row r="657" spans="1:20" ht="12.75" customHeight="1" x14ac:dyDescent="0.2">
      <c r="A657" s="187">
        <v>2</v>
      </c>
      <c r="B657" s="190" t="s">
        <v>1358</v>
      </c>
      <c r="C657" s="190" t="s">
        <v>1597</v>
      </c>
      <c r="D657" s="221" t="s">
        <v>1474</v>
      </c>
      <c r="E657" s="507">
        <v>1500</v>
      </c>
      <c r="F657" s="295">
        <v>0.38505983999999993</v>
      </c>
      <c r="G657" s="202">
        <v>0.14449999999999999</v>
      </c>
      <c r="H657" s="270">
        <v>0.27436214999999997</v>
      </c>
      <c r="I657" s="194">
        <v>4.7E-2</v>
      </c>
      <c r="J657" s="270">
        <v>0.11069768999999999</v>
      </c>
      <c r="K657" s="42"/>
      <c r="L657" s="42"/>
      <c r="M657" s="42"/>
      <c r="N657" s="20"/>
      <c r="O657" s="45">
        <v>0</v>
      </c>
      <c r="P657" s="270">
        <v>577.58975999999984</v>
      </c>
      <c r="Q657" s="270">
        <v>0</v>
      </c>
      <c r="R657" s="270">
        <v>0</v>
      </c>
      <c r="S657" s="200"/>
      <c r="T657" s="200"/>
    </row>
    <row r="658" spans="1:20" ht="12.75" customHeight="1" x14ac:dyDescent="0.2">
      <c r="A658" s="188"/>
      <c r="B658" s="190"/>
      <c r="C658" s="190"/>
      <c r="D658" s="222"/>
      <c r="E658" s="507"/>
      <c r="F658" s="296"/>
      <c r="G658" s="202"/>
      <c r="H658" s="271"/>
      <c r="I658" s="194"/>
      <c r="J658" s="271"/>
      <c r="K658" s="42"/>
      <c r="L658" s="42"/>
      <c r="M658" s="42"/>
      <c r="N658" s="173"/>
      <c r="O658" s="45">
        <v>0</v>
      </c>
      <c r="P658" s="271"/>
      <c r="Q658" s="271"/>
      <c r="R658" s="271"/>
      <c r="S658" s="200"/>
      <c r="T658" s="200"/>
    </row>
    <row r="659" spans="1:20" ht="12.75" customHeight="1" x14ac:dyDescent="0.2">
      <c r="A659" s="188"/>
      <c r="B659" s="190"/>
      <c r="C659" s="190"/>
      <c r="D659" s="222"/>
      <c r="E659" s="507"/>
      <c r="F659" s="296"/>
      <c r="G659" s="202"/>
      <c r="H659" s="271"/>
      <c r="I659" s="194"/>
      <c r="J659" s="271"/>
      <c r="K659" s="42"/>
      <c r="L659" s="42"/>
      <c r="M659" s="42"/>
      <c r="N659" s="20"/>
      <c r="O659" s="45">
        <v>0</v>
      </c>
      <c r="P659" s="271"/>
      <c r="Q659" s="271"/>
      <c r="R659" s="271"/>
      <c r="S659" s="200"/>
      <c r="T659" s="200"/>
    </row>
    <row r="660" spans="1:20" ht="12.75" customHeight="1" x14ac:dyDescent="0.2">
      <c r="A660" s="189"/>
      <c r="B660" s="190"/>
      <c r="C660" s="190"/>
      <c r="D660" s="223"/>
      <c r="E660" s="507"/>
      <c r="F660" s="297"/>
      <c r="G660" s="202"/>
      <c r="H660" s="272"/>
      <c r="I660" s="194"/>
      <c r="J660" s="272"/>
      <c r="K660" s="42"/>
      <c r="L660" s="42"/>
      <c r="M660" s="42"/>
      <c r="N660" s="171"/>
      <c r="O660" s="45">
        <v>0</v>
      </c>
      <c r="P660" s="272"/>
      <c r="Q660" s="272"/>
      <c r="R660" s="272"/>
      <c r="S660" s="200"/>
      <c r="T660" s="200"/>
    </row>
    <row r="661" spans="1:20" ht="12.75" customHeight="1" x14ac:dyDescent="0.2">
      <c r="A661" s="187">
        <v>3</v>
      </c>
      <c r="B661" s="221" t="s">
        <v>140</v>
      </c>
      <c r="C661" s="221" t="s">
        <v>1598</v>
      </c>
      <c r="D661" s="221" t="s">
        <v>1474</v>
      </c>
      <c r="E661" s="472">
        <v>187.5</v>
      </c>
      <c r="F661" s="295">
        <v>9.1521750000000013E-2</v>
      </c>
      <c r="G661" s="235">
        <v>4.2000000000000003E-2</v>
      </c>
      <c r="H661" s="270">
        <v>7.9745400000000008E-2</v>
      </c>
      <c r="I661" s="227">
        <v>5.0000000000000001E-3</v>
      </c>
      <c r="J661" s="270">
        <v>1.1776350000000001E-2</v>
      </c>
      <c r="K661" s="47"/>
      <c r="L661" s="47"/>
      <c r="M661" s="47"/>
      <c r="N661" s="171"/>
      <c r="O661" s="45">
        <v>0</v>
      </c>
      <c r="P661" s="270">
        <v>17.160328125000003</v>
      </c>
      <c r="Q661" s="270">
        <v>0</v>
      </c>
      <c r="R661" s="270">
        <v>0</v>
      </c>
      <c r="S661" s="200"/>
      <c r="T661" s="200"/>
    </row>
    <row r="662" spans="1:20" ht="12.75" customHeight="1" x14ac:dyDescent="0.2">
      <c r="A662" s="188"/>
      <c r="B662" s="222"/>
      <c r="C662" s="222"/>
      <c r="D662" s="222"/>
      <c r="E662" s="473"/>
      <c r="F662" s="296"/>
      <c r="G662" s="236"/>
      <c r="H662" s="271"/>
      <c r="I662" s="228"/>
      <c r="J662" s="271"/>
      <c r="K662" s="47"/>
      <c r="L662" s="47"/>
      <c r="M662" s="47"/>
      <c r="N662" s="173"/>
      <c r="O662" s="45">
        <v>0</v>
      </c>
      <c r="P662" s="271"/>
      <c r="Q662" s="271"/>
      <c r="R662" s="271"/>
      <c r="S662" s="200"/>
      <c r="T662" s="200"/>
    </row>
    <row r="663" spans="1:20" ht="12.75" customHeight="1" x14ac:dyDescent="0.2">
      <c r="A663" s="188"/>
      <c r="B663" s="222"/>
      <c r="C663" s="222"/>
      <c r="D663" s="222"/>
      <c r="E663" s="473"/>
      <c r="F663" s="296"/>
      <c r="G663" s="236"/>
      <c r="H663" s="271"/>
      <c r="I663" s="228"/>
      <c r="J663" s="271"/>
      <c r="K663" s="47"/>
      <c r="L663" s="47"/>
      <c r="M663" s="47"/>
      <c r="N663" s="173"/>
      <c r="O663" s="45">
        <v>0</v>
      </c>
      <c r="P663" s="271"/>
      <c r="Q663" s="271"/>
      <c r="R663" s="271"/>
      <c r="S663" s="200"/>
      <c r="T663" s="200"/>
    </row>
    <row r="664" spans="1:20" ht="12.75" customHeight="1" x14ac:dyDescent="0.2">
      <c r="A664" s="189"/>
      <c r="B664" s="223"/>
      <c r="C664" s="223"/>
      <c r="D664" s="223"/>
      <c r="E664" s="474"/>
      <c r="F664" s="297"/>
      <c r="G664" s="237"/>
      <c r="H664" s="272"/>
      <c r="I664" s="229"/>
      <c r="J664" s="272"/>
      <c r="K664" s="47"/>
      <c r="L664" s="47"/>
      <c r="M664" s="47"/>
      <c r="N664" s="173"/>
      <c r="O664" s="45">
        <v>0</v>
      </c>
      <c r="P664" s="272"/>
      <c r="Q664" s="272"/>
      <c r="R664" s="272"/>
      <c r="S664" s="200"/>
      <c r="T664" s="200"/>
    </row>
    <row r="665" spans="1:20" ht="12.75" customHeight="1" x14ac:dyDescent="0.2">
      <c r="A665" s="187">
        <v>4</v>
      </c>
      <c r="B665" s="190" t="s">
        <v>1356</v>
      </c>
      <c r="C665" s="190" t="s">
        <v>1599</v>
      </c>
      <c r="D665" s="221" t="s">
        <v>1474</v>
      </c>
      <c r="E665" s="406">
        <v>187.5</v>
      </c>
      <c r="F665" s="295">
        <v>0.16436823</v>
      </c>
      <c r="G665" s="194">
        <v>6.3E-2</v>
      </c>
      <c r="H665" s="270">
        <v>0.1196181</v>
      </c>
      <c r="I665" s="194">
        <v>1.9E-2</v>
      </c>
      <c r="J665" s="270">
        <v>4.4750129999999999E-2</v>
      </c>
      <c r="K665" s="46"/>
      <c r="L665" s="46"/>
      <c r="M665" s="46"/>
      <c r="N665" s="176"/>
      <c r="O665" s="45">
        <v>0</v>
      </c>
      <c r="P665" s="270">
        <v>30.819043125</v>
      </c>
      <c r="Q665" s="270">
        <v>0</v>
      </c>
      <c r="R665" s="270">
        <v>0</v>
      </c>
      <c r="S665" s="200"/>
      <c r="T665" s="200"/>
    </row>
    <row r="666" spans="1:20" ht="12.75" customHeight="1" x14ac:dyDescent="0.2">
      <c r="A666" s="188"/>
      <c r="B666" s="190"/>
      <c r="C666" s="190"/>
      <c r="D666" s="222"/>
      <c r="E666" s="406"/>
      <c r="F666" s="296"/>
      <c r="G666" s="194"/>
      <c r="H666" s="271"/>
      <c r="I666" s="194"/>
      <c r="J666" s="271"/>
      <c r="K666" s="46"/>
      <c r="L666" s="46"/>
      <c r="M666" s="46"/>
      <c r="N666" s="176"/>
      <c r="O666" s="45">
        <v>0</v>
      </c>
      <c r="P666" s="271"/>
      <c r="Q666" s="271"/>
      <c r="R666" s="271"/>
      <c r="S666" s="200"/>
      <c r="T666" s="200"/>
    </row>
    <row r="667" spans="1:20" ht="12.75" customHeight="1" x14ac:dyDescent="0.2">
      <c r="A667" s="188"/>
      <c r="B667" s="190"/>
      <c r="C667" s="190"/>
      <c r="D667" s="222"/>
      <c r="E667" s="406"/>
      <c r="F667" s="296"/>
      <c r="G667" s="194"/>
      <c r="H667" s="271"/>
      <c r="I667" s="194"/>
      <c r="J667" s="271"/>
      <c r="K667" s="46"/>
      <c r="L667" s="46"/>
      <c r="M667" s="51"/>
      <c r="N667" s="176"/>
      <c r="O667" s="45">
        <v>0</v>
      </c>
      <c r="P667" s="271"/>
      <c r="Q667" s="271"/>
      <c r="R667" s="271"/>
      <c r="S667" s="200"/>
      <c r="T667" s="200"/>
    </row>
    <row r="668" spans="1:20" ht="12.75" customHeight="1" x14ac:dyDescent="0.2">
      <c r="A668" s="189"/>
      <c r="B668" s="190"/>
      <c r="C668" s="190"/>
      <c r="D668" s="223"/>
      <c r="E668" s="406"/>
      <c r="F668" s="297"/>
      <c r="G668" s="194"/>
      <c r="H668" s="272"/>
      <c r="I668" s="194"/>
      <c r="J668" s="272"/>
      <c r="K668" s="46"/>
      <c r="L668" s="46"/>
      <c r="M668" s="46"/>
      <c r="N668" s="176"/>
      <c r="O668" s="45">
        <v>0</v>
      </c>
      <c r="P668" s="272"/>
      <c r="Q668" s="272"/>
      <c r="R668" s="272"/>
      <c r="S668" s="200"/>
      <c r="T668" s="200"/>
    </row>
    <row r="669" spans="1:20" ht="12.75" customHeight="1" x14ac:dyDescent="0.2">
      <c r="A669" s="187">
        <v>5</v>
      </c>
      <c r="B669" s="221" t="s">
        <v>244</v>
      </c>
      <c r="C669" s="221" t="s">
        <v>1600</v>
      </c>
      <c r="D669" s="190" t="s">
        <v>1504</v>
      </c>
      <c r="E669" s="472">
        <v>112</v>
      </c>
      <c r="F669" s="295">
        <v>2.4565023000000004</v>
      </c>
      <c r="G669" s="227">
        <v>0.81</v>
      </c>
      <c r="H669" s="270">
        <v>1.5379470000000002</v>
      </c>
      <c r="I669" s="298">
        <v>0.39</v>
      </c>
      <c r="J669" s="270">
        <v>0.91855529999999996</v>
      </c>
      <c r="K669" s="47"/>
      <c r="L669" s="47"/>
      <c r="M669" s="47"/>
      <c r="N669" s="173"/>
      <c r="O669" s="45">
        <v>0</v>
      </c>
      <c r="P669" s="270">
        <v>275.12825760000004</v>
      </c>
      <c r="Q669" s="270">
        <v>0</v>
      </c>
      <c r="R669" s="270">
        <v>0</v>
      </c>
      <c r="S669" s="200"/>
      <c r="T669" s="200"/>
    </row>
    <row r="670" spans="1:20" ht="12.75" customHeight="1" x14ac:dyDescent="0.2">
      <c r="A670" s="188"/>
      <c r="B670" s="222"/>
      <c r="C670" s="222"/>
      <c r="D670" s="191"/>
      <c r="E670" s="473"/>
      <c r="F670" s="296"/>
      <c r="G670" s="228"/>
      <c r="H670" s="271"/>
      <c r="I670" s="299"/>
      <c r="J670" s="271"/>
      <c r="K670" s="47"/>
      <c r="L670" s="47"/>
      <c r="M670" s="47"/>
      <c r="N670" s="173"/>
      <c r="O670" s="45">
        <v>0</v>
      </c>
      <c r="P670" s="271"/>
      <c r="Q670" s="271"/>
      <c r="R670" s="271"/>
      <c r="S670" s="200"/>
      <c r="T670" s="200"/>
    </row>
    <row r="671" spans="1:20" ht="12.75" customHeight="1" x14ac:dyDescent="0.2">
      <c r="A671" s="188"/>
      <c r="B671" s="222"/>
      <c r="C671" s="222"/>
      <c r="D671" s="191"/>
      <c r="E671" s="473"/>
      <c r="F671" s="296"/>
      <c r="G671" s="228"/>
      <c r="H671" s="271"/>
      <c r="I671" s="299"/>
      <c r="J671" s="271"/>
      <c r="K671" s="47"/>
      <c r="L671" s="47"/>
      <c r="M671" s="50"/>
      <c r="N671" s="173"/>
      <c r="O671" s="45">
        <v>0</v>
      </c>
      <c r="P671" s="271"/>
      <c r="Q671" s="271"/>
      <c r="R671" s="271"/>
      <c r="S671" s="200"/>
      <c r="T671" s="200"/>
    </row>
    <row r="672" spans="1:20" ht="12.75" customHeight="1" x14ac:dyDescent="0.2">
      <c r="A672" s="189"/>
      <c r="B672" s="223"/>
      <c r="C672" s="223"/>
      <c r="D672" s="191"/>
      <c r="E672" s="474"/>
      <c r="F672" s="297"/>
      <c r="G672" s="229"/>
      <c r="H672" s="272"/>
      <c r="I672" s="300"/>
      <c r="J672" s="272"/>
      <c r="K672" s="47"/>
      <c r="L672" s="47"/>
      <c r="M672" s="47"/>
      <c r="N672" s="173"/>
      <c r="O672" s="45">
        <v>0</v>
      </c>
      <c r="P672" s="272"/>
      <c r="Q672" s="272"/>
      <c r="R672" s="272"/>
      <c r="S672" s="200"/>
      <c r="T672" s="200"/>
    </row>
    <row r="673" spans="1:20" ht="12.75" customHeight="1" x14ac:dyDescent="0.2">
      <c r="A673" s="187">
        <v>6</v>
      </c>
      <c r="B673" s="221" t="s">
        <v>55</v>
      </c>
      <c r="C673" s="221" t="s">
        <v>1601</v>
      </c>
      <c r="D673" s="190" t="s">
        <v>1504</v>
      </c>
      <c r="E673" s="472">
        <v>112</v>
      </c>
      <c r="F673" s="295">
        <v>2.8602360000000004</v>
      </c>
      <c r="G673" s="298">
        <v>0.39</v>
      </c>
      <c r="H673" s="270">
        <v>0.74049300000000007</v>
      </c>
      <c r="I673" s="227">
        <v>0.9</v>
      </c>
      <c r="J673" s="270">
        <v>2.1197430000000002</v>
      </c>
      <c r="K673" s="47"/>
      <c r="L673" s="47"/>
      <c r="M673" s="47"/>
      <c r="N673" s="173"/>
      <c r="O673" s="45">
        <v>0</v>
      </c>
      <c r="P673" s="270">
        <v>320.34643200000005</v>
      </c>
      <c r="Q673" s="270">
        <v>0</v>
      </c>
      <c r="R673" s="270">
        <v>0</v>
      </c>
      <c r="S673" s="200"/>
      <c r="T673" s="200"/>
    </row>
    <row r="674" spans="1:20" ht="12.75" customHeight="1" x14ac:dyDescent="0.2">
      <c r="A674" s="188"/>
      <c r="B674" s="222"/>
      <c r="C674" s="222"/>
      <c r="D674" s="191"/>
      <c r="E674" s="473"/>
      <c r="F674" s="296"/>
      <c r="G674" s="299"/>
      <c r="H674" s="271"/>
      <c r="I674" s="228"/>
      <c r="J674" s="271"/>
      <c r="K674" s="47"/>
      <c r="L674" s="47"/>
      <c r="M674" s="47"/>
      <c r="N674" s="173"/>
      <c r="O674" s="45">
        <v>0</v>
      </c>
      <c r="P674" s="271"/>
      <c r="Q674" s="271"/>
      <c r="R674" s="271"/>
      <c r="S674" s="200"/>
      <c r="T674" s="200"/>
    </row>
    <row r="675" spans="1:20" ht="12.75" customHeight="1" x14ac:dyDescent="0.2">
      <c r="A675" s="188"/>
      <c r="B675" s="222"/>
      <c r="C675" s="222"/>
      <c r="D675" s="191"/>
      <c r="E675" s="473"/>
      <c r="F675" s="296"/>
      <c r="G675" s="299"/>
      <c r="H675" s="271"/>
      <c r="I675" s="228"/>
      <c r="J675" s="271"/>
      <c r="K675" s="47"/>
      <c r="L675" s="47"/>
      <c r="M675" s="50"/>
      <c r="N675" s="173"/>
      <c r="O675" s="45">
        <v>0</v>
      </c>
      <c r="P675" s="271"/>
      <c r="Q675" s="271"/>
      <c r="R675" s="271"/>
      <c r="S675" s="200"/>
      <c r="T675" s="200"/>
    </row>
    <row r="676" spans="1:20" ht="12.75" customHeight="1" x14ac:dyDescent="0.2">
      <c r="A676" s="189"/>
      <c r="B676" s="223"/>
      <c r="C676" s="223"/>
      <c r="D676" s="191"/>
      <c r="E676" s="474"/>
      <c r="F676" s="297"/>
      <c r="G676" s="300"/>
      <c r="H676" s="272"/>
      <c r="I676" s="229"/>
      <c r="J676" s="272"/>
      <c r="K676" s="47"/>
      <c r="L676" s="47"/>
      <c r="M676" s="47"/>
      <c r="N676" s="173"/>
      <c r="O676" s="45">
        <v>0</v>
      </c>
      <c r="P676" s="272"/>
      <c r="Q676" s="272"/>
      <c r="R676" s="272"/>
      <c r="S676" s="200"/>
      <c r="T676" s="200"/>
    </row>
    <row r="677" spans="1:20" s="44" customFormat="1" ht="12.75" customHeight="1" x14ac:dyDescent="0.2">
      <c r="A677" s="449"/>
      <c r="B677" s="446"/>
      <c r="C677" s="452" t="s">
        <v>1294</v>
      </c>
      <c r="D677" s="446"/>
      <c r="E677" s="455"/>
      <c r="F677" s="458">
        <v>0</v>
      </c>
      <c r="G677" s="461"/>
      <c r="H677" s="464">
        <v>0</v>
      </c>
      <c r="I677" s="467"/>
      <c r="J677" s="464">
        <v>0</v>
      </c>
      <c r="K677" s="88"/>
      <c r="L677" s="88"/>
      <c r="M677" s="88"/>
      <c r="N677" s="89"/>
      <c r="O677" s="90">
        <v>0</v>
      </c>
      <c r="P677" s="464">
        <v>0</v>
      </c>
      <c r="Q677" s="464">
        <v>0</v>
      </c>
      <c r="R677" s="464">
        <v>0</v>
      </c>
      <c r="S677" s="470"/>
      <c r="T677" s="445"/>
    </row>
    <row r="678" spans="1:20" s="44" customFormat="1" ht="12.75" customHeight="1" x14ac:dyDescent="0.2">
      <c r="A678" s="450"/>
      <c r="B678" s="447"/>
      <c r="C678" s="453"/>
      <c r="D678" s="447"/>
      <c r="E678" s="456"/>
      <c r="F678" s="459"/>
      <c r="G678" s="462"/>
      <c r="H678" s="465"/>
      <c r="I678" s="468"/>
      <c r="J678" s="465"/>
      <c r="K678" s="88"/>
      <c r="L678" s="88"/>
      <c r="M678" s="88"/>
      <c r="N678" s="89"/>
      <c r="O678" s="90">
        <v>0</v>
      </c>
      <c r="P678" s="465"/>
      <c r="Q678" s="465"/>
      <c r="R678" s="465"/>
      <c r="S678" s="470"/>
      <c r="T678" s="445"/>
    </row>
    <row r="679" spans="1:20" s="44" customFormat="1" ht="12.75" customHeight="1" x14ac:dyDescent="0.2">
      <c r="A679" s="450"/>
      <c r="B679" s="447"/>
      <c r="C679" s="453"/>
      <c r="D679" s="447"/>
      <c r="E679" s="456"/>
      <c r="F679" s="459"/>
      <c r="G679" s="462"/>
      <c r="H679" s="465"/>
      <c r="I679" s="468"/>
      <c r="J679" s="465"/>
      <c r="K679" s="88"/>
      <c r="L679" s="88"/>
      <c r="M679" s="88"/>
      <c r="N679" s="89"/>
      <c r="O679" s="90">
        <v>0</v>
      </c>
      <c r="P679" s="465"/>
      <c r="Q679" s="465"/>
      <c r="R679" s="465"/>
      <c r="S679" s="470"/>
      <c r="T679" s="445"/>
    </row>
    <row r="680" spans="1:20" s="44" customFormat="1" ht="12.75" customHeight="1" x14ac:dyDescent="0.2">
      <c r="A680" s="451"/>
      <c r="B680" s="448"/>
      <c r="C680" s="454"/>
      <c r="D680" s="448"/>
      <c r="E680" s="457"/>
      <c r="F680" s="460"/>
      <c r="G680" s="463"/>
      <c r="H680" s="466"/>
      <c r="I680" s="469"/>
      <c r="J680" s="466"/>
      <c r="K680" s="88"/>
      <c r="L680" s="88"/>
      <c r="M680" s="88"/>
      <c r="N680" s="89"/>
      <c r="O680" s="90">
        <v>0</v>
      </c>
      <c r="P680" s="466"/>
      <c r="Q680" s="466"/>
      <c r="R680" s="466"/>
      <c r="S680" s="470"/>
      <c r="T680" s="445"/>
    </row>
    <row r="681" spans="1:20" s="44" customFormat="1" ht="12.75" customHeight="1" x14ac:dyDescent="0.2">
      <c r="A681" s="449"/>
      <c r="B681" s="446"/>
      <c r="C681" s="452" t="s">
        <v>1295</v>
      </c>
      <c r="D681" s="446"/>
      <c r="E681" s="455"/>
      <c r="F681" s="458">
        <v>0</v>
      </c>
      <c r="G681" s="461"/>
      <c r="H681" s="464">
        <v>0</v>
      </c>
      <c r="I681" s="467"/>
      <c r="J681" s="464">
        <v>0</v>
      </c>
      <c r="K681" s="88"/>
      <c r="L681" s="88"/>
      <c r="M681" s="88"/>
      <c r="N681" s="89"/>
      <c r="O681" s="90">
        <v>0</v>
      </c>
      <c r="P681" s="464">
        <v>0</v>
      </c>
      <c r="Q681" s="464">
        <v>0</v>
      </c>
      <c r="R681" s="464">
        <v>0</v>
      </c>
      <c r="S681" s="470"/>
      <c r="T681" s="471">
        <v>6.0833924924391849E-3</v>
      </c>
    </row>
    <row r="682" spans="1:20" s="44" customFormat="1" ht="12.75" customHeight="1" x14ac:dyDescent="0.2">
      <c r="A682" s="450"/>
      <c r="B682" s="447"/>
      <c r="C682" s="453"/>
      <c r="D682" s="447"/>
      <c r="E682" s="456"/>
      <c r="F682" s="459"/>
      <c r="G682" s="462"/>
      <c r="H682" s="465"/>
      <c r="I682" s="468"/>
      <c r="J682" s="465"/>
      <c r="K682" s="88"/>
      <c r="L682" s="88"/>
      <c r="M682" s="88"/>
      <c r="N682" s="89"/>
      <c r="O682" s="90">
        <v>0</v>
      </c>
      <c r="P682" s="465"/>
      <c r="Q682" s="465"/>
      <c r="R682" s="465"/>
      <c r="S682" s="470"/>
      <c r="T682" s="471"/>
    </row>
    <row r="683" spans="1:20" s="44" customFormat="1" ht="12.75" customHeight="1" x14ac:dyDescent="0.2">
      <c r="A683" s="450"/>
      <c r="B683" s="447"/>
      <c r="C683" s="453"/>
      <c r="D683" s="447"/>
      <c r="E683" s="456"/>
      <c r="F683" s="459"/>
      <c r="G683" s="462"/>
      <c r="H683" s="465"/>
      <c r="I683" s="468"/>
      <c r="J683" s="465"/>
      <c r="K683" s="88"/>
      <c r="L683" s="88"/>
      <c r="M683" s="88"/>
      <c r="N683" s="89"/>
      <c r="O683" s="90">
        <v>0</v>
      </c>
      <c r="P683" s="465"/>
      <c r="Q683" s="465"/>
      <c r="R683" s="465"/>
      <c r="S683" s="470"/>
      <c r="T683" s="471"/>
    </row>
    <row r="684" spans="1:20" s="44" customFormat="1" ht="12.75" customHeight="1" x14ac:dyDescent="0.2">
      <c r="A684" s="451"/>
      <c r="B684" s="448"/>
      <c r="C684" s="454"/>
      <c r="D684" s="448"/>
      <c r="E684" s="457"/>
      <c r="F684" s="460"/>
      <c r="G684" s="463"/>
      <c r="H684" s="466"/>
      <c r="I684" s="469"/>
      <c r="J684" s="466"/>
      <c r="K684" s="88"/>
      <c r="L684" s="88"/>
      <c r="M684" s="88"/>
      <c r="N684" s="89"/>
      <c r="O684" s="90">
        <v>0</v>
      </c>
      <c r="P684" s="466"/>
      <c r="Q684" s="466"/>
      <c r="R684" s="466"/>
      <c r="S684" s="470"/>
      <c r="T684" s="471"/>
    </row>
    <row r="685" spans="1:20" ht="12.75" customHeight="1" x14ac:dyDescent="0.2">
      <c r="A685" s="286"/>
      <c r="B685" s="262"/>
      <c r="C685" s="289" t="s">
        <v>1304</v>
      </c>
      <c r="D685" s="259"/>
      <c r="E685" s="530"/>
      <c r="F685" s="295">
        <v>0</v>
      </c>
      <c r="G685" s="254"/>
      <c r="H685" s="270">
        <v>0</v>
      </c>
      <c r="I685" s="251"/>
      <c r="J685" s="270">
        <v>0</v>
      </c>
      <c r="K685" s="23"/>
      <c r="L685" s="143"/>
      <c r="M685" s="23"/>
      <c r="N685" s="143"/>
      <c r="O685" s="45">
        <v>0</v>
      </c>
      <c r="P685" s="270">
        <v>0</v>
      </c>
      <c r="Q685" s="270">
        <v>0</v>
      </c>
      <c r="R685" s="270">
        <v>0</v>
      </c>
      <c r="S685" s="200">
        <v>0</v>
      </c>
      <c r="T685" s="200">
        <v>0</v>
      </c>
    </row>
    <row r="686" spans="1:20" ht="12.75" customHeight="1" x14ac:dyDescent="0.2">
      <c r="A686" s="287"/>
      <c r="B686" s="263"/>
      <c r="C686" s="290"/>
      <c r="D686" s="260"/>
      <c r="E686" s="531"/>
      <c r="F686" s="296"/>
      <c r="G686" s="255"/>
      <c r="H686" s="271"/>
      <c r="I686" s="252"/>
      <c r="J686" s="271"/>
      <c r="K686" s="23"/>
      <c r="L686" s="23"/>
      <c r="M686" s="23"/>
      <c r="N686" s="143"/>
      <c r="O686" s="45">
        <v>0</v>
      </c>
      <c r="P686" s="271"/>
      <c r="Q686" s="271"/>
      <c r="R686" s="271"/>
      <c r="S686" s="200"/>
      <c r="T686" s="200"/>
    </row>
    <row r="687" spans="1:20" ht="12.75" customHeight="1" x14ac:dyDescent="0.2">
      <c r="A687" s="287"/>
      <c r="B687" s="263"/>
      <c r="C687" s="290"/>
      <c r="D687" s="260"/>
      <c r="E687" s="531"/>
      <c r="F687" s="296"/>
      <c r="G687" s="255"/>
      <c r="H687" s="271"/>
      <c r="I687" s="252"/>
      <c r="J687" s="271"/>
      <c r="K687" s="23"/>
      <c r="L687" s="143"/>
      <c r="M687" s="23"/>
      <c r="N687" s="143"/>
      <c r="O687" s="45">
        <v>0</v>
      </c>
      <c r="P687" s="271"/>
      <c r="Q687" s="271"/>
      <c r="R687" s="271"/>
      <c r="S687" s="200"/>
      <c r="T687" s="200"/>
    </row>
    <row r="688" spans="1:20" ht="12.75" customHeight="1" x14ac:dyDescent="0.2">
      <c r="A688" s="288"/>
      <c r="B688" s="264"/>
      <c r="C688" s="291"/>
      <c r="D688" s="261"/>
      <c r="E688" s="532"/>
      <c r="F688" s="297"/>
      <c r="G688" s="256"/>
      <c r="H688" s="272"/>
      <c r="I688" s="253"/>
      <c r="J688" s="272"/>
      <c r="K688" s="54"/>
      <c r="L688" s="54"/>
      <c r="M688" s="54"/>
      <c r="N688" s="144"/>
      <c r="O688" s="45">
        <v>0</v>
      </c>
      <c r="P688" s="272"/>
      <c r="Q688" s="272"/>
      <c r="R688" s="272"/>
      <c r="S688" s="200"/>
      <c r="T688" s="200"/>
    </row>
    <row r="689" spans="1:20" ht="12.75" customHeight="1" x14ac:dyDescent="0.2">
      <c r="A689" s="187">
        <v>1</v>
      </c>
      <c r="B689" s="190" t="s">
        <v>1365</v>
      </c>
      <c r="C689" s="190" t="s">
        <v>1602</v>
      </c>
      <c r="D689" s="221" t="s">
        <v>1474</v>
      </c>
      <c r="E689" s="406">
        <v>1380</v>
      </c>
      <c r="F689" s="295">
        <v>3.2318867383439995</v>
      </c>
      <c r="G689" s="202">
        <v>9.8900000000000002E-2</v>
      </c>
      <c r="H689" s="270">
        <v>0.18778143</v>
      </c>
      <c r="I689" s="202">
        <v>4.4900000000000002E-2</v>
      </c>
      <c r="J689" s="270">
        <v>0.105751623</v>
      </c>
      <c r="K689" s="47" t="s">
        <v>47</v>
      </c>
      <c r="L689" s="173" t="s">
        <v>44</v>
      </c>
      <c r="M689" s="47">
        <v>9.8299999999999998E-2</v>
      </c>
      <c r="N689" s="173">
        <v>26.4</v>
      </c>
      <c r="O689" s="45">
        <v>2.5951199999999996</v>
      </c>
      <c r="P689" s="270">
        <v>4460.0036989147193</v>
      </c>
      <c r="Q689" s="270">
        <v>2.5951199999999996</v>
      </c>
      <c r="R689" s="270">
        <v>2.9383536853439995</v>
      </c>
      <c r="S689" s="200"/>
      <c r="T689" s="200"/>
    </row>
    <row r="690" spans="1:20" ht="12.75" customHeight="1" x14ac:dyDescent="0.2">
      <c r="A690" s="188"/>
      <c r="B690" s="190"/>
      <c r="C690" s="190"/>
      <c r="D690" s="222"/>
      <c r="E690" s="406"/>
      <c r="F690" s="296"/>
      <c r="G690" s="202"/>
      <c r="H690" s="271"/>
      <c r="I690" s="202"/>
      <c r="J690" s="271"/>
      <c r="K690" s="47"/>
      <c r="L690" s="47"/>
      <c r="M690" s="47"/>
      <c r="N690" s="173"/>
      <c r="O690" s="45">
        <v>0</v>
      </c>
      <c r="P690" s="271"/>
      <c r="Q690" s="271"/>
      <c r="R690" s="271"/>
      <c r="S690" s="200"/>
      <c r="T690" s="200"/>
    </row>
    <row r="691" spans="1:20" ht="12.75" customHeight="1" x14ac:dyDescent="0.2">
      <c r="A691" s="188"/>
      <c r="B691" s="190"/>
      <c r="C691" s="190"/>
      <c r="D691" s="222"/>
      <c r="E691" s="406"/>
      <c r="F691" s="296"/>
      <c r="G691" s="202"/>
      <c r="H691" s="271"/>
      <c r="I691" s="202"/>
      <c r="J691" s="271"/>
      <c r="K691" s="47"/>
      <c r="L691" s="47"/>
      <c r="M691" s="10"/>
      <c r="N691" s="173"/>
      <c r="O691" s="45">
        <v>0</v>
      </c>
      <c r="P691" s="271"/>
      <c r="Q691" s="271"/>
      <c r="R691" s="271"/>
      <c r="S691" s="200"/>
      <c r="T691" s="200"/>
    </row>
    <row r="692" spans="1:20" ht="12.75" customHeight="1" x14ac:dyDescent="0.2">
      <c r="A692" s="189"/>
      <c r="B692" s="190"/>
      <c r="C692" s="190"/>
      <c r="D692" s="223"/>
      <c r="E692" s="406"/>
      <c r="F692" s="297"/>
      <c r="G692" s="202"/>
      <c r="H692" s="272"/>
      <c r="I692" s="202"/>
      <c r="J692" s="272"/>
      <c r="K692" s="47"/>
      <c r="L692" s="47"/>
      <c r="M692" s="47"/>
      <c r="N692" s="173"/>
      <c r="O692" s="45">
        <v>0</v>
      </c>
      <c r="P692" s="272"/>
      <c r="Q692" s="272"/>
      <c r="R692" s="272"/>
      <c r="S692" s="200"/>
      <c r="T692" s="200"/>
    </row>
    <row r="693" spans="1:20" ht="12.75" customHeight="1" x14ac:dyDescent="0.2">
      <c r="A693" s="187">
        <v>2</v>
      </c>
      <c r="B693" s="190" t="s">
        <v>526</v>
      </c>
      <c r="C693" s="190" t="s">
        <v>1603</v>
      </c>
      <c r="D693" s="190" t="s">
        <v>1504</v>
      </c>
      <c r="E693" s="406">
        <v>1.84</v>
      </c>
      <c r="F693" s="295">
        <v>16.13259</v>
      </c>
      <c r="G693" s="194">
        <v>6.76</v>
      </c>
      <c r="H693" s="270">
        <v>12.835212</v>
      </c>
      <c r="I693" s="194">
        <v>1.4</v>
      </c>
      <c r="J693" s="270">
        <v>3.2973779999999997</v>
      </c>
      <c r="K693" s="47"/>
      <c r="L693" s="47"/>
      <c r="M693" s="47"/>
      <c r="N693" s="170"/>
      <c r="O693" s="45">
        <v>0</v>
      </c>
      <c r="P693" s="270">
        <v>29.683965600000001</v>
      </c>
      <c r="Q693" s="270">
        <v>0</v>
      </c>
      <c r="R693" s="270">
        <v>0</v>
      </c>
      <c r="S693" s="200"/>
      <c r="T693" s="200"/>
    </row>
    <row r="694" spans="1:20" ht="12.75" customHeight="1" x14ac:dyDescent="0.2">
      <c r="A694" s="188"/>
      <c r="B694" s="190"/>
      <c r="C694" s="190"/>
      <c r="D694" s="191"/>
      <c r="E694" s="406"/>
      <c r="F694" s="296"/>
      <c r="G694" s="194"/>
      <c r="H694" s="271"/>
      <c r="I694" s="194"/>
      <c r="J694" s="271"/>
      <c r="K694" s="47"/>
      <c r="L694" s="47"/>
      <c r="M694" s="47"/>
      <c r="N694" s="20"/>
      <c r="O694" s="45">
        <v>0</v>
      </c>
      <c r="P694" s="271"/>
      <c r="Q694" s="271"/>
      <c r="R694" s="271"/>
      <c r="S694" s="200"/>
      <c r="T694" s="200"/>
    </row>
    <row r="695" spans="1:20" ht="12.75" customHeight="1" x14ac:dyDescent="0.2">
      <c r="A695" s="188"/>
      <c r="B695" s="190"/>
      <c r="C695" s="190"/>
      <c r="D695" s="191"/>
      <c r="E695" s="406"/>
      <c r="F695" s="296"/>
      <c r="G695" s="194"/>
      <c r="H695" s="271"/>
      <c r="I695" s="194"/>
      <c r="J695" s="271"/>
      <c r="K695" s="47"/>
      <c r="L695" s="47"/>
      <c r="M695" s="48"/>
      <c r="N695" s="20"/>
      <c r="O695" s="45">
        <v>0</v>
      </c>
      <c r="P695" s="271"/>
      <c r="Q695" s="271"/>
      <c r="R695" s="271"/>
      <c r="S695" s="200"/>
      <c r="T695" s="200"/>
    </row>
    <row r="696" spans="1:20" ht="12.75" customHeight="1" x14ac:dyDescent="0.2">
      <c r="A696" s="189"/>
      <c r="B696" s="190"/>
      <c r="C696" s="190"/>
      <c r="D696" s="191"/>
      <c r="E696" s="406"/>
      <c r="F696" s="297"/>
      <c r="G696" s="194"/>
      <c r="H696" s="272"/>
      <c r="I696" s="194"/>
      <c r="J696" s="272"/>
      <c r="K696" s="47"/>
      <c r="L696" s="47"/>
      <c r="M696" s="47"/>
      <c r="N696" s="20"/>
      <c r="O696" s="45">
        <v>0</v>
      </c>
      <c r="P696" s="272"/>
      <c r="Q696" s="272"/>
      <c r="R696" s="272"/>
      <c r="S696" s="200"/>
      <c r="T696" s="200"/>
    </row>
    <row r="697" spans="1:20" ht="12.75" customHeight="1" x14ac:dyDescent="0.2">
      <c r="A697" s="187">
        <v>3</v>
      </c>
      <c r="B697" s="221" t="s">
        <v>46</v>
      </c>
      <c r="C697" s="190" t="s">
        <v>1604</v>
      </c>
      <c r="D697" s="221" t="s">
        <v>1474</v>
      </c>
      <c r="E697" s="406">
        <v>1480</v>
      </c>
      <c r="F697" s="295">
        <v>0.56613060000000004</v>
      </c>
      <c r="G697" s="194"/>
      <c r="H697" s="270">
        <v>0</v>
      </c>
      <c r="I697" s="194"/>
      <c r="J697" s="270">
        <v>0</v>
      </c>
      <c r="K697" s="47" t="s">
        <v>1458</v>
      </c>
      <c r="L697" s="173" t="s">
        <v>23</v>
      </c>
      <c r="M697" s="47">
        <v>1</v>
      </c>
      <c r="N697" s="106">
        <v>0.5</v>
      </c>
      <c r="O697" s="45">
        <v>0.5</v>
      </c>
      <c r="P697" s="270">
        <v>837.873288</v>
      </c>
      <c r="Q697" s="270">
        <v>0.5</v>
      </c>
      <c r="R697" s="270">
        <v>0.56613060000000004</v>
      </c>
      <c r="S697" s="200"/>
      <c r="T697" s="200"/>
    </row>
    <row r="698" spans="1:20" ht="12.75" customHeight="1" x14ac:dyDescent="0.2">
      <c r="A698" s="188"/>
      <c r="B698" s="222"/>
      <c r="C698" s="190"/>
      <c r="D698" s="222"/>
      <c r="E698" s="406"/>
      <c r="F698" s="296"/>
      <c r="G698" s="194"/>
      <c r="H698" s="271"/>
      <c r="I698" s="194"/>
      <c r="J698" s="271"/>
      <c r="K698" s="47"/>
      <c r="L698" s="47"/>
      <c r="M698" s="47"/>
      <c r="N698" s="20"/>
      <c r="O698" s="45">
        <v>0</v>
      </c>
      <c r="P698" s="271"/>
      <c r="Q698" s="271"/>
      <c r="R698" s="271"/>
      <c r="S698" s="200"/>
      <c r="T698" s="200"/>
    </row>
    <row r="699" spans="1:20" ht="12.75" customHeight="1" x14ac:dyDescent="0.2">
      <c r="A699" s="188"/>
      <c r="B699" s="222"/>
      <c r="C699" s="190"/>
      <c r="D699" s="222"/>
      <c r="E699" s="406"/>
      <c r="F699" s="296"/>
      <c r="G699" s="194"/>
      <c r="H699" s="271"/>
      <c r="I699" s="194"/>
      <c r="J699" s="271"/>
      <c r="K699" s="47"/>
      <c r="L699" s="47"/>
      <c r="M699" s="48"/>
      <c r="N699" s="20"/>
      <c r="O699" s="45">
        <v>0</v>
      </c>
      <c r="P699" s="271"/>
      <c r="Q699" s="271"/>
      <c r="R699" s="271"/>
      <c r="S699" s="200"/>
      <c r="T699" s="200"/>
    </row>
    <row r="700" spans="1:20" ht="12.75" customHeight="1" x14ac:dyDescent="0.2">
      <c r="A700" s="189"/>
      <c r="B700" s="223"/>
      <c r="C700" s="190"/>
      <c r="D700" s="223"/>
      <c r="E700" s="406"/>
      <c r="F700" s="297"/>
      <c r="G700" s="194"/>
      <c r="H700" s="272"/>
      <c r="I700" s="194"/>
      <c r="J700" s="272"/>
      <c r="K700" s="47"/>
      <c r="L700" s="47"/>
      <c r="M700" s="47"/>
      <c r="N700" s="20"/>
      <c r="O700" s="45">
        <v>0</v>
      </c>
      <c r="P700" s="272"/>
      <c r="Q700" s="272"/>
      <c r="R700" s="272"/>
      <c r="S700" s="200"/>
      <c r="T700" s="200"/>
    </row>
    <row r="701" spans="1:20" ht="12.75" customHeight="1" x14ac:dyDescent="0.2">
      <c r="A701" s="187">
        <v>4</v>
      </c>
      <c r="B701" s="190" t="s">
        <v>747</v>
      </c>
      <c r="C701" s="190" t="s">
        <v>1843</v>
      </c>
      <c r="D701" s="191" t="s">
        <v>39</v>
      </c>
      <c r="E701" s="406">
        <v>1380</v>
      </c>
      <c r="F701" s="295">
        <v>7.4270088000000003</v>
      </c>
      <c r="G701" s="194">
        <v>0.28399999999999997</v>
      </c>
      <c r="H701" s="270">
        <v>0.5392307999999999</v>
      </c>
      <c r="I701" s="194">
        <v>0.04</v>
      </c>
      <c r="J701" s="270">
        <v>9.4210800000000011E-2</v>
      </c>
      <c r="K701" s="47" t="s">
        <v>1844</v>
      </c>
      <c r="L701" s="173" t="s">
        <v>23</v>
      </c>
      <c r="M701" s="47">
        <v>1</v>
      </c>
      <c r="N701" s="173">
        <v>6</v>
      </c>
      <c r="O701" s="45">
        <v>6</v>
      </c>
      <c r="P701" s="270">
        <v>10249.272144</v>
      </c>
      <c r="Q701" s="270">
        <v>6</v>
      </c>
      <c r="R701" s="270">
        <v>6.7935672</v>
      </c>
      <c r="S701" s="200"/>
      <c r="T701" s="200"/>
    </row>
    <row r="702" spans="1:20" ht="12.75" customHeight="1" x14ac:dyDescent="0.2">
      <c r="A702" s="188"/>
      <c r="B702" s="190"/>
      <c r="C702" s="190"/>
      <c r="D702" s="191"/>
      <c r="E702" s="406"/>
      <c r="F702" s="296"/>
      <c r="G702" s="194"/>
      <c r="H702" s="271"/>
      <c r="I702" s="194"/>
      <c r="J702" s="271"/>
      <c r="K702" s="47"/>
      <c r="L702" s="47"/>
      <c r="M702" s="47"/>
      <c r="N702" s="173"/>
      <c r="O702" s="45">
        <v>0</v>
      </c>
      <c r="P702" s="271"/>
      <c r="Q702" s="271"/>
      <c r="R702" s="271"/>
      <c r="S702" s="200"/>
      <c r="T702" s="200"/>
    </row>
    <row r="703" spans="1:20" ht="12.75" customHeight="1" x14ac:dyDescent="0.2">
      <c r="A703" s="188"/>
      <c r="B703" s="190"/>
      <c r="C703" s="190"/>
      <c r="D703" s="191"/>
      <c r="E703" s="406"/>
      <c r="F703" s="296"/>
      <c r="G703" s="194"/>
      <c r="H703" s="271"/>
      <c r="I703" s="194"/>
      <c r="J703" s="271"/>
      <c r="K703" s="47"/>
      <c r="L703" s="47"/>
      <c r="M703" s="50"/>
      <c r="N703" s="173"/>
      <c r="O703" s="45">
        <v>0</v>
      </c>
      <c r="P703" s="271"/>
      <c r="Q703" s="271"/>
      <c r="R703" s="271"/>
      <c r="S703" s="200"/>
      <c r="T703" s="200"/>
    </row>
    <row r="704" spans="1:20" ht="12.75" customHeight="1" x14ac:dyDescent="0.2">
      <c r="A704" s="189"/>
      <c r="B704" s="190"/>
      <c r="C704" s="190"/>
      <c r="D704" s="191"/>
      <c r="E704" s="406"/>
      <c r="F704" s="297"/>
      <c r="G704" s="194"/>
      <c r="H704" s="272"/>
      <c r="I704" s="194"/>
      <c r="J704" s="272"/>
      <c r="K704" s="47"/>
      <c r="L704" s="47"/>
      <c r="M704" s="47"/>
      <c r="N704" s="173"/>
      <c r="O704" s="45">
        <v>0</v>
      </c>
      <c r="P704" s="272"/>
      <c r="Q704" s="272"/>
      <c r="R704" s="272"/>
      <c r="S704" s="200"/>
      <c r="T704" s="200"/>
    </row>
    <row r="705" spans="1:20" ht="12.75" customHeight="1" x14ac:dyDescent="0.2">
      <c r="A705" s="187">
        <v>5</v>
      </c>
      <c r="B705" s="190" t="s">
        <v>1367</v>
      </c>
      <c r="C705" s="190" t="s">
        <v>1605</v>
      </c>
      <c r="D705" s="221" t="s">
        <v>1474</v>
      </c>
      <c r="E705" s="406">
        <v>1500</v>
      </c>
      <c r="F705" s="295">
        <v>3.8060806319999996</v>
      </c>
      <c r="G705" s="194">
        <v>0.317</v>
      </c>
      <c r="H705" s="270">
        <v>0.60188790000000003</v>
      </c>
      <c r="I705" s="202">
        <v>9.4899999999999998E-2</v>
      </c>
      <c r="J705" s="270">
        <v>0.22351512299999998</v>
      </c>
      <c r="K705" s="47" t="s">
        <v>469</v>
      </c>
      <c r="L705" s="173" t="s">
        <v>23</v>
      </c>
      <c r="M705" s="47">
        <v>1.17</v>
      </c>
      <c r="N705" s="173">
        <v>1.083</v>
      </c>
      <c r="O705" s="45">
        <v>1.26711</v>
      </c>
      <c r="P705" s="270">
        <v>5709.1209479999998</v>
      </c>
      <c r="Q705" s="270">
        <v>2.6324999999999998</v>
      </c>
      <c r="R705" s="270">
        <v>2.9806776089999993</v>
      </c>
      <c r="S705" s="200"/>
      <c r="T705" s="200"/>
    </row>
    <row r="706" spans="1:20" ht="12.75" customHeight="1" x14ac:dyDescent="0.2">
      <c r="A706" s="188"/>
      <c r="B706" s="190"/>
      <c r="C706" s="190"/>
      <c r="D706" s="222"/>
      <c r="E706" s="406"/>
      <c r="F706" s="296"/>
      <c r="G706" s="194"/>
      <c r="H706" s="271"/>
      <c r="I706" s="202"/>
      <c r="J706" s="271"/>
      <c r="K706" s="47"/>
      <c r="L706" s="47"/>
      <c r="M706" s="47"/>
      <c r="N706" s="173"/>
      <c r="O706" s="45">
        <v>0</v>
      </c>
      <c r="P706" s="271"/>
      <c r="Q706" s="271"/>
      <c r="R706" s="271"/>
      <c r="S706" s="200"/>
      <c r="T706" s="200"/>
    </row>
    <row r="707" spans="1:20" ht="12.75" customHeight="1" x14ac:dyDescent="0.2">
      <c r="A707" s="188"/>
      <c r="B707" s="190"/>
      <c r="C707" s="190"/>
      <c r="D707" s="222"/>
      <c r="E707" s="406"/>
      <c r="F707" s="296"/>
      <c r="G707" s="194"/>
      <c r="H707" s="271"/>
      <c r="I707" s="202"/>
      <c r="J707" s="271"/>
      <c r="K707" s="47" t="s">
        <v>1459</v>
      </c>
      <c r="L707" s="173" t="s">
        <v>23</v>
      </c>
      <c r="M707" s="47">
        <v>1.17</v>
      </c>
      <c r="N707" s="173">
        <v>1.167</v>
      </c>
      <c r="O707" s="45">
        <v>1.3653899999999999</v>
      </c>
      <c r="P707" s="271"/>
      <c r="Q707" s="271"/>
      <c r="R707" s="271"/>
      <c r="S707" s="200"/>
      <c r="T707" s="200"/>
    </row>
    <row r="708" spans="1:20" ht="12.75" customHeight="1" x14ac:dyDescent="0.2">
      <c r="A708" s="189"/>
      <c r="B708" s="190"/>
      <c r="C708" s="190"/>
      <c r="D708" s="223"/>
      <c r="E708" s="406"/>
      <c r="F708" s="297"/>
      <c r="G708" s="194"/>
      <c r="H708" s="272"/>
      <c r="I708" s="202"/>
      <c r="J708" s="272"/>
      <c r="K708" s="47"/>
      <c r="L708" s="47"/>
      <c r="M708" s="47"/>
      <c r="N708" s="173"/>
      <c r="O708" s="45">
        <v>0</v>
      </c>
      <c r="P708" s="272"/>
      <c r="Q708" s="272"/>
      <c r="R708" s="272"/>
      <c r="S708" s="200"/>
      <c r="T708" s="200"/>
    </row>
    <row r="709" spans="1:20" ht="12.75" customHeight="1" x14ac:dyDescent="0.2">
      <c r="A709" s="187">
        <v>6</v>
      </c>
      <c r="B709" s="190" t="s">
        <v>131</v>
      </c>
      <c r="C709" s="190" t="s">
        <v>1606</v>
      </c>
      <c r="D709" s="221" t="s">
        <v>1474</v>
      </c>
      <c r="E709" s="406">
        <v>230</v>
      </c>
      <c r="F709" s="295">
        <v>4.4565181675199996</v>
      </c>
      <c r="G709" s="194">
        <v>0.45800000000000002</v>
      </c>
      <c r="H709" s="270">
        <v>0.86960459999999995</v>
      </c>
      <c r="I709" s="194">
        <v>4.0000000000000001E-3</v>
      </c>
      <c r="J709" s="270">
        <v>9.4210800000000001E-3</v>
      </c>
      <c r="K709" s="47" t="s">
        <v>473</v>
      </c>
      <c r="L709" s="173" t="s">
        <v>23</v>
      </c>
      <c r="M709" s="173">
        <v>1.2</v>
      </c>
      <c r="N709" s="173">
        <v>2.633</v>
      </c>
      <c r="O709" s="45">
        <v>3.1595999999999997</v>
      </c>
      <c r="P709" s="270">
        <v>1024.9991785295999</v>
      </c>
      <c r="Q709" s="270">
        <v>3.1595999999999997</v>
      </c>
      <c r="R709" s="270">
        <v>3.5774924875199998</v>
      </c>
      <c r="S709" s="200"/>
      <c r="T709" s="200"/>
    </row>
    <row r="710" spans="1:20" ht="12.75" customHeight="1" x14ac:dyDescent="0.2">
      <c r="A710" s="188"/>
      <c r="B710" s="190"/>
      <c r="C710" s="190"/>
      <c r="D710" s="222"/>
      <c r="E710" s="406"/>
      <c r="F710" s="296"/>
      <c r="G710" s="194"/>
      <c r="H710" s="271"/>
      <c r="I710" s="194"/>
      <c r="J710" s="271"/>
      <c r="K710" s="47"/>
      <c r="L710" s="47"/>
      <c r="M710" s="47"/>
      <c r="N710" s="173"/>
      <c r="O710" s="45">
        <v>0</v>
      </c>
      <c r="P710" s="271"/>
      <c r="Q710" s="271"/>
      <c r="R710" s="271"/>
      <c r="S710" s="200"/>
      <c r="T710" s="200"/>
    </row>
    <row r="711" spans="1:20" ht="12.75" customHeight="1" x14ac:dyDescent="0.2">
      <c r="A711" s="188"/>
      <c r="B711" s="190"/>
      <c r="C711" s="190"/>
      <c r="D711" s="222"/>
      <c r="E711" s="406"/>
      <c r="F711" s="296"/>
      <c r="G711" s="194"/>
      <c r="H711" s="271"/>
      <c r="I711" s="194"/>
      <c r="J711" s="271"/>
      <c r="K711" s="47"/>
      <c r="L711" s="47"/>
      <c r="M711" s="10"/>
      <c r="N711" s="173"/>
      <c r="O711" s="45">
        <v>0</v>
      </c>
      <c r="P711" s="271"/>
      <c r="Q711" s="271"/>
      <c r="R711" s="271"/>
      <c r="S711" s="200"/>
      <c r="T711" s="200"/>
    </row>
    <row r="712" spans="1:20" ht="12.75" customHeight="1" x14ac:dyDescent="0.2">
      <c r="A712" s="189"/>
      <c r="B712" s="190"/>
      <c r="C712" s="190"/>
      <c r="D712" s="223"/>
      <c r="E712" s="406"/>
      <c r="F712" s="297"/>
      <c r="G712" s="194"/>
      <c r="H712" s="272"/>
      <c r="I712" s="194"/>
      <c r="J712" s="272"/>
      <c r="K712" s="47"/>
      <c r="L712" s="47"/>
      <c r="M712" s="47"/>
      <c r="N712" s="173"/>
      <c r="O712" s="45">
        <v>0</v>
      </c>
      <c r="P712" s="272"/>
      <c r="Q712" s="272"/>
      <c r="R712" s="272"/>
      <c r="S712" s="200"/>
      <c r="T712" s="200"/>
    </row>
    <row r="713" spans="1:20" ht="12.75" customHeight="1" x14ac:dyDescent="0.2">
      <c r="A713" s="187">
        <v>7</v>
      </c>
      <c r="B713" s="190" t="s">
        <v>46</v>
      </c>
      <c r="C713" s="190" t="s">
        <v>1607</v>
      </c>
      <c r="D713" s="190" t="s">
        <v>1608</v>
      </c>
      <c r="E713" s="406">
        <v>3.5</v>
      </c>
      <c r="F713" s="295">
        <v>5.6613059999999988</v>
      </c>
      <c r="G713" s="194"/>
      <c r="H713" s="270">
        <v>0</v>
      </c>
      <c r="I713" s="194"/>
      <c r="J713" s="270">
        <v>0</v>
      </c>
      <c r="K713" s="47" t="s">
        <v>1372</v>
      </c>
      <c r="L713" s="173" t="s">
        <v>1371</v>
      </c>
      <c r="M713" s="173">
        <v>1</v>
      </c>
      <c r="N713" s="173">
        <v>5</v>
      </c>
      <c r="O713" s="45">
        <v>5</v>
      </c>
      <c r="P713" s="270">
        <v>19.814570999999997</v>
      </c>
      <c r="Q713" s="270">
        <v>5</v>
      </c>
      <c r="R713" s="270">
        <v>5.6613059999999988</v>
      </c>
      <c r="S713" s="200"/>
      <c r="T713" s="200"/>
    </row>
    <row r="714" spans="1:20" ht="12.75" customHeight="1" x14ac:dyDescent="0.2">
      <c r="A714" s="188"/>
      <c r="B714" s="190"/>
      <c r="C714" s="190"/>
      <c r="D714" s="191"/>
      <c r="E714" s="406"/>
      <c r="F714" s="296"/>
      <c r="G714" s="194"/>
      <c r="H714" s="271"/>
      <c r="I714" s="194"/>
      <c r="J714" s="271"/>
      <c r="K714" s="47"/>
      <c r="L714" s="47"/>
      <c r="M714" s="47"/>
      <c r="N714" s="173"/>
      <c r="O714" s="45">
        <v>0</v>
      </c>
      <c r="P714" s="271"/>
      <c r="Q714" s="271"/>
      <c r="R714" s="271"/>
      <c r="S714" s="200"/>
      <c r="T714" s="200"/>
    </row>
    <row r="715" spans="1:20" ht="12.75" customHeight="1" x14ac:dyDescent="0.2">
      <c r="A715" s="188"/>
      <c r="B715" s="190"/>
      <c r="C715" s="190"/>
      <c r="D715" s="191"/>
      <c r="E715" s="406"/>
      <c r="F715" s="296"/>
      <c r="G715" s="194"/>
      <c r="H715" s="271"/>
      <c r="I715" s="194"/>
      <c r="J715" s="271"/>
      <c r="K715" s="47"/>
      <c r="L715" s="47"/>
      <c r="M715" s="10"/>
      <c r="N715" s="173"/>
      <c r="O715" s="45">
        <v>0</v>
      </c>
      <c r="P715" s="271"/>
      <c r="Q715" s="271"/>
      <c r="R715" s="271"/>
      <c r="S715" s="200"/>
      <c r="T715" s="200"/>
    </row>
    <row r="716" spans="1:20" ht="12.75" customHeight="1" x14ac:dyDescent="0.2">
      <c r="A716" s="189"/>
      <c r="B716" s="190"/>
      <c r="C716" s="190"/>
      <c r="D716" s="191"/>
      <c r="E716" s="406"/>
      <c r="F716" s="297"/>
      <c r="G716" s="194"/>
      <c r="H716" s="272"/>
      <c r="I716" s="194"/>
      <c r="J716" s="272"/>
      <c r="K716" s="47"/>
      <c r="L716" s="47"/>
      <c r="M716" s="47"/>
      <c r="N716" s="173"/>
      <c r="O716" s="45">
        <v>0</v>
      </c>
      <c r="P716" s="272"/>
      <c r="Q716" s="272"/>
      <c r="R716" s="272"/>
      <c r="S716" s="200"/>
      <c r="T716" s="200"/>
    </row>
    <row r="717" spans="1:20" ht="12.75" customHeight="1" x14ac:dyDescent="0.2">
      <c r="A717" s="187">
        <v>8</v>
      </c>
      <c r="B717" s="190" t="s">
        <v>46</v>
      </c>
      <c r="C717" s="190" t="s">
        <v>1609</v>
      </c>
      <c r="D717" s="190" t="s">
        <v>1312</v>
      </c>
      <c r="E717" s="406">
        <v>178</v>
      </c>
      <c r="F717" s="295">
        <v>0.14719395599999999</v>
      </c>
      <c r="G717" s="194"/>
      <c r="H717" s="270">
        <v>0</v>
      </c>
      <c r="I717" s="194"/>
      <c r="J717" s="270">
        <v>0</v>
      </c>
      <c r="K717" s="47" t="s">
        <v>1374</v>
      </c>
      <c r="L717" s="173" t="s">
        <v>27</v>
      </c>
      <c r="M717" s="173">
        <v>1</v>
      </c>
      <c r="N717" s="173">
        <v>0.13</v>
      </c>
      <c r="O717" s="45">
        <v>0.13</v>
      </c>
      <c r="P717" s="270">
        <v>26.200524167999998</v>
      </c>
      <c r="Q717" s="270">
        <v>0.13</v>
      </c>
      <c r="R717" s="270">
        <v>0.14719395599999999</v>
      </c>
      <c r="S717" s="200"/>
      <c r="T717" s="200"/>
    </row>
    <row r="718" spans="1:20" ht="12.75" customHeight="1" x14ac:dyDescent="0.2">
      <c r="A718" s="188"/>
      <c r="B718" s="190"/>
      <c r="C718" s="190"/>
      <c r="D718" s="191"/>
      <c r="E718" s="406"/>
      <c r="F718" s="296"/>
      <c r="G718" s="194"/>
      <c r="H718" s="271"/>
      <c r="I718" s="194"/>
      <c r="J718" s="271"/>
      <c r="K718" s="47"/>
      <c r="L718" s="47"/>
      <c r="M718" s="47"/>
      <c r="N718" s="173"/>
      <c r="O718" s="45">
        <v>0</v>
      </c>
      <c r="P718" s="271"/>
      <c r="Q718" s="271"/>
      <c r="R718" s="271"/>
      <c r="S718" s="200"/>
      <c r="T718" s="200"/>
    </row>
    <row r="719" spans="1:20" ht="12.75" customHeight="1" x14ac:dyDescent="0.2">
      <c r="A719" s="188"/>
      <c r="B719" s="190"/>
      <c r="C719" s="190"/>
      <c r="D719" s="191"/>
      <c r="E719" s="406"/>
      <c r="F719" s="296"/>
      <c r="G719" s="194"/>
      <c r="H719" s="271"/>
      <c r="I719" s="194"/>
      <c r="J719" s="271"/>
      <c r="K719" s="47"/>
      <c r="L719" s="47"/>
      <c r="M719" s="10"/>
      <c r="N719" s="173"/>
      <c r="O719" s="45">
        <v>0</v>
      </c>
      <c r="P719" s="271"/>
      <c r="Q719" s="271"/>
      <c r="R719" s="271"/>
      <c r="S719" s="200"/>
      <c r="T719" s="200"/>
    </row>
    <row r="720" spans="1:20" ht="12.75" customHeight="1" x14ac:dyDescent="0.2">
      <c r="A720" s="189"/>
      <c r="B720" s="190"/>
      <c r="C720" s="190"/>
      <c r="D720" s="191"/>
      <c r="E720" s="406"/>
      <c r="F720" s="297"/>
      <c r="G720" s="194"/>
      <c r="H720" s="272"/>
      <c r="I720" s="194"/>
      <c r="J720" s="272"/>
      <c r="K720" s="47"/>
      <c r="L720" s="47"/>
      <c r="M720" s="47"/>
      <c r="N720" s="173"/>
      <c r="O720" s="45">
        <v>0</v>
      </c>
      <c r="P720" s="272"/>
      <c r="Q720" s="272"/>
      <c r="R720" s="272"/>
      <c r="S720" s="200"/>
      <c r="T720" s="200"/>
    </row>
    <row r="721" spans="1:20" ht="12.75" customHeight="1" x14ac:dyDescent="0.2">
      <c r="A721" s="187">
        <v>9</v>
      </c>
      <c r="B721" s="190" t="s">
        <v>46</v>
      </c>
      <c r="C721" s="190" t="s">
        <v>1610</v>
      </c>
      <c r="D721" s="190" t="s">
        <v>1312</v>
      </c>
      <c r="E721" s="406">
        <v>178</v>
      </c>
      <c r="F721" s="295">
        <v>5.6613060000000007E-2</v>
      </c>
      <c r="G721" s="194"/>
      <c r="H721" s="270">
        <v>0</v>
      </c>
      <c r="I721" s="194"/>
      <c r="J721" s="270">
        <v>0</v>
      </c>
      <c r="K721" s="47" t="s">
        <v>1376</v>
      </c>
      <c r="L721" s="173" t="s">
        <v>27</v>
      </c>
      <c r="M721" s="173">
        <v>1</v>
      </c>
      <c r="N721" s="173">
        <v>0.05</v>
      </c>
      <c r="O721" s="45">
        <v>0.05</v>
      </c>
      <c r="P721" s="270">
        <v>10.077124680000001</v>
      </c>
      <c r="Q721" s="270">
        <v>0.05</v>
      </c>
      <c r="R721" s="270">
        <v>5.6613060000000007E-2</v>
      </c>
      <c r="S721" s="200"/>
      <c r="T721" s="200"/>
    </row>
    <row r="722" spans="1:20" ht="12.75" customHeight="1" x14ac:dyDescent="0.2">
      <c r="A722" s="188"/>
      <c r="B722" s="190"/>
      <c r="C722" s="190"/>
      <c r="D722" s="191"/>
      <c r="E722" s="406"/>
      <c r="F722" s="296"/>
      <c r="G722" s="194"/>
      <c r="H722" s="271"/>
      <c r="I722" s="194"/>
      <c r="J722" s="271"/>
      <c r="K722" s="47"/>
      <c r="L722" s="47"/>
      <c r="M722" s="47"/>
      <c r="N722" s="173"/>
      <c r="O722" s="45">
        <v>0</v>
      </c>
      <c r="P722" s="271"/>
      <c r="Q722" s="271"/>
      <c r="R722" s="271"/>
      <c r="S722" s="200"/>
      <c r="T722" s="200"/>
    </row>
    <row r="723" spans="1:20" ht="12.75" customHeight="1" x14ac:dyDescent="0.2">
      <c r="A723" s="188"/>
      <c r="B723" s="190"/>
      <c r="C723" s="190"/>
      <c r="D723" s="191"/>
      <c r="E723" s="406"/>
      <c r="F723" s="296"/>
      <c r="G723" s="194"/>
      <c r="H723" s="271"/>
      <c r="I723" s="194"/>
      <c r="J723" s="271"/>
      <c r="K723" s="47"/>
      <c r="L723" s="47"/>
      <c r="M723" s="10"/>
      <c r="N723" s="173"/>
      <c r="O723" s="45">
        <v>0</v>
      </c>
      <c r="P723" s="271"/>
      <c r="Q723" s="271"/>
      <c r="R723" s="271"/>
      <c r="S723" s="200"/>
      <c r="T723" s="200"/>
    </row>
    <row r="724" spans="1:20" ht="12.75" customHeight="1" x14ac:dyDescent="0.2">
      <c r="A724" s="189"/>
      <c r="B724" s="190"/>
      <c r="C724" s="190"/>
      <c r="D724" s="191"/>
      <c r="E724" s="406"/>
      <c r="F724" s="297"/>
      <c r="G724" s="194"/>
      <c r="H724" s="272"/>
      <c r="I724" s="194"/>
      <c r="J724" s="272"/>
      <c r="K724" s="47"/>
      <c r="L724" s="47"/>
      <c r="M724" s="47"/>
      <c r="N724" s="173"/>
      <c r="O724" s="45">
        <v>0</v>
      </c>
      <c r="P724" s="272"/>
      <c r="Q724" s="272"/>
      <c r="R724" s="272"/>
      <c r="S724" s="200"/>
      <c r="T724" s="200"/>
    </row>
    <row r="725" spans="1:20" ht="12.75" customHeight="1" x14ac:dyDescent="0.2">
      <c r="A725" s="187">
        <v>10</v>
      </c>
      <c r="B725" s="190" t="s">
        <v>1377</v>
      </c>
      <c r="C725" s="190" t="s">
        <v>1611</v>
      </c>
      <c r="D725" s="190" t="s">
        <v>1480</v>
      </c>
      <c r="E725" s="406">
        <v>220</v>
      </c>
      <c r="F725" s="295">
        <v>4.3453006321943999</v>
      </c>
      <c r="G725" s="194">
        <v>0.159</v>
      </c>
      <c r="H725" s="270">
        <v>0.30189330000000003</v>
      </c>
      <c r="I725" s="202">
        <v>4.1000000000000003E-3</v>
      </c>
      <c r="J725" s="270">
        <v>9.6566070000000011E-3</v>
      </c>
      <c r="K725" s="47" t="s">
        <v>473</v>
      </c>
      <c r="L725" s="173" t="s">
        <v>23</v>
      </c>
      <c r="M725" s="173">
        <v>0.78</v>
      </c>
      <c r="N725" s="173">
        <v>2.633</v>
      </c>
      <c r="O725" s="45">
        <v>2.0537399999999999</v>
      </c>
      <c r="P725" s="270">
        <v>955.966139082768</v>
      </c>
      <c r="Q725" s="270">
        <v>3.5625619999999998</v>
      </c>
      <c r="R725" s="270">
        <v>4.0337507251944</v>
      </c>
      <c r="S725" s="270"/>
      <c r="T725" s="270"/>
    </row>
    <row r="726" spans="1:20" ht="12.75" customHeight="1" x14ac:dyDescent="0.2">
      <c r="A726" s="188"/>
      <c r="B726" s="190"/>
      <c r="C726" s="190"/>
      <c r="D726" s="191"/>
      <c r="E726" s="406"/>
      <c r="F726" s="296"/>
      <c r="G726" s="194"/>
      <c r="H726" s="271"/>
      <c r="I726" s="202"/>
      <c r="J726" s="271"/>
      <c r="K726" s="47" t="s">
        <v>472</v>
      </c>
      <c r="L726" s="47" t="s">
        <v>30</v>
      </c>
      <c r="M726" s="47">
        <v>3.7999999999999999E-2</v>
      </c>
      <c r="N726" s="173">
        <v>0.96699999999999997</v>
      </c>
      <c r="O726" s="45">
        <v>3.6746000000000001E-2</v>
      </c>
      <c r="P726" s="271"/>
      <c r="Q726" s="271"/>
      <c r="R726" s="271"/>
      <c r="S726" s="271"/>
      <c r="T726" s="271"/>
    </row>
    <row r="727" spans="1:20" ht="12.75" customHeight="1" x14ac:dyDescent="0.2">
      <c r="A727" s="188"/>
      <c r="B727" s="190"/>
      <c r="C727" s="190"/>
      <c r="D727" s="191"/>
      <c r="E727" s="406"/>
      <c r="F727" s="296"/>
      <c r="G727" s="194"/>
      <c r="H727" s="271"/>
      <c r="I727" s="202"/>
      <c r="J727" s="271"/>
      <c r="K727" s="47" t="s">
        <v>99</v>
      </c>
      <c r="L727" s="47" t="s">
        <v>30</v>
      </c>
      <c r="M727" s="20">
        <v>3.7999999999999999E-2</v>
      </c>
      <c r="N727" s="173">
        <v>0.44700000000000001</v>
      </c>
      <c r="O727" s="45">
        <v>1.6986000000000001E-2</v>
      </c>
      <c r="P727" s="271"/>
      <c r="Q727" s="271"/>
      <c r="R727" s="271"/>
      <c r="S727" s="271"/>
      <c r="T727" s="271"/>
    </row>
    <row r="728" spans="1:20" ht="12.75" customHeight="1" x14ac:dyDescent="0.2">
      <c r="A728" s="189"/>
      <c r="B728" s="190"/>
      <c r="C728" s="190"/>
      <c r="D728" s="191"/>
      <c r="E728" s="406"/>
      <c r="F728" s="297"/>
      <c r="G728" s="194"/>
      <c r="H728" s="272"/>
      <c r="I728" s="202"/>
      <c r="J728" s="272"/>
      <c r="K728" s="47" t="s">
        <v>584</v>
      </c>
      <c r="L728" s="47" t="s">
        <v>30</v>
      </c>
      <c r="M728" s="47">
        <v>1.69</v>
      </c>
      <c r="N728" s="173">
        <v>0.86099999999999999</v>
      </c>
      <c r="O728" s="45">
        <v>1.45509</v>
      </c>
      <c r="P728" s="272"/>
      <c r="Q728" s="272"/>
      <c r="R728" s="272"/>
      <c r="S728" s="272"/>
      <c r="T728" s="272"/>
    </row>
    <row r="729" spans="1:20" ht="12.75" customHeight="1" x14ac:dyDescent="0.2">
      <c r="A729" s="191">
        <v>11</v>
      </c>
      <c r="B729" s="230" t="s">
        <v>737</v>
      </c>
      <c r="C729" s="230" t="s">
        <v>1612</v>
      </c>
      <c r="D729" s="230" t="s">
        <v>1613</v>
      </c>
      <c r="E729" s="406">
        <v>8</v>
      </c>
      <c r="F729" s="217">
        <v>29.827488969408002</v>
      </c>
      <c r="G729" s="231">
        <v>2.12</v>
      </c>
      <c r="H729" s="197">
        <v>4.0252439999999998</v>
      </c>
      <c r="I729" s="231">
        <v>0.03</v>
      </c>
      <c r="J729" s="197">
        <v>7.0658099999999988E-2</v>
      </c>
      <c r="K729" s="46" t="s">
        <v>738</v>
      </c>
      <c r="L729" s="46" t="s">
        <v>32</v>
      </c>
      <c r="M729" s="46">
        <v>7.5</v>
      </c>
      <c r="N729" s="176">
        <v>1.82</v>
      </c>
      <c r="O729" s="45">
        <v>13.65</v>
      </c>
      <c r="P729" s="197">
        <v>238.61991175526401</v>
      </c>
      <c r="Q729" s="197">
        <v>22.725840000000002</v>
      </c>
      <c r="R729" s="197">
        <v>25.731586869408002</v>
      </c>
      <c r="S729" s="270"/>
      <c r="T729" s="270"/>
    </row>
    <row r="730" spans="1:20" ht="12.75" customHeight="1" x14ac:dyDescent="0.2">
      <c r="A730" s="191"/>
      <c r="B730" s="230"/>
      <c r="C730" s="230"/>
      <c r="D730" s="213"/>
      <c r="E730" s="406"/>
      <c r="F730" s="218"/>
      <c r="G730" s="231"/>
      <c r="H730" s="198"/>
      <c r="I730" s="231"/>
      <c r="J730" s="198"/>
      <c r="K730" s="46" t="s">
        <v>739</v>
      </c>
      <c r="L730" s="46" t="s">
        <v>27</v>
      </c>
      <c r="M730" s="46">
        <v>1</v>
      </c>
      <c r="N730" s="176">
        <v>1.958</v>
      </c>
      <c r="O730" s="45">
        <v>1.958</v>
      </c>
      <c r="P730" s="198"/>
      <c r="Q730" s="198"/>
      <c r="R730" s="198"/>
      <c r="S730" s="271"/>
      <c r="T730" s="271"/>
    </row>
    <row r="731" spans="1:20" ht="12.75" customHeight="1" x14ac:dyDescent="0.2">
      <c r="A731" s="191"/>
      <c r="B731" s="230"/>
      <c r="C731" s="230"/>
      <c r="D731" s="213"/>
      <c r="E731" s="406"/>
      <c r="F731" s="218"/>
      <c r="G731" s="231"/>
      <c r="H731" s="198"/>
      <c r="I731" s="231"/>
      <c r="J731" s="198"/>
      <c r="K731" s="46" t="s">
        <v>740</v>
      </c>
      <c r="L731" s="46" t="s">
        <v>27</v>
      </c>
      <c r="M731" s="46">
        <v>2</v>
      </c>
      <c r="N731" s="176">
        <v>0.80600000000000005</v>
      </c>
      <c r="O731" s="45">
        <v>1.6120000000000001</v>
      </c>
      <c r="P731" s="198"/>
      <c r="Q731" s="198"/>
      <c r="R731" s="198"/>
      <c r="S731" s="271"/>
      <c r="T731" s="271"/>
    </row>
    <row r="732" spans="1:20" ht="12.75" customHeight="1" x14ac:dyDescent="0.2">
      <c r="A732" s="191"/>
      <c r="B732" s="230"/>
      <c r="C732" s="230"/>
      <c r="D732" s="213"/>
      <c r="E732" s="406"/>
      <c r="F732" s="218"/>
      <c r="G732" s="231"/>
      <c r="H732" s="198"/>
      <c r="I732" s="231"/>
      <c r="J732" s="198"/>
      <c r="K732" s="46" t="s">
        <v>741</v>
      </c>
      <c r="L732" s="46" t="s">
        <v>27</v>
      </c>
      <c r="M732" s="46">
        <v>1</v>
      </c>
      <c r="N732" s="176">
        <v>0.86099999999999999</v>
      </c>
      <c r="O732" s="45">
        <v>0.86099999999999999</v>
      </c>
      <c r="P732" s="198"/>
      <c r="Q732" s="198"/>
      <c r="R732" s="198"/>
      <c r="S732" s="271"/>
      <c r="T732" s="271"/>
    </row>
    <row r="733" spans="1:20" ht="12.75" customHeight="1" x14ac:dyDescent="0.2">
      <c r="A733" s="191"/>
      <c r="B733" s="230"/>
      <c r="C733" s="230"/>
      <c r="D733" s="213"/>
      <c r="E733" s="406"/>
      <c r="F733" s="218"/>
      <c r="G733" s="231"/>
      <c r="H733" s="198"/>
      <c r="I733" s="231"/>
      <c r="J733" s="198"/>
      <c r="K733" s="46" t="s">
        <v>742</v>
      </c>
      <c r="L733" s="46" t="s">
        <v>30</v>
      </c>
      <c r="M733" s="46">
        <v>5.38</v>
      </c>
      <c r="N733" s="176">
        <v>0.86099999999999999</v>
      </c>
      <c r="O733" s="45">
        <v>4.63218</v>
      </c>
      <c r="P733" s="198"/>
      <c r="Q733" s="198"/>
      <c r="R733" s="198"/>
      <c r="S733" s="271"/>
      <c r="T733" s="271"/>
    </row>
    <row r="734" spans="1:20" ht="12.75" customHeight="1" x14ac:dyDescent="0.2">
      <c r="A734" s="191"/>
      <c r="B734" s="230"/>
      <c r="C734" s="230"/>
      <c r="D734" s="213"/>
      <c r="E734" s="406"/>
      <c r="F734" s="219"/>
      <c r="G734" s="231"/>
      <c r="H734" s="199"/>
      <c r="I734" s="231"/>
      <c r="J734" s="199"/>
      <c r="K734" s="46" t="s">
        <v>458</v>
      </c>
      <c r="L734" s="46" t="s">
        <v>30</v>
      </c>
      <c r="M734" s="46">
        <v>0.03</v>
      </c>
      <c r="N734" s="176">
        <v>0.42199999999999999</v>
      </c>
      <c r="O734" s="45">
        <v>1.2659999999999999E-2</v>
      </c>
      <c r="P734" s="199"/>
      <c r="Q734" s="199"/>
      <c r="R734" s="199"/>
      <c r="S734" s="272"/>
      <c r="T734" s="272"/>
    </row>
    <row r="735" spans="1:20" s="44" customFormat="1" ht="12.75" customHeight="1" x14ac:dyDescent="0.2">
      <c r="A735" s="449"/>
      <c r="B735" s="446"/>
      <c r="C735" s="452" t="s">
        <v>1294</v>
      </c>
      <c r="D735" s="446"/>
      <c r="E735" s="455"/>
      <c r="F735" s="458">
        <v>0</v>
      </c>
      <c r="G735" s="461"/>
      <c r="H735" s="464">
        <v>0</v>
      </c>
      <c r="I735" s="467"/>
      <c r="J735" s="464">
        <v>0</v>
      </c>
      <c r="K735" s="88"/>
      <c r="L735" s="88"/>
      <c r="M735" s="88"/>
      <c r="N735" s="89"/>
      <c r="O735" s="90">
        <v>0</v>
      </c>
      <c r="P735" s="464">
        <v>0</v>
      </c>
      <c r="Q735" s="464">
        <v>0</v>
      </c>
      <c r="R735" s="464">
        <v>0</v>
      </c>
      <c r="S735" s="470"/>
      <c r="T735" s="445"/>
    </row>
    <row r="736" spans="1:20" s="44" customFormat="1" ht="12.75" customHeight="1" x14ac:dyDescent="0.2">
      <c r="A736" s="450"/>
      <c r="B736" s="447"/>
      <c r="C736" s="453"/>
      <c r="D736" s="447"/>
      <c r="E736" s="456"/>
      <c r="F736" s="459"/>
      <c r="G736" s="462"/>
      <c r="H736" s="465"/>
      <c r="I736" s="468"/>
      <c r="J736" s="465"/>
      <c r="K736" s="88"/>
      <c r="L736" s="88"/>
      <c r="M736" s="88"/>
      <c r="N736" s="89"/>
      <c r="O736" s="90">
        <v>0</v>
      </c>
      <c r="P736" s="465"/>
      <c r="Q736" s="465"/>
      <c r="R736" s="465"/>
      <c r="S736" s="470"/>
      <c r="T736" s="445"/>
    </row>
    <row r="737" spans="1:20" s="44" customFormat="1" ht="12.75" customHeight="1" x14ac:dyDescent="0.2">
      <c r="A737" s="450"/>
      <c r="B737" s="447"/>
      <c r="C737" s="453"/>
      <c r="D737" s="447"/>
      <c r="E737" s="456"/>
      <c r="F737" s="459"/>
      <c r="G737" s="462"/>
      <c r="H737" s="465"/>
      <c r="I737" s="468"/>
      <c r="J737" s="465"/>
      <c r="K737" s="88"/>
      <c r="L737" s="88"/>
      <c r="M737" s="88"/>
      <c r="N737" s="89"/>
      <c r="O737" s="90">
        <v>0</v>
      </c>
      <c r="P737" s="465"/>
      <c r="Q737" s="465"/>
      <c r="R737" s="465"/>
      <c r="S737" s="470"/>
      <c r="T737" s="445"/>
    </row>
    <row r="738" spans="1:20" s="44" customFormat="1" ht="12.75" customHeight="1" x14ac:dyDescent="0.2">
      <c r="A738" s="451"/>
      <c r="B738" s="448"/>
      <c r="C738" s="454"/>
      <c r="D738" s="448"/>
      <c r="E738" s="457"/>
      <c r="F738" s="460"/>
      <c r="G738" s="463"/>
      <c r="H738" s="466"/>
      <c r="I738" s="469"/>
      <c r="J738" s="466"/>
      <c r="K738" s="88"/>
      <c r="L738" s="88"/>
      <c r="M738" s="88"/>
      <c r="N738" s="89"/>
      <c r="O738" s="90">
        <v>0</v>
      </c>
      <c r="P738" s="466"/>
      <c r="Q738" s="466"/>
      <c r="R738" s="466"/>
      <c r="S738" s="470"/>
      <c r="T738" s="445"/>
    </row>
    <row r="739" spans="1:20" s="44" customFormat="1" ht="12.75" customHeight="1" x14ac:dyDescent="0.2">
      <c r="A739" s="449"/>
      <c r="B739" s="446"/>
      <c r="C739" s="452" t="s">
        <v>1295</v>
      </c>
      <c r="D739" s="446"/>
      <c r="E739" s="455"/>
      <c r="F739" s="458">
        <v>0</v>
      </c>
      <c r="G739" s="461"/>
      <c r="H739" s="464">
        <v>0</v>
      </c>
      <c r="I739" s="467"/>
      <c r="J739" s="464">
        <v>0</v>
      </c>
      <c r="K739" s="88"/>
      <c r="L739" s="88"/>
      <c r="M739" s="88"/>
      <c r="N739" s="89"/>
      <c r="O739" s="90">
        <v>0</v>
      </c>
      <c r="P739" s="464">
        <v>0</v>
      </c>
      <c r="Q739" s="464">
        <v>0</v>
      </c>
      <c r="R739" s="464">
        <v>0</v>
      </c>
      <c r="S739" s="470"/>
      <c r="T739" s="471">
        <v>9.7666275964656435E-2</v>
      </c>
    </row>
    <row r="740" spans="1:20" s="44" customFormat="1" ht="12.75" customHeight="1" x14ac:dyDescent="0.2">
      <c r="A740" s="450"/>
      <c r="B740" s="447"/>
      <c r="C740" s="453"/>
      <c r="D740" s="447"/>
      <c r="E740" s="456"/>
      <c r="F740" s="459"/>
      <c r="G740" s="462"/>
      <c r="H740" s="465"/>
      <c r="I740" s="468"/>
      <c r="J740" s="465"/>
      <c r="K740" s="88"/>
      <c r="L740" s="88"/>
      <c r="M740" s="88"/>
      <c r="N740" s="89"/>
      <c r="O740" s="90">
        <v>0</v>
      </c>
      <c r="P740" s="465"/>
      <c r="Q740" s="465"/>
      <c r="R740" s="465"/>
      <c r="S740" s="470"/>
      <c r="T740" s="471"/>
    </row>
    <row r="741" spans="1:20" s="44" customFormat="1" ht="12.75" customHeight="1" x14ac:dyDescent="0.2">
      <c r="A741" s="450"/>
      <c r="B741" s="447"/>
      <c r="C741" s="453"/>
      <c r="D741" s="447"/>
      <c r="E741" s="456"/>
      <c r="F741" s="459"/>
      <c r="G741" s="462"/>
      <c r="H741" s="465"/>
      <c r="I741" s="468"/>
      <c r="J741" s="465"/>
      <c r="K741" s="88"/>
      <c r="L741" s="88"/>
      <c r="M741" s="88"/>
      <c r="N741" s="89"/>
      <c r="O741" s="90">
        <v>0</v>
      </c>
      <c r="P741" s="465"/>
      <c r="Q741" s="465"/>
      <c r="R741" s="465"/>
      <c r="S741" s="470"/>
      <c r="T741" s="471"/>
    </row>
    <row r="742" spans="1:20" s="44" customFormat="1" ht="12.75" customHeight="1" x14ac:dyDescent="0.2">
      <c r="A742" s="451"/>
      <c r="B742" s="448"/>
      <c r="C742" s="454"/>
      <c r="D742" s="448"/>
      <c r="E742" s="457"/>
      <c r="F742" s="460"/>
      <c r="G742" s="463"/>
      <c r="H742" s="466"/>
      <c r="I742" s="469"/>
      <c r="J742" s="466"/>
      <c r="K742" s="88"/>
      <c r="L742" s="88"/>
      <c r="M742" s="88"/>
      <c r="N742" s="89"/>
      <c r="O742" s="90">
        <v>0</v>
      </c>
      <c r="P742" s="466"/>
      <c r="Q742" s="466"/>
      <c r="R742" s="466"/>
      <c r="S742" s="470"/>
      <c r="T742" s="471"/>
    </row>
    <row r="743" spans="1:20" ht="12.75" customHeight="1" x14ac:dyDescent="0.2">
      <c r="A743" s="191"/>
      <c r="B743" s="190"/>
      <c r="C743" s="383" t="s">
        <v>1434</v>
      </c>
      <c r="D743" s="191"/>
      <c r="E743" s="406"/>
      <c r="F743" s="217">
        <v>0</v>
      </c>
      <c r="G743" s="194"/>
      <c r="H743" s="197">
        <v>0</v>
      </c>
      <c r="I743" s="194"/>
      <c r="J743" s="197">
        <v>0</v>
      </c>
      <c r="K743" s="47"/>
      <c r="L743" s="138"/>
      <c r="M743" s="138"/>
      <c r="N743" s="138"/>
      <c r="O743" s="49">
        <v>0</v>
      </c>
      <c r="P743" s="197">
        <v>0</v>
      </c>
      <c r="Q743" s="197">
        <v>0</v>
      </c>
      <c r="R743" s="197">
        <v>0</v>
      </c>
      <c r="S743" s="270">
        <v>0</v>
      </c>
      <c r="T743" s="270">
        <v>0</v>
      </c>
    </row>
    <row r="744" spans="1:20" ht="12.75" customHeight="1" x14ac:dyDescent="0.2">
      <c r="A744" s="191"/>
      <c r="B744" s="190"/>
      <c r="C744" s="383"/>
      <c r="D744" s="191"/>
      <c r="E744" s="406"/>
      <c r="F744" s="218"/>
      <c r="G744" s="194"/>
      <c r="H744" s="198"/>
      <c r="I744" s="194"/>
      <c r="J744" s="198"/>
      <c r="K744" s="47"/>
      <c r="L744" s="47"/>
      <c r="M744" s="47"/>
      <c r="N744" s="138"/>
      <c r="O744" s="49">
        <v>0</v>
      </c>
      <c r="P744" s="198"/>
      <c r="Q744" s="198"/>
      <c r="R744" s="198"/>
      <c r="S744" s="271"/>
      <c r="T744" s="271"/>
    </row>
    <row r="745" spans="1:20" ht="12.75" customHeight="1" x14ac:dyDescent="0.2">
      <c r="A745" s="191"/>
      <c r="B745" s="190"/>
      <c r="C745" s="383"/>
      <c r="D745" s="191"/>
      <c r="E745" s="406"/>
      <c r="F745" s="218"/>
      <c r="G745" s="194"/>
      <c r="H745" s="198"/>
      <c r="I745" s="194"/>
      <c r="J745" s="198"/>
      <c r="K745" s="47"/>
      <c r="L745" s="47"/>
      <c r="M745" s="10"/>
      <c r="N745" s="138"/>
      <c r="O745" s="49">
        <v>0</v>
      </c>
      <c r="P745" s="198"/>
      <c r="Q745" s="198"/>
      <c r="R745" s="198"/>
      <c r="S745" s="271"/>
      <c r="T745" s="271"/>
    </row>
    <row r="746" spans="1:20" ht="12.75" customHeight="1" x14ac:dyDescent="0.2">
      <c r="A746" s="191"/>
      <c r="B746" s="190"/>
      <c r="C746" s="383"/>
      <c r="D746" s="191"/>
      <c r="E746" s="406"/>
      <c r="F746" s="219"/>
      <c r="G746" s="194"/>
      <c r="H746" s="199"/>
      <c r="I746" s="194"/>
      <c r="J746" s="199"/>
      <c r="K746" s="47"/>
      <c r="L746" s="47"/>
      <c r="M746" s="47"/>
      <c r="N746" s="138"/>
      <c r="O746" s="49">
        <v>0</v>
      </c>
      <c r="P746" s="199"/>
      <c r="Q746" s="199"/>
      <c r="R746" s="199"/>
      <c r="S746" s="272"/>
      <c r="T746" s="272"/>
    </row>
    <row r="747" spans="1:20" ht="12.75" customHeight="1" x14ac:dyDescent="0.2">
      <c r="A747" s="191">
        <v>1</v>
      </c>
      <c r="B747" s="190" t="s">
        <v>295</v>
      </c>
      <c r="C747" s="190" t="s">
        <v>1614</v>
      </c>
      <c r="D747" s="190" t="s">
        <v>1504</v>
      </c>
      <c r="E747" s="406">
        <v>0.14299999999999999</v>
      </c>
      <c r="F747" s="217">
        <v>118.66808724264001</v>
      </c>
      <c r="G747" s="194">
        <v>13.8</v>
      </c>
      <c r="H747" s="197">
        <v>26.202060000000003</v>
      </c>
      <c r="I747" s="194">
        <v>32.1</v>
      </c>
      <c r="J747" s="197">
        <v>75.604167000000004</v>
      </c>
      <c r="K747" s="47" t="s">
        <v>59</v>
      </c>
      <c r="L747" s="47" t="s">
        <v>30</v>
      </c>
      <c r="M747" s="47">
        <v>2.4</v>
      </c>
      <c r="N747" s="173">
        <v>0.80600000000000005</v>
      </c>
      <c r="O747" s="45">
        <v>1.9344000000000001</v>
      </c>
      <c r="P747" s="197">
        <v>16.96953647569752</v>
      </c>
      <c r="Q747" s="197">
        <v>14.892200000000001</v>
      </c>
      <c r="R747" s="197">
        <v>16.861860242639999</v>
      </c>
      <c r="S747" s="270"/>
      <c r="T747" s="270"/>
    </row>
    <row r="748" spans="1:20" ht="12.75" customHeight="1" x14ac:dyDescent="0.2">
      <c r="A748" s="191"/>
      <c r="B748" s="190"/>
      <c r="C748" s="190"/>
      <c r="D748" s="191"/>
      <c r="E748" s="406"/>
      <c r="F748" s="218"/>
      <c r="G748" s="194"/>
      <c r="H748" s="198"/>
      <c r="I748" s="194"/>
      <c r="J748" s="198"/>
      <c r="K748" s="47" t="s">
        <v>472</v>
      </c>
      <c r="L748" s="47" t="s">
        <v>30</v>
      </c>
      <c r="M748" s="47">
        <v>13.4</v>
      </c>
      <c r="N748" s="173">
        <v>0.96699999999999997</v>
      </c>
      <c r="O748" s="45">
        <v>12.957800000000001</v>
      </c>
      <c r="P748" s="198"/>
      <c r="Q748" s="198"/>
      <c r="R748" s="198"/>
      <c r="S748" s="271"/>
      <c r="T748" s="271"/>
    </row>
    <row r="749" spans="1:20" ht="12.75" customHeight="1" x14ac:dyDescent="0.2">
      <c r="A749" s="191"/>
      <c r="B749" s="190"/>
      <c r="C749" s="190"/>
      <c r="D749" s="191"/>
      <c r="E749" s="406"/>
      <c r="F749" s="218"/>
      <c r="G749" s="194"/>
      <c r="H749" s="198"/>
      <c r="I749" s="194"/>
      <c r="J749" s="198"/>
      <c r="K749" s="47"/>
      <c r="L749" s="47"/>
      <c r="M749" s="10"/>
      <c r="N749" s="173"/>
      <c r="O749" s="45">
        <v>0</v>
      </c>
      <c r="P749" s="198"/>
      <c r="Q749" s="198"/>
      <c r="R749" s="198"/>
      <c r="S749" s="271"/>
      <c r="T749" s="271"/>
    </row>
    <row r="750" spans="1:20" ht="12.75" customHeight="1" x14ac:dyDescent="0.2">
      <c r="A750" s="191"/>
      <c r="B750" s="190"/>
      <c r="C750" s="190"/>
      <c r="D750" s="191"/>
      <c r="E750" s="406"/>
      <c r="F750" s="219"/>
      <c r="G750" s="194"/>
      <c r="H750" s="199"/>
      <c r="I750" s="194"/>
      <c r="J750" s="199"/>
      <c r="K750" s="47"/>
      <c r="L750" s="47"/>
      <c r="M750" s="47"/>
      <c r="N750" s="173"/>
      <c r="O750" s="45">
        <v>0</v>
      </c>
      <c r="P750" s="199"/>
      <c r="Q750" s="199"/>
      <c r="R750" s="199"/>
      <c r="S750" s="272"/>
      <c r="T750" s="272"/>
    </row>
    <row r="751" spans="1:20" ht="12.75" customHeight="1" x14ac:dyDescent="0.2">
      <c r="A751" s="191">
        <v>2</v>
      </c>
      <c r="B751" s="190" t="s">
        <v>46</v>
      </c>
      <c r="C751" s="190" t="s">
        <v>1615</v>
      </c>
      <c r="D751" s="190" t="s">
        <v>1579</v>
      </c>
      <c r="E751" s="406">
        <v>142.68</v>
      </c>
      <c r="F751" s="217">
        <v>0.40093369092000003</v>
      </c>
      <c r="G751" s="194"/>
      <c r="H751" s="197">
        <v>0</v>
      </c>
      <c r="I751" s="194"/>
      <c r="J751" s="197">
        <v>0</v>
      </c>
      <c r="K751" s="47" t="s">
        <v>49</v>
      </c>
      <c r="L751" s="173" t="s">
        <v>30</v>
      </c>
      <c r="M751" s="173">
        <v>1</v>
      </c>
      <c r="N751" s="173">
        <v>0.35410000000000003</v>
      </c>
      <c r="O751" s="45">
        <v>0.35410000000000003</v>
      </c>
      <c r="P751" s="197">
        <v>57.205219020465606</v>
      </c>
      <c r="Q751" s="197">
        <v>0.35410000000000003</v>
      </c>
      <c r="R751" s="197">
        <v>0.40093369092000003</v>
      </c>
      <c r="S751" s="270"/>
      <c r="T751" s="270"/>
    </row>
    <row r="752" spans="1:20" ht="12.75" customHeight="1" x14ac:dyDescent="0.2">
      <c r="A752" s="191"/>
      <c r="B752" s="190"/>
      <c r="C752" s="190"/>
      <c r="D752" s="191"/>
      <c r="E752" s="406"/>
      <c r="F752" s="218"/>
      <c r="G752" s="194"/>
      <c r="H752" s="198"/>
      <c r="I752" s="194"/>
      <c r="J752" s="198"/>
      <c r="K752" s="47"/>
      <c r="L752" s="47"/>
      <c r="M752" s="47"/>
      <c r="N752" s="173"/>
      <c r="O752" s="45">
        <v>0</v>
      </c>
      <c r="P752" s="198"/>
      <c r="Q752" s="198"/>
      <c r="R752" s="198"/>
      <c r="S752" s="271"/>
      <c r="T752" s="271"/>
    </row>
    <row r="753" spans="1:20" ht="12.75" customHeight="1" x14ac:dyDescent="0.2">
      <c r="A753" s="191"/>
      <c r="B753" s="190"/>
      <c r="C753" s="190"/>
      <c r="D753" s="191"/>
      <c r="E753" s="406"/>
      <c r="F753" s="218"/>
      <c r="G753" s="194"/>
      <c r="H753" s="198"/>
      <c r="I753" s="194"/>
      <c r="J753" s="198"/>
      <c r="K753" s="47"/>
      <c r="L753" s="47"/>
      <c r="M753" s="10"/>
      <c r="N753" s="173"/>
      <c r="O753" s="45">
        <v>0</v>
      </c>
      <c r="P753" s="198"/>
      <c r="Q753" s="198"/>
      <c r="R753" s="198"/>
      <c r="S753" s="271"/>
      <c r="T753" s="271"/>
    </row>
    <row r="754" spans="1:20" ht="12.75" customHeight="1" x14ac:dyDescent="0.2">
      <c r="A754" s="191"/>
      <c r="B754" s="190"/>
      <c r="C754" s="190"/>
      <c r="D754" s="191"/>
      <c r="E754" s="406"/>
      <c r="F754" s="219"/>
      <c r="G754" s="194"/>
      <c r="H754" s="199"/>
      <c r="I754" s="194"/>
      <c r="J754" s="199"/>
      <c r="K754" s="47"/>
      <c r="L754" s="47"/>
      <c r="M754" s="47"/>
      <c r="N754" s="173"/>
      <c r="O754" s="45">
        <v>0</v>
      </c>
      <c r="P754" s="199"/>
      <c r="Q754" s="199"/>
      <c r="R754" s="199"/>
      <c r="S754" s="272"/>
      <c r="T754" s="272"/>
    </row>
    <row r="755" spans="1:20" ht="12.75" customHeight="1" x14ac:dyDescent="0.2">
      <c r="A755" s="191">
        <v>3</v>
      </c>
      <c r="B755" s="190" t="s">
        <v>46</v>
      </c>
      <c r="C755" s="190" t="s">
        <v>1616</v>
      </c>
      <c r="D755" s="190" t="s">
        <v>1579</v>
      </c>
      <c r="E755" s="406">
        <v>0.6</v>
      </c>
      <c r="F755" s="217">
        <v>0.43659991871999998</v>
      </c>
      <c r="G755" s="194"/>
      <c r="H755" s="197">
        <v>0</v>
      </c>
      <c r="I755" s="194"/>
      <c r="J755" s="197">
        <v>0</v>
      </c>
      <c r="K755" s="47" t="s">
        <v>49</v>
      </c>
      <c r="L755" s="173" t="s">
        <v>30</v>
      </c>
      <c r="M755" s="173">
        <v>1</v>
      </c>
      <c r="N755" s="173">
        <v>0.3856</v>
      </c>
      <c r="O755" s="45">
        <v>0.3856</v>
      </c>
      <c r="P755" s="197">
        <v>0.261959951232</v>
      </c>
      <c r="Q755" s="197">
        <v>0.3856</v>
      </c>
      <c r="R755" s="197">
        <v>0.43659991871999998</v>
      </c>
      <c r="S755" s="270"/>
      <c r="T755" s="270"/>
    </row>
    <row r="756" spans="1:20" ht="12.75" customHeight="1" x14ac:dyDescent="0.2">
      <c r="A756" s="191"/>
      <c r="B756" s="190"/>
      <c r="C756" s="190"/>
      <c r="D756" s="191"/>
      <c r="E756" s="406"/>
      <c r="F756" s="218"/>
      <c r="G756" s="194"/>
      <c r="H756" s="198"/>
      <c r="I756" s="194"/>
      <c r="J756" s="198"/>
      <c r="K756" s="47"/>
      <c r="L756" s="47"/>
      <c r="M756" s="47"/>
      <c r="N756" s="173"/>
      <c r="O756" s="45">
        <v>0</v>
      </c>
      <c r="P756" s="198"/>
      <c r="Q756" s="198"/>
      <c r="R756" s="198"/>
      <c r="S756" s="271"/>
      <c r="T756" s="271"/>
    </row>
    <row r="757" spans="1:20" ht="12.75" customHeight="1" x14ac:dyDescent="0.2">
      <c r="A757" s="191"/>
      <c r="B757" s="190"/>
      <c r="C757" s="190"/>
      <c r="D757" s="191"/>
      <c r="E757" s="406"/>
      <c r="F757" s="218"/>
      <c r="G757" s="194"/>
      <c r="H757" s="198"/>
      <c r="I757" s="194"/>
      <c r="J757" s="198"/>
      <c r="K757" s="47"/>
      <c r="L757" s="47"/>
      <c r="M757" s="10"/>
      <c r="N757" s="173"/>
      <c r="O757" s="45">
        <v>0</v>
      </c>
      <c r="P757" s="198"/>
      <c r="Q757" s="198"/>
      <c r="R757" s="198"/>
      <c r="S757" s="271"/>
      <c r="T757" s="271"/>
    </row>
    <row r="758" spans="1:20" ht="12.75" customHeight="1" x14ac:dyDescent="0.2">
      <c r="A758" s="191"/>
      <c r="B758" s="190"/>
      <c r="C758" s="190"/>
      <c r="D758" s="191"/>
      <c r="E758" s="406"/>
      <c r="F758" s="219"/>
      <c r="G758" s="194"/>
      <c r="H758" s="199"/>
      <c r="I758" s="194"/>
      <c r="J758" s="199"/>
      <c r="K758" s="47"/>
      <c r="L758" s="47"/>
      <c r="M758" s="47"/>
      <c r="N758" s="173"/>
      <c r="O758" s="45">
        <v>0</v>
      </c>
      <c r="P758" s="199"/>
      <c r="Q758" s="199"/>
      <c r="R758" s="199"/>
      <c r="S758" s="272"/>
      <c r="T758" s="272"/>
    </row>
    <row r="759" spans="1:20" ht="12.75" customHeight="1" x14ac:dyDescent="0.2">
      <c r="A759" s="191">
        <v>4</v>
      </c>
      <c r="B759" s="190" t="s">
        <v>46</v>
      </c>
      <c r="C759" s="190" t="s">
        <v>1617</v>
      </c>
      <c r="D759" s="190" t="s">
        <v>1312</v>
      </c>
      <c r="E759" s="406">
        <v>80</v>
      </c>
      <c r="F759" s="217">
        <v>0.12454873200000001</v>
      </c>
      <c r="G759" s="194"/>
      <c r="H759" s="197">
        <v>0</v>
      </c>
      <c r="I759" s="194"/>
      <c r="J759" s="197">
        <v>0</v>
      </c>
      <c r="K759" s="47" t="s">
        <v>1386</v>
      </c>
      <c r="L759" s="173" t="s">
        <v>27</v>
      </c>
      <c r="M759" s="173">
        <v>1</v>
      </c>
      <c r="N759" s="173">
        <v>0.11</v>
      </c>
      <c r="O759" s="45">
        <v>0.11</v>
      </c>
      <c r="P759" s="197">
        <v>9.9638985600000005</v>
      </c>
      <c r="Q759" s="197">
        <v>0.11</v>
      </c>
      <c r="R759" s="197">
        <v>0.12454873200000001</v>
      </c>
      <c r="S759" s="270"/>
      <c r="T759" s="270"/>
    </row>
    <row r="760" spans="1:20" ht="12.75" customHeight="1" x14ac:dyDescent="0.2">
      <c r="A760" s="191"/>
      <c r="B760" s="190"/>
      <c r="C760" s="190"/>
      <c r="D760" s="191"/>
      <c r="E760" s="406"/>
      <c r="F760" s="218"/>
      <c r="G760" s="194"/>
      <c r="H760" s="198"/>
      <c r="I760" s="194"/>
      <c r="J760" s="198"/>
      <c r="K760" s="47"/>
      <c r="L760" s="47"/>
      <c r="M760" s="47"/>
      <c r="N760" s="173"/>
      <c r="O760" s="45">
        <v>0</v>
      </c>
      <c r="P760" s="198"/>
      <c r="Q760" s="198"/>
      <c r="R760" s="198"/>
      <c r="S760" s="271"/>
      <c r="T760" s="271"/>
    </row>
    <row r="761" spans="1:20" ht="12.75" customHeight="1" x14ac:dyDescent="0.2">
      <c r="A761" s="191"/>
      <c r="B761" s="190"/>
      <c r="C761" s="190"/>
      <c r="D761" s="191"/>
      <c r="E761" s="406"/>
      <c r="F761" s="218"/>
      <c r="G761" s="194"/>
      <c r="H761" s="198"/>
      <c r="I761" s="194"/>
      <c r="J761" s="198"/>
      <c r="K761" s="47"/>
      <c r="L761" s="47"/>
      <c r="M761" s="10"/>
      <c r="N761" s="173"/>
      <c r="O761" s="45">
        <v>0</v>
      </c>
      <c r="P761" s="198"/>
      <c r="Q761" s="198"/>
      <c r="R761" s="198"/>
      <c r="S761" s="271"/>
      <c r="T761" s="271"/>
    </row>
    <row r="762" spans="1:20" ht="12.75" customHeight="1" x14ac:dyDescent="0.2">
      <c r="A762" s="191"/>
      <c r="B762" s="190"/>
      <c r="C762" s="190"/>
      <c r="D762" s="191"/>
      <c r="E762" s="406"/>
      <c r="F762" s="219"/>
      <c r="G762" s="194"/>
      <c r="H762" s="199"/>
      <c r="I762" s="194"/>
      <c r="J762" s="199"/>
      <c r="K762" s="47"/>
      <c r="L762" s="47"/>
      <c r="M762" s="47"/>
      <c r="N762" s="173"/>
      <c r="O762" s="45">
        <v>0</v>
      </c>
      <c r="P762" s="199"/>
      <c r="Q762" s="199"/>
      <c r="R762" s="199"/>
      <c r="S762" s="272"/>
      <c r="T762" s="272"/>
    </row>
    <row r="763" spans="1:20" ht="12.75" customHeight="1" x14ac:dyDescent="0.2">
      <c r="A763" s="191">
        <v>5</v>
      </c>
      <c r="B763" s="190" t="s">
        <v>538</v>
      </c>
      <c r="C763" s="190" t="s">
        <v>1618</v>
      </c>
      <c r="D763" s="221" t="s">
        <v>1474</v>
      </c>
      <c r="E763" s="406">
        <v>17.3</v>
      </c>
      <c r="F763" s="217">
        <v>0.91898776709279995</v>
      </c>
      <c r="G763" s="194">
        <v>0.35099999999999998</v>
      </c>
      <c r="H763" s="197">
        <v>0.66644369999999997</v>
      </c>
      <c r="I763" s="201"/>
      <c r="J763" s="197">
        <v>0</v>
      </c>
      <c r="K763" s="47" t="s">
        <v>51</v>
      </c>
      <c r="L763" s="47" t="s">
        <v>30</v>
      </c>
      <c r="M763" s="47">
        <v>0.13600000000000001</v>
      </c>
      <c r="N763" s="20">
        <v>1.012</v>
      </c>
      <c r="O763" s="45">
        <v>0.137632</v>
      </c>
      <c r="P763" s="197">
        <v>15.89848837070544</v>
      </c>
      <c r="Q763" s="197">
        <v>0.22304399999999999</v>
      </c>
      <c r="R763" s="197">
        <v>0.25254406709279997</v>
      </c>
      <c r="S763" s="270"/>
      <c r="T763" s="270"/>
    </row>
    <row r="764" spans="1:20" ht="12.75" customHeight="1" x14ac:dyDescent="0.2">
      <c r="A764" s="191"/>
      <c r="B764" s="190"/>
      <c r="C764" s="190"/>
      <c r="D764" s="222"/>
      <c r="E764" s="406"/>
      <c r="F764" s="218"/>
      <c r="G764" s="194"/>
      <c r="H764" s="198"/>
      <c r="I764" s="201"/>
      <c r="J764" s="198"/>
      <c r="K764" s="47" t="s">
        <v>53</v>
      </c>
      <c r="L764" s="47" t="s">
        <v>30</v>
      </c>
      <c r="M764" s="47">
        <v>8.5999999999999993E-2</v>
      </c>
      <c r="N764" s="173">
        <v>0.79700000000000004</v>
      </c>
      <c r="O764" s="45">
        <v>6.8541999999999992E-2</v>
      </c>
      <c r="P764" s="198"/>
      <c r="Q764" s="198"/>
      <c r="R764" s="198"/>
      <c r="S764" s="271"/>
      <c r="T764" s="271"/>
    </row>
    <row r="765" spans="1:20" ht="12.75" customHeight="1" x14ac:dyDescent="0.2">
      <c r="A765" s="191"/>
      <c r="B765" s="190"/>
      <c r="C765" s="190"/>
      <c r="D765" s="222"/>
      <c r="E765" s="406"/>
      <c r="F765" s="218"/>
      <c r="G765" s="194"/>
      <c r="H765" s="198"/>
      <c r="I765" s="201"/>
      <c r="J765" s="198"/>
      <c r="K765" s="47" t="s">
        <v>52</v>
      </c>
      <c r="L765" s="47" t="s">
        <v>30</v>
      </c>
      <c r="M765" s="50">
        <v>2.41E-2</v>
      </c>
      <c r="N765" s="20">
        <v>0.7</v>
      </c>
      <c r="O765" s="45">
        <v>1.687E-2</v>
      </c>
      <c r="P765" s="198"/>
      <c r="Q765" s="198"/>
      <c r="R765" s="198"/>
      <c r="S765" s="271"/>
      <c r="T765" s="271"/>
    </row>
    <row r="766" spans="1:20" ht="12.75" customHeight="1" x14ac:dyDescent="0.2">
      <c r="A766" s="191"/>
      <c r="B766" s="190"/>
      <c r="C766" s="190"/>
      <c r="D766" s="223"/>
      <c r="E766" s="406"/>
      <c r="F766" s="219"/>
      <c r="G766" s="194"/>
      <c r="H766" s="199"/>
      <c r="I766" s="201"/>
      <c r="J766" s="199"/>
      <c r="K766" s="47"/>
      <c r="L766" s="47"/>
      <c r="M766" s="47"/>
      <c r="N766" s="173"/>
      <c r="O766" s="45">
        <v>0</v>
      </c>
      <c r="P766" s="199"/>
      <c r="Q766" s="199"/>
      <c r="R766" s="199"/>
      <c r="S766" s="272"/>
      <c r="T766" s="272"/>
    </row>
    <row r="767" spans="1:20" ht="12.75" customHeight="1" x14ac:dyDescent="0.2">
      <c r="A767" s="191">
        <v>6</v>
      </c>
      <c r="B767" s="221" t="s">
        <v>141</v>
      </c>
      <c r="C767" s="230" t="s">
        <v>1619</v>
      </c>
      <c r="D767" s="221" t="s">
        <v>1620</v>
      </c>
      <c r="E767" s="406">
        <v>16</v>
      </c>
      <c r="F767" s="217">
        <v>5.8881750000000004</v>
      </c>
      <c r="G767" s="194"/>
      <c r="H767" s="197">
        <v>0</v>
      </c>
      <c r="I767" s="194">
        <v>2.5</v>
      </c>
      <c r="J767" s="197">
        <v>5.8881750000000004</v>
      </c>
      <c r="K767" s="47"/>
      <c r="L767" s="47"/>
      <c r="M767" s="47"/>
      <c r="N767" s="173"/>
      <c r="O767" s="45">
        <v>0</v>
      </c>
      <c r="P767" s="197">
        <v>94.210800000000006</v>
      </c>
      <c r="Q767" s="197">
        <v>0</v>
      </c>
      <c r="R767" s="197">
        <v>0</v>
      </c>
      <c r="S767" s="270"/>
      <c r="T767" s="270"/>
    </row>
    <row r="768" spans="1:20" ht="12.75" customHeight="1" x14ac:dyDescent="0.2">
      <c r="A768" s="191"/>
      <c r="B768" s="222"/>
      <c r="C768" s="230"/>
      <c r="D768" s="188"/>
      <c r="E768" s="406"/>
      <c r="F768" s="218"/>
      <c r="G768" s="194"/>
      <c r="H768" s="198"/>
      <c r="I768" s="194"/>
      <c r="J768" s="198"/>
      <c r="K768" s="47"/>
      <c r="L768" s="47"/>
      <c r="M768" s="47"/>
      <c r="N768" s="173"/>
      <c r="O768" s="45">
        <v>0</v>
      </c>
      <c r="P768" s="198"/>
      <c r="Q768" s="198"/>
      <c r="R768" s="198"/>
      <c r="S768" s="271"/>
      <c r="T768" s="271"/>
    </row>
    <row r="769" spans="1:20" ht="12.75" customHeight="1" x14ac:dyDescent="0.2">
      <c r="A769" s="191"/>
      <c r="B769" s="222"/>
      <c r="C769" s="230"/>
      <c r="D769" s="188"/>
      <c r="E769" s="406"/>
      <c r="F769" s="218"/>
      <c r="G769" s="194"/>
      <c r="H769" s="198"/>
      <c r="I769" s="194"/>
      <c r="J769" s="198"/>
      <c r="K769" s="47"/>
      <c r="L769" s="47"/>
      <c r="M769" s="50"/>
      <c r="N769" s="171"/>
      <c r="O769" s="45">
        <v>0</v>
      </c>
      <c r="P769" s="198"/>
      <c r="Q769" s="198"/>
      <c r="R769" s="198"/>
      <c r="S769" s="271"/>
      <c r="T769" s="271"/>
    </row>
    <row r="770" spans="1:20" ht="12.75" customHeight="1" x14ac:dyDescent="0.2">
      <c r="A770" s="191"/>
      <c r="B770" s="223"/>
      <c r="C770" s="230"/>
      <c r="D770" s="189"/>
      <c r="E770" s="406"/>
      <c r="F770" s="219"/>
      <c r="G770" s="194"/>
      <c r="H770" s="199"/>
      <c r="I770" s="194"/>
      <c r="J770" s="199"/>
      <c r="K770" s="47"/>
      <c r="L770" s="47"/>
      <c r="M770" s="47"/>
      <c r="N770" s="173"/>
      <c r="O770" s="45">
        <v>0</v>
      </c>
      <c r="P770" s="199"/>
      <c r="Q770" s="199"/>
      <c r="R770" s="199"/>
      <c r="S770" s="272"/>
      <c r="T770" s="272"/>
    </row>
    <row r="771" spans="1:20" s="44" customFormat="1" ht="12.75" customHeight="1" x14ac:dyDescent="0.2">
      <c r="A771" s="449"/>
      <c r="B771" s="446"/>
      <c r="C771" s="452" t="s">
        <v>1294</v>
      </c>
      <c r="D771" s="446"/>
      <c r="E771" s="455"/>
      <c r="F771" s="458">
        <v>0</v>
      </c>
      <c r="G771" s="461"/>
      <c r="H771" s="464">
        <v>0</v>
      </c>
      <c r="I771" s="467"/>
      <c r="J771" s="464">
        <v>0</v>
      </c>
      <c r="K771" s="88"/>
      <c r="L771" s="88"/>
      <c r="M771" s="88"/>
      <c r="N771" s="89"/>
      <c r="O771" s="90">
        <v>0</v>
      </c>
      <c r="P771" s="464">
        <v>0</v>
      </c>
      <c r="Q771" s="464">
        <v>0</v>
      </c>
      <c r="R771" s="464">
        <v>0</v>
      </c>
      <c r="S771" s="470"/>
      <c r="T771" s="445"/>
    </row>
    <row r="772" spans="1:20" s="44" customFormat="1" ht="12.75" customHeight="1" x14ac:dyDescent="0.2">
      <c r="A772" s="450"/>
      <c r="B772" s="447"/>
      <c r="C772" s="453"/>
      <c r="D772" s="447"/>
      <c r="E772" s="456"/>
      <c r="F772" s="459"/>
      <c r="G772" s="462"/>
      <c r="H772" s="465"/>
      <c r="I772" s="468"/>
      <c r="J772" s="465"/>
      <c r="K772" s="88"/>
      <c r="L772" s="88"/>
      <c r="M772" s="88"/>
      <c r="N772" s="89"/>
      <c r="O772" s="90">
        <v>0</v>
      </c>
      <c r="P772" s="465"/>
      <c r="Q772" s="465"/>
      <c r="R772" s="465"/>
      <c r="S772" s="470"/>
      <c r="T772" s="445"/>
    </row>
    <row r="773" spans="1:20" s="44" customFormat="1" ht="12.75" customHeight="1" x14ac:dyDescent="0.2">
      <c r="A773" s="450"/>
      <c r="B773" s="447"/>
      <c r="C773" s="453"/>
      <c r="D773" s="447"/>
      <c r="E773" s="456"/>
      <c r="F773" s="459"/>
      <c r="G773" s="462"/>
      <c r="H773" s="465"/>
      <c r="I773" s="468"/>
      <c r="J773" s="465"/>
      <c r="K773" s="88"/>
      <c r="L773" s="88"/>
      <c r="M773" s="88"/>
      <c r="N773" s="89"/>
      <c r="O773" s="90">
        <v>0</v>
      </c>
      <c r="P773" s="465"/>
      <c r="Q773" s="465"/>
      <c r="R773" s="465"/>
      <c r="S773" s="470"/>
      <c r="T773" s="445"/>
    </row>
    <row r="774" spans="1:20" s="44" customFormat="1" ht="12.75" customHeight="1" x14ac:dyDescent="0.2">
      <c r="A774" s="451"/>
      <c r="B774" s="448"/>
      <c r="C774" s="454"/>
      <c r="D774" s="448"/>
      <c r="E774" s="457"/>
      <c r="F774" s="460"/>
      <c r="G774" s="463"/>
      <c r="H774" s="466"/>
      <c r="I774" s="469"/>
      <c r="J774" s="466"/>
      <c r="K774" s="88"/>
      <c r="L774" s="88"/>
      <c r="M774" s="88"/>
      <c r="N774" s="89"/>
      <c r="O774" s="90">
        <v>0</v>
      </c>
      <c r="P774" s="466"/>
      <c r="Q774" s="466"/>
      <c r="R774" s="466"/>
      <c r="S774" s="470"/>
      <c r="T774" s="445"/>
    </row>
    <row r="775" spans="1:20" s="44" customFormat="1" ht="12.75" customHeight="1" x14ac:dyDescent="0.2">
      <c r="A775" s="449"/>
      <c r="B775" s="446"/>
      <c r="C775" s="452" t="s">
        <v>1295</v>
      </c>
      <c r="D775" s="446"/>
      <c r="E775" s="455"/>
      <c r="F775" s="458">
        <v>0</v>
      </c>
      <c r="G775" s="461"/>
      <c r="H775" s="464">
        <v>0</v>
      </c>
      <c r="I775" s="467"/>
      <c r="J775" s="464">
        <v>0</v>
      </c>
      <c r="K775" s="88"/>
      <c r="L775" s="88"/>
      <c r="M775" s="88"/>
      <c r="N775" s="89"/>
      <c r="O775" s="90">
        <v>0</v>
      </c>
      <c r="P775" s="464">
        <v>0</v>
      </c>
      <c r="Q775" s="464">
        <v>0</v>
      </c>
      <c r="R775" s="464">
        <v>0</v>
      </c>
      <c r="S775" s="470"/>
      <c r="T775" s="471">
        <v>8.0627089887951931E-4</v>
      </c>
    </row>
    <row r="776" spans="1:20" s="44" customFormat="1" ht="12.75" customHeight="1" x14ac:dyDescent="0.2">
      <c r="A776" s="450"/>
      <c r="B776" s="447"/>
      <c r="C776" s="453"/>
      <c r="D776" s="447"/>
      <c r="E776" s="456"/>
      <c r="F776" s="459"/>
      <c r="G776" s="462"/>
      <c r="H776" s="465"/>
      <c r="I776" s="468"/>
      <c r="J776" s="465"/>
      <c r="K776" s="88"/>
      <c r="L776" s="88"/>
      <c r="M776" s="88"/>
      <c r="N776" s="89"/>
      <c r="O776" s="90">
        <v>0</v>
      </c>
      <c r="P776" s="465"/>
      <c r="Q776" s="465"/>
      <c r="R776" s="465"/>
      <c r="S776" s="470"/>
      <c r="T776" s="471"/>
    </row>
    <row r="777" spans="1:20" s="44" customFormat="1" ht="12.75" customHeight="1" x14ac:dyDescent="0.2">
      <c r="A777" s="450"/>
      <c r="B777" s="447"/>
      <c r="C777" s="453"/>
      <c r="D777" s="447"/>
      <c r="E777" s="456"/>
      <c r="F777" s="459"/>
      <c r="G777" s="462"/>
      <c r="H777" s="465"/>
      <c r="I777" s="468"/>
      <c r="J777" s="465"/>
      <c r="K777" s="88"/>
      <c r="L777" s="88"/>
      <c r="M777" s="88"/>
      <c r="N777" s="89"/>
      <c r="O777" s="90">
        <v>0</v>
      </c>
      <c r="P777" s="465"/>
      <c r="Q777" s="465"/>
      <c r="R777" s="465"/>
      <c r="S777" s="470"/>
      <c r="T777" s="471"/>
    </row>
    <row r="778" spans="1:20" s="44" customFormat="1" ht="12.75" customHeight="1" x14ac:dyDescent="0.2">
      <c r="A778" s="451"/>
      <c r="B778" s="448"/>
      <c r="C778" s="454"/>
      <c r="D778" s="448"/>
      <c r="E778" s="457"/>
      <c r="F778" s="460"/>
      <c r="G778" s="463"/>
      <c r="H778" s="466"/>
      <c r="I778" s="469"/>
      <c r="J778" s="466"/>
      <c r="K778" s="88"/>
      <c r="L778" s="88"/>
      <c r="M778" s="88"/>
      <c r="N778" s="89"/>
      <c r="O778" s="90">
        <v>0</v>
      </c>
      <c r="P778" s="466"/>
      <c r="Q778" s="466"/>
      <c r="R778" s="466"/>
      <c r="S778" s="470"/>
      <c r="T778" s="471"/>
    </row>
    <row r="779" spans="1:20" ht="12.75" customHeight="1" x14ac:dyDescent="0.2">
      <c r="A779" s="241"/>
      <c r="B779" s="250"/>
      <c r="C779" s="383" t="s">
        <v>1305</v>
      </c>
      <c r="D779" s="307"/>
      <c r="E779" s="529"/>
      <c r="F779" s="295">
        <v>0</v>
      </c>
      <c r="G779" s="254"/>
      <c r="H779" s="270">
        <v>0</v>
      </c>
      <c r="I779" s="254"/>
      <c r="J779" s="270">
        <v>0</v>
      </c>
      <c r="K779" s="55"/>
      <c r="L779" s="55"/>
      <c r="M779" s="55"/>
      <c r="N779" s="143"/>
      <c r="O779" s="45">
        <v>0</v>
      </c>
      <c r="P779" s="270">
        <v>0</v>
      </c>
      <c r="Q779" s="270">
        <v>0</v>
      </c>
      <c r="R779" s="270">
        <v>0</v>
      </c>
      <c r="S779" s="270">
        <v>0</v>
      </c>
      <c r="T779" s="270">
        <v>0</v>
      </c>
    </row>
    <row r="780" spans="1:20" ht="12.75" customHeight="1" x14ac:dyDescent="0.2">
      <c r="A780" s="241"/>
      <c r="B780" s="250"/>
      <c r="C780" s="383"/>
      <c r="D780" s="307"/>
      <c r="E780" s="529"/>
      <c r="F780" s="296"/>
      <c r="G780" s="255"/>
      <c r="H780" s="271"/>
      <c r="I780" s="255"/>
      <c r="J780" s="271"/>
      <c r="K780" s="55"/>
      <c r="L780" s="55"/>
      <c r="M780" s="55"/>
      <c r="N780" s="143"/>
      <c r="O780" s="45">
        <v>0</v>
      </c>
      <c r="P780" s="271"/>
      <c r="Q780" s="271"/>
      <c r="R780" s="271"/>
      <c r="S780" s="271"/>
      <c r="T780" s="271"/>
    </row>
    <row r="781" spans="1:20" ht="12.75" customHeight="1" x14ac:dyDescent="0.2">
      <c r="A781" s="241"/>
      <c r="B781" s="250"/>
      <c r="C781" s="383"/>
      <c r="D781" s="307"/>
      <c r="E781" s="529"/>
      <c r="F781" s="296"/>
      <c r="G781" s="255"/>
      <c r="H781" s="271"/>
      <c r="I781" s="255"/>
      <c r="J781" s="271"/>
      <c r="K781" s="55"/>
      <c r="L781" s="55"/>
      <c r="M781" s="55"/>
      <c r="N781" s="143"/>
      <c r="O781" s="45">
        <v>0</v>
      </c>
      <c r="P781" s="271"/>
      <c r="Q781" s="271"/>
      <c r="R781" s="271"/>
      <c r="S781" s="271"/>
      <c r="T781" s="271"/>
    </row>
    <row r="782" spans="1:20" ht="12.75" customHeight="1" x14ac:dyDescent="0.2">
      <c r="A782" s="241"/>
      <c r="B782" s="250"/>
      <c r="C782" s="383"/>
      <c r="D782" s="307"/>
      <c r="E782" s="529"/>
      <c r="F782" s="297"/>
      <c r="G782" s="256"/>
      <c r="H782" s="272"/>
      <c r="I782" s="256"/>
      <c r="J782" s="272"/>
      <c r="K782" s="54"/>
      <c r="L782" s="54"/>
      <c r="M782" s="54"/>
      <c r="N782" s="144"/>
      <c r="O782" s="45">
        <v>0</v>
      </c>
      <c r="P782" s="272"/>
      <c r="Q782" s="272"/>
      <c r="R782" s="272"/>
      <c r="S782" s="272"/>
      <c r="T782" s="272"/>
    </row>
    <row r="783" spans="1:20" ht="12.75" customHeight="1" x14ac:dyDescent="0.2">
      <c r="A783" s="241">
        <v>1</v>
      </c>
      <c r="B783" s="190" t="s">
        <v>478</v>
      </c>
      <c r="C783" s="190" t="s">
        <v>1621</v>
      </c>
      <c r="D783" s="221" t="s">
        <v>1496</v>
      </c>
      <c r="E783" s="477">
        <v>9.6</v>
      </c>
      <c r="F783" s="217">
        <v>55.000262716839131</v>
      </c>
      <c r="G783" s="227">
        <v>3.53</v>
      </c>
      <c r="H783" s="197">
        <v>6.7024109999999997</v>
      </c>
      <c r="I783" s="227">
        <v>0.69</v>
      </c>
      <c r="J783" s="197">
        <v>1.6251362999999999</v>
      </c>
      <c r="K783" s="47" t="s">
        <v>327</v>
      </c>
      <c r="L783" s="47" t="s">
        <v>33</v>
      </c>
      <c r="M783" s="47">
        <v>1.02</v>
      </c>
      <c r="N783" s="173">
        <v>27.946999999999999</v>
      </c>
      <c r="O783" s="45">
        <v>28.505939999999999</v>
      </c>
      <c r="P783" s="197">
        <v>528.00252208165568</v>
      </c>
      <c r="Q783" s="197">
        <v>41.220802600000006</v>
      </c>
      <c r="R783" s="197">
        <v>46.672715416839132</v>
      </c>
      <c r="S783" s="270"/>
      <c r="T783" s="270"/>
    </row>
    <row r="784" spans="1:20" ht="12.75" customHeight="1" x14ac:dyDescent="0.2">
      <c r="A784" s="241"/>
      <c r="B784" s="190"/>
      <c r="C784" s="190"/>
      <c r="D784" s="222"/>
      <c r="E784" s="477"/>
      <c r="F784" s="218"/>
      <c r="G784" s="228"/>
      <c r="H784" s="198"/>
      <c r="I784" s="228"/>
      <c r="J784" s="198"/>
      <c r="K784" s="47" t="s">
        <v>248</v>
      </c>
      <c r="L784" s="47" t="s">
        <v>23</v>
      </c>
      <c r="M784" s="47">
        <v>1.76</v>
      </c>
      <c r="N784" s="173">
        <v>3.5</v>
      </c>
      <c r="O784" s="45">
        <v>6.16</v>
      </c>
      <c r="P784" s="198"/>
      <c r="Q784" s="198"/>
      <c r="R784" s="198"/>
      <c r="S784" s="271"/>
      <c r="T784" s="271"/>
    </row>
    <row r="785" spans="1:20" ht="12.75" customHeight="1" x14ac:dyDescent="0.2">
      <c r="A785" s="241"/>
      <c r="B785" s="190"/>
      <c r="C785" s="190"/>
      <c r="D785" s="222"/>
      <c r="E785" s="477"/>
      <c r="F785" s="218"/>
      <c r="G785" s="228"/>
      <c r="H785" s="198"/>
      <c r="I785" s="228"/>
      <c r="J785" s="198"/>
      <c r="K785" s="47" t="s">
        <v>249</v>
      </c>
      <c r="L785" s="47" t="s">
        <v>33</v>
      </c>
      <c r="M785" s="50">
        <v>3.6600000000000001E-2</v>
      </c>
      <c r="N785" s="176">
        <v>123.611</v>
      </c>
      <c r="O785" s="45">
        <v>4.5241626000000004</v>
      </c>
      <c r="P785" s="198"/>
      <c r="Q785" s="198"/>
      <c r="R785" s="198"/>
      <c r="S785" s="271"/>
      <c r="T785" s="271"/>
    </row>
    <row r="786" spans="1:20" ht="12.75" customHeight="1" x14ac:dyDescent="0.2">
      <c r="A786" s="241"/>
      <c r="B786" s="190"/>
      <c r="C786" s="190"/>
      <c r="D786" s="223"/>
      <c r="E786" s="477"/>
      <c r="F786" s="219"/>
      <c r="G786" s="229"/>
      <c r="H786" s="199"/>
      <c r="I786" s="229"/>
      <c r="J786" s="199"/>
      <c r="K786" s="47" t="s">
        <v>472</v>
      </c>
      <c r="L786" s="47" t="s">
        <v>30</v>
      </c>
      <c r="M786" s="47">
        <v>2.1</v>
      </c>
      <c r="N786" s="173">
        <v>0.96699999999999997</v>
      </c>
      <c r="O786" s="45">
        <v>2.0306999999999999</v>
      </c>
      <c r="P786" s="199"/>
      <c r="Q786" s="199"/>
      <c r="R786" s="199"/>
      <c r="S786" s="272"/>
      <c r="T786" s="272"/>
    </row>
    <row r="787" spans="1:20" ht="12.75" customHeight="1" x14ac:dyDescent="0.2">
      <c r="A787" s="241">
        <v>2</v>
      </c>
      <c r="B787" s="221" t="s">
        <v>46</v>
      </c>
      <c r="C787" s="190" t="s">
        <v>1622</v>
      </c>
      <c r="D787" s="221" t="s">
        <v>1474</v>
      </c>
      <c r="E787" s="477">
        <v>274</v>
      </c>
      <c r="F787" s="217">
        <v>1.0190350800000001</v>
      </c>
      <c r="G787" s="208"/>
      <c r="H787" s="197">
        <v>0</v>
      </c>
      <c r="I787" s="404"/>
      <c r="J787" s="197">
        <v>0</v>
      </c>
      <c r="K787" s="47" t="s">
        <v>113</v>
      </c>
      <c r="L787" s="171" t="s">
        <v>23</v>
      </c>
      <c r="M787" s="47">
        <v>1</v>
      </c>
      <c r="N787" s="173">
        <v>0.9</v>
      </c>
      <c r="O787" s="45">
        <v>0.9</v>
      </c>
      <c r="P787" s="197">
        <v>279.21561192000001</v>
      </c>
      <c r="Q787" s="197">
        <v>0.9</v>
      </c>
      <c r="R787" s="197">
        <v>1.0190350800000001</v>
      </c>
      <c r="S787" s="270"/>
      <c r="T787" s="270"/>
    </row>
    <row r="788" spans="1:20" ht="12.75" customHeight="1" x14ac:dyDescent="0.2">
      <c r="A788" s="241"/>
      <c r="B788" s="222"/>
      <c r="C788" s="190"/>
      <c r="D788" s="222"/>
      <c r="E788" s="477"/>
      <c r="F788" s="218"/>
      <c r="G788" s="208"/>
      <c r="H788" s="198"/>
      <c r="I788" s="404"/>
      <c r="J788" s="198"/>
      <c r="K788" s="105"/>
      <c r="L788" s="105"/>
      <c r="M788" s="105"/>
      <c r="N788" s="170"/>
      <c r="O788" s="45">
        <v>0</v>
      </c>
      <c r="P788" s="198"/>
      <c r="Q788" s="198"/>
      <c r="R788" s="198"/>
      <c r="S788" s="271"/>
      <c r="T788" s="271"/>
    </row>
    <row r="789" spans="1:20" ht="12.75" customHeight="1" x14ac:dyDescent="0.2">
      <c r="A789" s="241"/>
      <c r="B789" s="222"/>
      <c r="C789" s="190"/>
      <c r="D789" s="222"/>
      <c r="E789" s="477"/>
      <c r="F789" s="218"/>
      <c r="G789" s="208"/>
      <c r="H789" s="198"/>
      <c r="I789" s="404"/>
      <c r="J789" s="198"/>
      <c r="K789" s="105"/>
      <c r="L789" s="105"/>
      <c r="M789" s="110"/>
      <c r="N789" s="170"/>
      <c r="O789" s="45">
        <v>0</v>
      </c>
      <c r="P789" s="198"/>
      <c r="Q789" s="198"/>
      <c r="R789" s="198"/>
      <c r="S789" s="271"/>
      <c r="T789" s="271"/>
    </row>
    <row r="790" spans="1:20" ht="12.75" customHeight="1" x14ac:dyDescent="0.2">
      <c r="A790" s="241"/>
      <c r="B790" s="223"/>
      <c r="C790" s="190"/>
      <c r="D790" s="223"/>
      <c r="E790" s="477"/>
      <c r="F790" s="219"/>
      <c r="G790" s="208"/>
      <c r="H790" s="199"/>
      <c r="I790" s="404"/>
      <c r="J790" s="199"/>
      <c r="K790" s="105"/>
      <c r="L790" s="105"/>
      <c r="M790" s="105"/>
      <c r="N790" s="170"/>
      <c r="O790" s="45">
        <v>0</v>
      </c>
      <c r="P790" s="199"/>
      <c r="Q790" s="199"/>
      <c r="R790" s="199"/>
      <c r="S790" s="272"/>
      <c r="T790" s="272"/>
    </row>
    <row r="791" spans="1:20" ht="12.75" customHeight="1" x14ac:dyDescent="0.2">
      <c r="A791" s="241">
        <v>3</v>
      </c>
      <c r="B791" s="190" t="s">
        <v>526</v>
      </c>
      <c r="C791" s="242" t="s">
        <v>1845</v>
      </c>
      <c r="D791" s="242" t="s">
        <v>1504</v>
      </c>
      <c r="E791" s="526">
        <v>0.1</v>
      </c>
      <c r="F791" s="217">
        <v>352.66552838639996</v>
      </c>
      <c r="G791" s="194">
        <v>6.76</v>
      </c>
      <c r="H791" s="195">
        <v>12.835212</v>
      </c>
      <c r="I791" s="194">
        <v>1.4</v>
      </c>
      <c r="J791" s="197">
        <v>3.2973779999999997</v>
      </c>
      <c r="K791" s="47" t="s">
        <v>58</v>
      </c>
      <c r="L791" s="47" t="s">
        <v>28</v>
      </c>
      <c r="M791" s="47">
        <v>1</v>
      </c>
      <c r="N791" s="170">
        <v>297.22199999999998</v>
      </c>
      <c r="O791" s="49">
        <v>297.22199999999998</v>
      </c>
      <c r="P791" s="197">
        <v>35.266552838639996</v>
      </c>
      <c r="Q791" s="197">
        <v>297.22199999999998</v>
      </c>
      <c r="R791" s="197">
        <v>336.53293838639996</v>
      </c>
      <c r="S791" s="270"/>
      <c r="T791" s="270"/>
    </row>
    <row r="792" spans="1:20" ht="12.75" customHeight="1" x14ac:dyDescent="0.2">
      <c r="A792" s="241"/>
      <c r="B792" s="190"/>
      <c r="C792" s="242"/>
      <c r="D792" s="243"/>
      <c r="E792" s="527"/>
      <c r="F792" s="218"/>
      <c r="G792" s="194"/>
      <c r="H792" s="195"/>
      <c r="I792" s="194"/>
      <c r="J792" s="198"/>
      <c r="K792" s="47"/>
      <c r="L792" s="47"/>
      <c r="M792" s="47"/>
      <c r="N792" s="173"/>
      <c r="O792" s="49">
        <v>0</v>
      </c>
      <c r="P792" s="198"/>
      <c r="Q792" s="198"/>
      <c r="R792" s="198"/>
      <c r="S792" s="271"/>
      <c r="T792" s="271"/>
    </row>
    <row r="793" spans="1:20" ht="12.75" customHeight="1" x14ac:dyDescent="0.2">
      <c r="A793" s="241"/>
      <c r="B793" s="190"/>
      <c r="C793" s="242"/>
      <c r="D793" s="243"/>
      <c r="E793" s="527"/>
      <c r="F793" s="218"/>
      <c r="G793" s="194"/>
      <c r="H793" s="195"/>
      <c r="I793" s="194"/>
      <c r="J793" s="198"/>
      <c r="K793" s="47"/>
      <c r="L793" s="173"/>
      <c r="M793" s="47"/>
      <c r="N793" s="173"/>
      <c r="O793" s="49">
        <v>0</v>
      </c>
      <c r="P793" s="198"/>
      <c r="Q793" s="198"/>
      <c r="R793" s="198"/>
      <c r="S793" s="271"/>
      <c r="T793" s="271"/>
    </row>
    <row r="794" spans="1:20" ht="12.75" customHeight="1" x14ac:dyDescent="0.2">
      <c r="A794" s="241"/>
      <c r="B794" s="190"/>
      <c r="C794" s="242"/>
      <c r="D794" s="243"/>
      <c r="E794" s="528"/>
      <c r="F794" s="219"/>
      <c r="G794" s="194"/>
      <c r="H794" s="195"/>
      <c r="I794" s="194"/>
      <c r="J794" s="199"/>
      <c r="K794" s="47"/>
      <c r="L794" s="47"/>
      <c r="M794" s="47"/>
      <c r="N794" s="173"/>
      <c r="O794" s="49">
        <v>0</v>
      </c>
      <c r="P794" s="199"/>
      <c r="Q794" s="199"/>
      <c r="R794" s="199"/>
      <c r="S794" s="272"/>
      <c r="T794" s="272"/>
    </row>
    <row r="795" spans="1:20" ht="12.75" customHeight="1" x14ac:dyDescent="0.2">
      <c r="A795" s="241">
        <v>4</v>
      </c>
      <c r="B795" s="190" t="s">
        <v>476</v>
      </c>
      <c r="C795" s="242" t="s">
        <v>1623</v>
      </c>
      <c r="D795" s="221" t="s">
        <v>1474</v>
      </c>
      <c r="E795" s="477">
        <v>2050</v>
      </c>
      <c r="F795" s="217">
        <v>2.6637530256000002</v>
      </c>
      <c r="G795" s="194">
        <v>0.79400000000000004</v>
      </c>
      <c r="H795" s="197">
        <v>1.5075678000000001</v>
      </c>
      <c r="I795" s="194">
        <v>6.4000000000000001E-2</v>
      </c>
      <c r="J795" s="197">
        <v>0.15073728</v>
      </c>
      <c r="K795" s="47" t="s">
        <v>47</v>
      </c>
      <c r="L795" s="47" t="s">
        <v>33</v>
      </c>
      <c r="M795" s="47">
        <v>2.5000000000000001E-2</v>
      </c>
      <c r="N795" s="172">
        <v>26.4</v>
      </c>
      <c r="O795" s="45">
        <v>0.66</v>
      </c>
      <c r="P795" s="197">
        <v>5460.69370248</v>
      </c>
      <c r="Q795" s="197">
        <v>0.88800000000000001</v>
      </c>
      <c r="R795" s="197">
        <v>1.0054479455999998</v>
      </c>
      <c r="S795" s="270"/>
      <c r="T795" s="270"/>
    </row>
    <row r="796" spans="1:20" ht="12.75" customHeight="1" x14ac:dyDescent="0.2">
      <c r="A796" s="241"/>
      <c r="B796" s="190"/>
      <c r="C796" s="242"/>
      <c r="D796" s="222"/>
      <c r="E796" s="477"/>
      <c r="F796" s="218"/>
      <c r="G796" s="194"/>
      <c r="H796" s="198"/>
      <c r="I796" s="194"/>
      <c r="J796" s="198"/>
      <c r="K796" s="47" t="s">
        <v>477</v>
      </c>
      <c r="L796" s="47" t="s">
        <v>30</v>
      </c>
      <c r="M796" s="47">
        <v>0.12</v>
      </c>
      <c r="N796" s="173">
        <v>1</v>
      </c>
      <c r="O796" s="45">
        <v>0.12</v>
      </c>
      <c r="P796" s="198"/>
      <c r="Q796" s="198"/>
      <c r="R796" s="198"/>
      <c r="S796" s="271"/>
      <c r="T796" s="271"/>
    </row>
    <row r="797" spans="1:20" ht="12.75" customHeight="1" x14ac:dyDescent="0.2">
      <c r="A797" s="241"/>
      <c r="B797" s="190"/>
      <c r="C797" s="242"/>
      <c r="D797" s="222"/>
      <c r="E797" s="477"/>
      <c r="F797" s="218"/>
      <c r="G797" s="194"/>
      <c r="H797" s="198"/>
      <c r="I797" s="194"/>
      <c r="J797" s="198"/>
      <c r="K797" s="47" t="s">
        <v>113</v>
      </c>
      <c r="L797" s="173" t="s">
        <v>23</v>
      </c>
      <c r="M797" s="47">
        <v>1.08</v>
      </c>
      <c r="N797" s="173">
        <v>0.1</v>
      </c>
      <c r="O797" s="45">
        <v>0.10800000000000001</v>
      </c>
      <c r="P797" s="198"/>
      <c r="Q797" s="198"/>
      <c r="R797" s="198"/>
      <c r="S797" s="271"/>
      <c r="T797" s="271"/>
    </row>
    <row r="798" spans="1:20" ht="12.75" customHeight="1" x14ac:dyDescent="0.2">
      <c r="A798" s="241"/>
      <c r="B798" s="190"/>
      <c r="C798" s="242"/>
      <c r="D798" s="223"/>
      <c r="E798" s="477"/>
      <c r="F798" s="219"/>
      <c r="G798" s="194"/>
      <c r="H798" s="199"/>
      <c r="I798" s="194"/>
      <c r="J798" s="199"/>
      <c r="K798" s="47"/>
      <c r="L798" s="47"/>
      <c r="M798" s="47"/>
      <c r="N798" s="173"/>
      <c r="O798" s="45">
        <v>0</v>
      </c>
      <c r="P798" s="199"/>
      <c r="Q798" s="199"/>
      <c r="R798" s="199"/>
      <c r="S798" s="272"/>
      <c r="T798" s="272"/>
    </row>
    <row r="799" spans="1:20" ht="12.75" customHeight="1" x14ac:dyDescent="0.2">
      <c r="A799" s="241">
        <v>5</v>
      </c>
      <c r="B799" s="221" t="s">
        <v>482</v>
      </c>
      <c r="C799" s="190" t="s">
        <v>1624</v>
      </c>
      <c r="D799" s="221" t="s">
        <v>1496</v>
      </c>
      <c r="E799" s="477">
        <v>11.85</v>
      </c>
      <c r="F799" s="217">
        <v>28.398254699999999</v>
      </c>
      <c r="G799" s="208">
        <v>14.2</v>
      </c>
      <c r="H799" s="197">
        <v>26.961539999999999</v>
      </c>
      <c r="I799" s="404">
        <v>0.61</v>
      </c>
      <c r="J799" s="197">
        <v>1.4367147</v>
      </c>
      <c r="K799" s="105"/>
      <c r="L799" s="105"/>
      <c r="M799" s="166"/>
      <c r="N799" s="170"/>
      <c r="O799" s="45">
        <v>0</v>
      </c>
      <c r="P799" s="197">
        <v>336.51931819499998</v>
      </c>
      <c r="Q799" s="197">
        <v>0</v>
      </c>
      <c r="R799" s="197">
        <v>0</v>
      </c>
      <c r="S799" s="270"/>
      <c r="T799" s="270"/>
    </row>
    <row r="800" spans="1:20" ht="12.75" customHeight="1" x14ac:dyDescent="0.2">
      <c r="A800" s="241"/>
      <c r="B800" s="222"/>
      <c r="C800" s="190"/>
      <c r="D800" s="222"/>
      <c r="E800" s="477"/>
      <c r="F800" s="218"/>
      <c r="G800" s="208"/>
      <c r="H800" s="198"/>
      <c r="I800" s="404"/>
      <c r="J800" s="198"/>
      <c r="K800" s="105"/>
      <c r="L800" s="105"/>
      <c r="M800" s="105"/>
      <c r="N800" s="170"/>
      <c r="O800" s="45">
        <v>0</v>
      </c>
      <c r="P800" s="198"/>
      <c r="Q800" s="198"/>
      <c r="R800" s="198"/>
      <c r="S800" s="271"/>
      <c r="T800" s="271"/>
    </row>
    <row r="801" spans="1:20" ht="12.75" customHeight="1" x14ac:dyDescent="0.2">
      <c r="A801" s="241"/>
      <c r="B801" s="222"/>
      <c r="C801" s="190"/>
      <c r="D801" s="222"/>
      <c r="E801" s="477"/>
      <c r="F801" s="218"/>
      <c r="G801" s="208"/>
      <c r="H801" s="198"/>
      <c r="I801" s="404"/>
      <c r="J801" s="198"/>
      <c r="K801" s="105"/>
      <c r="L801" s="105"/>
      <c r="M801" s="110"/>
      <c r="N801" s="170"/>
      <c r="O801" s="45">
        <v>0</v>
      </c>
      <c r="P801" s="198"/>
      <c r="Q801" s="198"/>
      <c r="R801" s="198"/>
      <c r="S801" s="271"/>
      <c r="T801" s="271"/>
    </row>
    <row r="802" spans="1:20" ht="12.75" customHeight="1" x14ac:dyDescent="0.2">
      <c r="A802" s="241"/>
      <c r="B802" s="223"/>
      <c r="C802" s="190"/>
      <c r="D802" s="223"/>
      <c r="E802" s="477"/>
      <c r="F802" s="219"/>
      <c r="G802" s="208"/>
      <c r="H802" s="199"/>
      <c r="I802" s="404"/>
      <c r="J802" s="199"/>
      <c r="K802" s="105"/>
      <c r="L802" s="105"/>
      <c r="M802" s="105"/>
      <c r="N802" s="170"/>
      <c r="O802" s="45">
        <v>0</v>
      </c>
      <c r="P802" s="199"/>
      <c r="Q802" s="199"/>
      <c r="R802" s="199"/>
      <c r="S802" s="272"/>
      <c r="T802" s="272"/>
    </row>
    <row r="803" spans="1:20" ht="12.75" customHeight="1" x14ac:dyDescent="0.2">
      <c r="A803" s="241">
        <v>6</v>
      </c>
      <c r="B803" s="221" t="s">
        <v>46</v>
      </c>
      <c r="C803" s="221" t="s">
        <v>1625</v>
      </c>
      <c r="D803" s="221" t="s">
        <v>1474</v>
      </c>
      <c r="E803" s="472">
        <v>237</v>
      </c>
      <c r="F803" s="217">
        <v>4.9593040560000006</v>
      </c>
      <c r="G803" s="298"/>
      <c r="H803" s="197">
        <v>0</v>
      </c>
      <c r="I803" s="201"/>
      <c r="J803" s="197">
        <v>0</v>
      </c>
      <c r="K803" s="47" t="s">
        <v>474</v>
      </c>
      <c r="L803" s="171" t="s">
        <v>39</v>
      </c>
      <c r="M803" s="47">
        <v>1</v>
      </c>
      <c r="N803" s="10">
        <v>3.33</v>
      </c>
      <c r="O803" s="45">
        <v>3.33</v>
      </c>
      <c r="P803" s="197">
        <v>1175.3550612720001</v>
      </c>
      <c r="Q803" s="197">
        <v>4.38</v>
      </c>
      <c r="R803" s="197">
        <v>4.9593040560000006</v>
      </c>
      <c r="S803" s="270"/>
      <c r="T803" s="270"/>
    </row>
    <row r="804" spans="1:20" ht="12.75" customHeight="1" x14ac:dyDescent="0.2">
      <c r="A804" s="241"/>
      <c r="B804" s="222"/>
      <c r="C804" s="222"/>
      <c r="D804" s="222"/>
      <c r="E804" s="473"/>
      <c r="F804" s="218"/>
      <c r="G804" s="299"/>
      <c r="H804" s="198"/>
      <c r="I804" s="201"/>
      <c r="J804" s="198"/>
      <c r="K804" s="47" t="s">
        <v>1460</v>
      </c>
      <c r="L804" s="47"/>
      <c r="M804" s="47"/>
      <c r="N804" s="20">
        <v>0</v>
      </c>
      <c r="O804" s="45">
        <v>0</v>
      </c>
      <c r="P804" s="198"/>
      <c r="Q804" s="198"/>
      <c r="R804" s="198"/>
      <c r="S804" s="271"/>
      <c r="T804" s="271"/>
    </row>
    <row r="805" spans="1:20" ht="12.75" customHeight="1" x14ac:dyDescent="0.2">
      <c r="A805" s="241"/>
      <c r="B805" s="222"/>
      <c r="C805" s="222"/>
      <c r="D805" s="222"/>
      <c r="E805" s="473"/>
      <c r="F805" s="218"/>
      <c r="G805" s="299"/>
      <c r="H805" s="198"/>
      <c r="I805" s="201"/>
      <c r="J805" s="198"/>
      <c r="K805" s="47" t="s">
        <v>423</v>
      </c>
      <c r="L805" s="47" t="s">
        <v>30</v>
      </c>
      <c r="M805" s="47">
        <v>5</v>
      </c>
      <c r="N805" s="182">
        <v>0.21</v>
      </c>
      <c r="O805" s="45">
        <v>1.05</v>
      </c>
      <c r="P805" s="198"/>
      <c r="Q805" s="198"/>
      <c r="R805" s="198"/>
      <c r="S805" s="271"/>
      <c r="T805" s="271"/>
    </row>
    <row r="806" spans="1:20" ht="12.75" customHeight="1" x14ac:dyDescent="0.2">
      <c r="A806" s="241"/>
      <c r="B806" s="223"/>
      <c r="C806" s="223"/>
      <c r="D806" s="223"/>
      <c r="E806" s="474"/>
      <c r="F806" s="219"/>
      <c r="G806" s="300"/>
      <c r="H806" s="199"/>
      <c r="I806" s="201"/>
      <c r="J806" s="199"/>
      <c r="K806" s="47"/>
      <c r="L806" s="47"/>
      <c r="M806" s="47"/>
      <c r="N806" s="173"/>
      <c r="O806" s="45">
        <v>0</v>
      </c>
      <c r="P806" s="199"/>
      <c r="Q806" s="199"/>
      <c r="R806" s="199"/>
      <c r="S806" s="272"/>
      <c r="T806" s="272"/>
    </row>
    <row r="807" spans="1:20" ht="12.75" customHeight="1" x14ac:dyDescent="0.2">
      <c r="A807" s="241">
        <v>7</v>
      </c>
      <c r="B807" s="525" t="s">
        <v>482</v>
      </c>
      <c r="C807" s="190" t="s">
        <v>1626</v>
      </c>
      <c r="D807" s="221" t="s">
        <v>1496</v>
      </c>
      <c r="E807" s="406">
        <v>130.9</v>
      </c>
      <c r="F807" s="217">
        <v>28.398254699999999</v>
      </c>
      <c r="G807" s="227">
        <v>14.2</v>
      </c>
      <c r="H807" s="197">
        <v>26.961539999999999</v>
      </c>
      <c r="I807" s="404">
        <v>0.61</v>
      </c>
      <c r="J807" s="197">
        <v>1.4367147</v>
      </c>
      <c r="K807" s="105"/>
      <c r="L807" s="105"/>
      <c r="M807" s="105"/>
      <c r="N807" s="170"/>
      <c r="O807" s="45">
        <v>0</v>
      </c>
      <c r="P807" s="197">
        <v>3717.33154023</v>
      </c>
      <c r="Q807" s="197">
        <v>0</v>
      </c>
      <c r="R807" s="197">
        <v>0</v>
      </c>
      <c r="S807" s="270"/>
      <c r="T807" s="270"/>
    </row>
    <row r="808" spans="1:20" ht="12.75" customHeight="1" x14ac:dyDescent="0.2">
      <c r="A808" s="241"/>
      <c r="B808" s="225"/>
      <c r="C808" s="190"/>
      <c r="D808" s="222"/>
      <c r="E808" s="406"/>
      <c r="F808" s="218"/>
      <c r="G808" s="228"/>
      <c r="H808" s="198"/>
      <c r="I808" s="404"/>
      <c r="J808" s="198"/>
      <c r="K808" s="47"/>
      <c r="L808" s="47"/>
      <c r="M808" s="47"/>
      <c r="N808" s="173"/>
      <c r="O808" s="45">
        <v>0</v>
      </c>
      <c r="P808" s="198"/>
      <c r="Q808" s="198"/>
      <c r="R808" s="198"/>
      <c r="S808" s="271"/>
      <c r="T808" s="271"/>
    </row>
    <row r="809" spans="1:20" ht="12.75" customHeight="1" x14ac:dyDescent="0.2">
      <c r="A809" s="241"/>
      <c r="B809" s="225"/>
      <c r="C809" s="190"/>
      <c r="D809" s="222"/>
      <c r="E809" s="406"/>
      <c r="F809" s="218"/>
      <c r="G809" s="228"/>
      <c r="H809" s="198"/>
      <c r="I809" s="404"/>
      <c r="J809" s="198"/>
      <c r="K809" s="47"/>
      <c r="L809" s="47"/>
      <c r="M809" s="20"/>
      <c r="N809" s="173"/>
      <c r="O809" s="45">
        <v>0</v>
      </c>
      <c r="P809" s="198"/>
      <c r="Q809" s="198"/>
      <c r="R809" s="198"/>
      <c r="S809" s="271"/>
      <c r="T809" s="271"/>
    </row>
    <row r="810" spans="1:20" ht="12.75" customHeight="1" x14ac:dyDescent="0.2">
      <c r="A810" s="241"/>
      <c r="B810" s="226"/>
      <c r="C810" s="190"/>
      <c r="D810" s="223"/>
      <c r="E810" s="406"/>
      <c r="F810" s="219"/>
      <c r="G810" s="229"/>
      <c r="H810" s="199"/>
      <c r="I810" s="404"/>
      <c r="J810" s="199"/>
      <c r="K810" s="47"/>
      <c r="L810" s="47"/>
      <c r="M810" s="47"/>
      <c r="N810" s="173"/>
      <c r="O810" s="45">
        <v>0</v>
      </c>
      <c r="P810" s="199"/>
      <c r="Q810" s="199"/>
      <c r="R810" s="199"/>
      <c r="S810" s="272"/>
      <c r="T810" s="272"/>
    </row>
    <row r="811" spans="1:20" ht="12.75" customHeight="1" x14ac:dyDescent="0.2">
      <c r="A811" s="241">
        <v>8</v>
      </c>
      <c r="B811" s="525" t="s">
        <v>46</v>
      </c>
      <c r="C811" s="190" t="s">
        <v>1627</v>
      </c>
      <c r="D811" s="221" t="s">
        <v>1474</v>
      </c>
      <c r="E811" s="406">
        <v>2618</v>
      </c>
      <c r="F811" s="217">
        <v>4.5856578599999995</v>
      </c>
      <c r="G811" s="194"/>
      <c r="H811" s="197">
        <v>0</v>
      </c>
      <c r="I811" s="194"/>
      <c r="J811" s="197">
        <v>0</v>
      </c>
      <c r="K811" s="47" t="s">
        <v>1228</v>
      </c>
      <c r="L811" s="47" t="s">
        <v>23</v>
      </c>
      <c r="M811" s="47">
        <v>1</v>
      </c>
      <c r="N811" s="173">
        <v>3</v>
      </c>
      <c r="O811" s="45">
        <v>3</v>
      </c>
      <c r="P811" s="197">
        <v>12005.252277479998</v>
      </c>
      <c r="Q811" s="197">
        <v>4.05</v>
      </c>
      <c r="R811" s="197">
        <v>4.5856578599999995</v>
      </c>
      <c r="S811" s="270"/>
      <c r="T811" s="270"/>
    </row>
    <row r="812" spans="1:20" ht="12.75" customHeight="1" x14ac:dyDescent="0.2">
      <c r="A812" s="241"/>
      <c r="B812" s="225"/>
      <c r="C812" s="190"/>
      <c r="D812" s="222"/>
      <c r="E812" s="406"/>
      <c r="F812" s="218"/>
      <c r="G812" s="194"/>
      <c r="H812" s="198"/>
      <c r="I812" s="194"/>
      <c r="J812" s="198"/>
      <c r="K812" s="47" t="s">
        <v>1461</v>
      </c>
      <c r="L812" s="47"/>
      <c r="M812" s="47"/>
      <c r="N812" s="47"/>
      <c r="O812" s="45">
        <v>0</v>
      </c>
      <c r="P812" s="198"/>
      <c r="Q812" s="198"/>
      <c r="R812" s="198"/>
      <c r="S812" s="271"/>
      <c r="T812" s="271"/>
    </row>
    <row r="813" spans="1:20" ht="12.75" customHeight="1" x14ac:dyDescent="0.2">
      <c r="A813" s="241"/>
      <c r="B813" s="225"/>
      <c r="C813" s="190"/>
      <c r="D813" s="222"/>
      <c r="E813" s="406"/>
      <c r="F813" s="218"/>
      <c r="G813" s="194"/>
      <c r="H813" s="198"/>
      <c r="I813" s="194"/>
      <c r="J813" s="198"/>
      <c r="K813" s="47" t="s">
        <v>423</v>
      </c>
      <c r="L813" s="47" t="s">
        <v>30</v>
      </c>
      <c r="M813" s="47">
        <v>5</v>
      </c>
      <c r="N813" s="182">
        <v>0.21</v>
      </c>
      <c r="O813" s="45">
        <v>1.05</v>
      </c>
      <c r="P813" s="198"/>
      <c r="Q813" s="198"/>
      <c r="R813" s="198"/>
      <c r="S813" s="271"/>
      <c r="T813" s="271"/>
    </row>
    <row r="814" spans="1:20" ht="12.75" customHeight="1" x14ac:dyDescent="0.2">
      <c r="A814" s="241"/>
      <c r="B814" s="226"/>
      <c r="C814" s="190"/>
      <c r="D814" s="223"/>
      <c r="E814" s="406"/>
      <c r="F814" s="219"/>
      <c r="G814" s="194"/>
      <c r="H814" s="199"/>
      <c r="I814" s="194"/>
      <c r="J814" s="199"/>
      <c r="K814" s="47"/>
      <c r="L814" s="47"/>
      <c r="M814" s="47"/>
      <c r="N814" s="173"/>
      <c r="O814" s="45">
        <v>0</v>
      </c>
      <c r="P814" s="199"/>
      <c r="Q814" s="199"/>
      <c r="R814" s="199"/>
      <c r="S814" s="272"/>
      <c r="T814" s="272"/>
    </row>
    <row r="815" spans="1:20" ht="12.75" customHeight="1" x14ac:dyDescent="0.2">
      <c r="A815" s="241">
        <v>9</v>
      </c>
      <c r="B815" s="190" t="s">
        <v>46</v>
      </c>
      <c r="C815" s="190" t="s">
        <v>1628</v>
      </c>
      <c r="D815" s="221" t="s">
        <v>1474</v>
      </c>
      <c r="E815" s="406">
        <v>2492</v>
      </c>
      <c r="F815" s="217">
        <v>0.33967836000000001</v>
      </c>
      <c r="G815" s="194"/>
      <c r="H815" s="197">
        <v>0</v>
      </c>
      <c r="I815" s="194"/>
      <c r="J815" s="197">
        <v>0</v>
      </c>
      <c r="K815" s="47" t="s">
        <v>113</v>
      </c>
      <c r="L815" s="173" t="s">
        <v>23</v>
      </c>
      <c r="M815" s="47">
        <v>1</v>
      </c>
      <c r="N815" s="173">
        <v>0.3</v>
      </c>
      <c r="O815" s="45">
        <v>0.3</v>
      </c>
      <c r="P815" s="197">
        <v>846.47847311999999</v>
      </c>
      <c r="Q815" s="197">
        <v>0.3</v>
      </c>
      <c r="R815" s="197">
        <v>0.33967836000000001</v>
      </c>
      <c r="S815" s="270"/>
      <c r="T815" s="270"/>
    </row>
    <row r="816" spans="1:20" ht="12.75" customHeight="1" x14ac:dyDescent="0.2">
      <c r="A816" s="241"/>
      <c r="B816" s="190"/>
      <c r="C816" s="190"/>
      <c r="D816" s="222"/>
      <c r="E816" s="406"/>
      <c r="F816" s="218"/>
      <c r="G816" s="194"/>
      <c r="H816" s="198"/>
      <c r="I816" s="194"/>
      <c r="J816" s="198"/>
      <c r="K816" s="47"/>
      <c r="L816" s="47"/>
      <c r="M816" s="47"/>
      <c r="N816" s="47"/>
      <c r="O816" s="45">
        <v>0</v>
      </c>
      <c r="P816" s="198"/>
      <c r="Q816" s="198"/>
      <c r="R816" s="198"/>
      <c r="S816" s="271"/>
      <c r="T816" s="271"/>
    </row>
    <row r="817" spans="1:20" ht="12.75" customHeight="1" x14ac:dyDescent="0.2">
      <c r="A817" s="241"/>
      <c r="B817" s="190"/>
      <c r="C817" s="190"/>
      <c r="D817" s="222"/>
      <c r="E817" s="406"/>
      <c r="F817" s="218"/>
      <c r="G817" s="194"/>
      <c r="H817" s="198"/>
      <c r="I817" s="194"/>
      <c r="J817" s="198"/>
      <c r="K817" s="47"/>
      <c r="L817" s="47"/>
      <c r="M817" s="47"/>
      <c r="N817" s="182"/>
      <c r="O817" s="45">
        <v>0</v>
      </c>
      <c r="P817" s="198"/>
      <c r="Q817" s="198"/>
      <c r="R817" s="198"/>
      <c r="S817" s="271"/>
      <c r="T817" s="271"/>
    </row>
    <row r="818" spans="1:20" ht="12.75" customHeight="1" x14ac:dyDescent="0.2">
      <c r="A818" s="241"/>
      <c r="B818" s="190"/>
      <c r="C818" s="190"/>
      <c r="D818" s="223"/>
      <c r="E818" s="406"/>
      <c r="F818" s="219"/>
      <c r="G818" s="194"/>
      <c r="H818" s="199"/>
      <c r="I818" s="194"/>
      <c r="J818" s="199"/>
      <c r="K818" s="47"/>
      <c r="L818" s="47"/>
      <c r="M818" s="47"/>
      <c r="N818" s="173"/>
      <c r="O818" s="45">
        <v>0</v>
      </c>
      <c r="P818" s="199"/>
      <c r="Q818" s="199"/>
      <c r="R818" s="199"/>
      <c r="S818" s="272"/>
      <c r="T818" s="272"/>
    </row>
    <row r="819" spans="1:20" ht="12.75" customHeight="1" x14ac:dyDescent="0.2">
      <c r="A819" s="241">
        <v>10</v>
      </c>
      <c r="B819" s="190" t="s">
        <v>46</v>
      </c>
      <c r="C819" s="190" t="s">
        <v>1629</v>
      </c>
      <c r="D819" s="221" t="s">
        <v>1480</v>
      </c>
      <c r="E819" s="406">
        <v>250</v>
      </c>
      <c r="F819" s="217">
        <v>0.27174268799999995</v>
      </c>
      <c r="G819" s="201"/>
      <c r="H819" s="197">
        <v>0</v>
      </c>
      <c r="I819" s="202"/>
      <c r="J819" s="197">
        <v>0</v>
      </c>
      <c r="K819" s="47" t="s">
        <v>1462</v>
      </c>
      <c r="L819" s="47" t="s">
        <v>32</v>
      </c>
      <c r="M819" s="47">
        <v>1</v>
      </c>
      <c r="N819" s="173">
        <v>0.24</v>
      </c>
      <c r="O819" s="45">
        <v>0.24</v>
      </c>
      <c r="P819" s="197">
        <v>67.935671999999983</v>
      </c>
      <c r="Q819" s="197">
        <v>0.24</v>
      </c>
      <c r="R819" s="197">
        <v>0.27174268799999995</v>
      </c>
      <c r="S819" s="270"/>
      <c r="T819" s="270"/>
    </row>
    <row r="820" spans="1:20" ht="12.75" customHeight="1" x14ac:dyDescent="0.2">
      <c r="A820" s="241"/>
      <c r="B820" s="190"/>
      <c r="C820" s="190"/>
      <c r="D820" s="188"/>
      <c r="E820" s="406"/>
      <c r="F820" s="218"/>
      <c r="G820" s="201"/>
      <c r="H820" s="198"/>
      <c r="I820" s="202"/>
      <c r="J820" s="198"/>
      <c r="K820" s="47"/>
      <c r="L820" s="47"/>
      <c r="M820" s="47"/>
      <c r="N820" s="47"/>
      <c r="O820" s="45">
        <v>0</v>
      </c>
      <c r="P820" s="198"/>
      <c r="Q820" s="198"/>
      <c r="R820" s="198"/>
      <c r="S820" s="271"/>
      <c r="T820" s="271"/>
    </row>
    <row r="821" spans="1:20" ht="12.75" customHeight="1" x14ac:dyDescent="0.2">
      <c r="A821" s="241"/>
      <c r="B821" s="190"/>
      <c r="C821" s="190"/>
      <c r="D821" s="188"/>
      <c r="E821" s="406"/>
      <c r="F821" s="218"/>
      <c r="G821" s="201"/>
      <c r="H821" s="198"/>
      <c r="I821" s="202"/>
      <c r="J821" s="198"/>
      <c r="K821" s="47"/>
      <c r="L821" s="47"/>
      <c r="M821" s="47"/>
      <c r="N821" s="182"/>
      <c r="O821" s="45">
        <v>0</v>
      </c>
      <c r="P821" s="198"/>
      <c r="Q821" s="198"/>
      <c r="R821" s="198"/>
      <c r="S821" s="271"/>
      <c r="T821" s="271"/>
    </row>
    <row r="822" spans="1:20" ht="12.75" customHeight="1" x14ac:dyDescent="0.2">
      <c r="A822" s="241"/>
      <c r="B822" s="190"/>
      <c r="C822" s="190"/>
      <c r="D822" s="189"/>
      <c r="E822" s="406"/>
      <c r="F822" s="219"/>
      <c r="G822" s="201"/>
      <c r="H822" s="199"/>
      <c r="I822" s="202"/>
      <c r="J822" s="199"/>
      <c r="K822" s="47"/>
      <c r="L822" s="47"/>
      <c r="M822" s="47"/>
      <c r="N822" s="173"/>
      <c r="O822" s="45">
        <v>0</v>
      </c>
      <c r="P822" s="199"/>
      <c r="Q822" s="199"/>
      <c r="R822" s="199"/>
      <c r="S822" s="272"/>
      <c r="T822" s="272"/>
    </row>
    <row r="823" spans="1:20" ht="12.75" customHeight="1" x14ac:dyDescent="0.2">
      <c r="A823" s="241">
        <v>11</v>
      </c>
      <c r="B823" s="190" t="s">
        <v>1463</v>
      </c>
      <c r="C823" s="190" t="s">
        <v>1630</v>
      </c>
      <c r="D823" s="221" t="s">
        <v>1474</v>
      </c>
      <c r="E823" s="406">
        <v>2492</v>
      </c>
      <c r="F823" s="217">
        <v>2.5951943969999998</v>
      </c>
      <c r="G823" s="201">
        <v>0.224</v>
      </c>
      <c r="H823" s="197">
        <v>0.42530880000000004</v>
      </c>
      <c r="I823" s="202">
        <v>1.2699999999999999E-2</v>
      </c>
      <c r="J823" s="197">
        <v>2.9911928999999997E-2</v>
      </c>
      <c r="K823" s="47" t="s">
        <v>423</v>
      </c>
      <c r="L823" s="47" t="s">
        <v>30</v>
      </c>
      <c r="M823" s="47">
        <v>9</v>
      </c>
      <c r="N823" s="173">
        <v>0.21</v>
      </c>
      <c r="O823" s="45">
        <v>1.89</v>
      </c>
      <c r="P823" s="197">
        <v>6467.2244373239992</v>
      </c>
      <c r="Q823" s="197">
        <v>1.89</v>
      </c>
      <c r="R823" s="197">
        <v>2.1399736679999997</v>
      </c>
      <c r="S823" s="270"/>
      <c r="T823" s="270"/>
    </row>
    <row r="824" spans="1:20" ht="12.75" customHeight="1" x14ac:dyDescent="0.2">
      <c r="A824" s="241"/>
      <c r="B824" s="190"/>
      <c r="C824" s="190"/>
      <c r="D824" s="222"/>
      <c r="E824" s="406"/>
      <c r="F824" s="218"/>
      <c r="G824" s="201"/>
      <c r="H824" s="198"/>
      <c r="I824" s="202"/>
      <c r="J824" s="198"/>
      <c r="K824" s="47"/>
      <c r="L824" s="47"/>
      <c r="M824" s="47"/>
      <c r="N824" s="47"/>
      <c r="O824" s="45">
        <v>0</v>
      </c>
      <c r="P824" s="198"/>
      <c r="Q824" s="198"/>
      <c r="R824" s="198"/>
      <c r="S824" s="271"/>
      <c r="T824" s="271"/>
    </row>
    <row r="825" spans="1:20" ht="12.75" customHeight="1" x14ac:dyDescent="0.2">
      <c r="A825" s="241"/>
      <c r="B825" s="190"/>
      <c r="C825" s="190"/>
      <c r="D825" s="222"/>
      <c r="E825" s="406"/>
      <c r="F825" s="218"/>
      <c r="G825" s="201"/>
      <c r="H825" s="198"/>
      <c r="I825" s="202"/>
      <c r="J825" s="198"/>
      <c r="K825" s="47"/>
      <c r="L825" s="47"/>
      <c r="M825" s="47"/>
      <c r="N825" s="182"/>
      <c r="O825" s="45">
        <v>0</v>
      </c>
      <c r="P825" s="198"/>
      <c r="Q825" s="198"/>
      <c r="R825" s="198"/>
      <c r="S825" s="271"/>
      <c r="T825" s="271"/>
    </row>
    <row r="826" spans="1:20" ht="12.75" customHeight="1" x14ac:dyDescent="0.2">
      <c r="A826" s="241"/>
      <c r="B826" s="190"/>
      <c r="C826" s="190"/>
      <c r="D826" s="223"/>
      <c r="E826" s="406"/>
      <c r="F826" s="219"/>
      <c r="G826" s="201"/>
      <c r="H826" s="199"/>
      <c r="I826" s="202"/>
      <c r="J826" s="199"/>
      <c r="K826" s="47"/>
      <c r="L826" s="47"/>
      <c r="M826" s="47"/>
      <c r="N826" s="173"/>
      <c r="O826" s="45">
        <v>0</v>
      </c>
      <c r="P826" s="199"/>
      <c r="Q826" s="199"/>
      <c r="R826" s="199"/>
      <c r="S826" s="272"/>
      <c r="T826" s="272"/>
    </row>
    <row r="827" spans="1:20" ht="12.75" customHeight="1" x14ac:dyDescent="0.2">
      <c r="A827" s="241">
        <v>12</v>
      </c>
      <c r="B827" s="190" t="s">
        <v>1464</v>
      </c>
      <c r="C827" s="190" t="s">
        <v>1631</v>
      </c>
      <c r="D827" s="221" t="s">
        <v>1474</v>
      </c>
      <c r="E827" s="406">
        <v>2492</v>
      </c>
      <c r="F827" s="217">
        <v>1.7098099538159997</v>
      </c>
      <c r="G827" s="194">
        <v>0.17399999999999999</v>
      </c>
      <c r="H827" s="197">
        <v>0.33037379999999994</v>
      </c>
      <c r="I827" s="194">
        <v>1.4E-2</v>
      </c>
      <c r="J827" s="197">
        <v>3.2973780000000001E-2</v>
      </c>
      <c r="K827" s="47" t="s">
        <v>498</v>
      </c>
      <c r="L827" s="47" t="s">
        <v>30</v>
      </c>
      <c r="M827" s="10">
        <v>1.18</v>
      </c>
      <c r="N827" s="173">
        <v>0.74199999999999999</v>
      </c>
      <c r="O827" s="45">
        <v>0.87555999999999989</v>
      </c>
      <c r="P827" s="197">
        <v>4260.8464049094709</v>
      </c>
      <c r="Q827" s="197">
        <v>1.1891799999999999</v>
      </c>
      <c r="R827" s="197">
        <v>1.3464623738159998</v>
      </c>
      <c r="S827" s="270"/>
      <c r="T827" s="270"/>
    </row>
    <row r="828" spans="1:20" ht="12.75" customHeight="1" x14ac:dyDescent="0.2">
      <c r="A828" s="241"/>
      <c r="B828" s="190"/>
      <c r="C828" s="190"/>
      <c r="D828" s="222"/>
      <c r="E828" s="406"/>
      <c r="F828" s="218"/>
      <c r="G828" s="194"/>
      <c r="H828" s="198"/>
      <c r="I828" s="194"/>
      <c r="J828" s="198"/>
      <c r="K828" s="47" t="s">
        <v>499</v>
      </c>
      <c r="L828" s="47" t="s">
        <v>30</v>
      </c>
      <c r="M828" s="47">
        <v>0.3</v>
      </c>
      <c r="N828" s="173">
        <v>0.23300000000000001</v>
      </c>
      <c r="O828" s="45">
        <v>6.9900000000000004E-2</v>
      </c>
      <c r="P828" s="198"/>
      <c r="Q828" s="198"/>
      <c r="R828" s="198"/>
      <c r="S828" s="271"/>
      <c r="T828" s="271"/>
    </row>
    <row r="829" spans="1:20" ht="12.75" customHeight="1" x14ac:dyDescent="0.2">
      <c r="A829" s="241"/>
      <c r="B829" s="190"/>
      <c r="C829" s="190"/>
      <c r="D829" s="222"/>
      <c r="E829" s="406"/>
      <c r="F829" s="218"/>
      <c r="G829" s="194"/>
      <c r="H829" s="198"/>
      <c r="I829" s="194"/>
      <c r="J829" s="198"/>
      <c r="K829" s="47" t="s">
        <v>63</v>
      </c>
      <c r="L829" s="47" t="s">
        <v>30</v>
      </c>
      <c r="M829" s="47">
        <v>0.24</v>
      </c>
      <c r="N829" s="173">
        <v>0.113</v>
      </c>
      <c r="O829" s="45">
        <v>2.7119999999999998E-2</v>
      </c>
      <c r="P829" s="198"/>
      <c r="Q829" s="198"/>
      <c r="R829" s="198"/>
      <c r="S829" s="271"/>
      <c r="T829" s="271"/>
    </row>
    <row r="830" spans="1:20" ht="26.25" customHeight="1" x14ac:dyDescent="0.2">
      <c r="A830" s="241"/>
      <c r="B830" s="190"/>
      <c r="C830" s="190"/>
      <c r="D830" s="223"/>
      <c r="E830" s="406"/>
      <c r="F830" s="219"/>
      <c r="G830" s="194"/>
      <c r="H830" s="199"/>
      <c r="I830" s="194"/>
      <c r="J830" s="199"/>
      <c r="K830" s="47" t="s">
        <v>500</v>
      </c>
      <c r="L830" s="47" t="s">
        <v>30</v>
      </c>
      <c r="M830" s="47">
        <v>0.2</v>
      </c>
      <c r="N830" s="173">
        <v>1.083</v>
      </c>
      <c r="O830" s="45">
        <v>0.21660000000000001</v>
      </c>
      <c r="P830" s="199"/>
      <c r="Q830" s="199"/>
      <c r="R830" s="199"/>
      <c r="S830" s="272"/>
      <c r="T830" s="272"/>
    </row>
    <row r="831" spans="1:20" ht="12.75" customHeight="1" x14ac:dyDescent="0.2">
      <c r="A831" s="241">
        <v>13</v>
      </c>
      <c r="B831" s="190" t="s">
        <v>1227</v>
      </c>
      <c r="C831" s="190" t="s">
        <v>1632</v>
      </c>
      <c r="D831" s="221" t="s">
        <v>1496</v>
      </c>
      <c r="E831" s="406">
        <v>5.4</v>
      </c>
      <c r="F831" s="217">
        <v>28.396806299999998</v>
      </c>
      <c r="G831" s="194">
        <v>14.1</v>
      </c>
      <c r="H831" s="197">
        <v>26.771669999999997</v>
      </c>
      <c r="I831" s="194">
        <v>0.69</v>
      </c>
      <c r="J831" s="197">
        <v>1.6251362999999999</v>
      </c>
      <c r="K831" s="47"/>
      <c r="L831" s="173"/>
      <c r="M831" s="47"/>
      <c r="N831" s="173"/>
      <c r="O831" s="45">
        <v>0</v>
      </c>
      <c r="P831" s="197">
        <v>153.34275402</v>
      </c>
      <c r="Q831" s="197">
        <v>0</v>
      </c>
      <c r="R831" s="197">
        <v>0</v>
      </c>
      <c r="S831" s="270"/>
      <c r="T831" s="270"/>
    </row>
    <row r="832" spans="1:20" ht="12.75" customHeight="1" x14ac:dyDescent="0.2">
      <c r="A832" s="241"/>
      <c r="B832" s="190"/>
      <c r="C832" s="190"/>
      <c r="D832" s="222"/>
      <c r="E832" s="406"/>
      <c r="F832" s="218"/>
      <c r="G832" s="194"/>
      <c r="H832" s="198"/>
      <c r="I832" s="194"/>
      <c r="J832" s="198"/>
      <c r="K832" s="47"/>
      <c r="L832" s="47"/>
      <c r="M832" s="47"/>
      <c r="N832" s="173"/>
      <c r="O832" s="45">
        <v>0</v>
      </c>
      <c r="P832" s="198"/>
      <c r="Q832" s="198"/>
      <c r="R832" s="198"/>
      <c r="S832" s="271"/>
      <c r="T832" s="271"/>
    </row>
    <row r="833" spans="1:20" ht="12.75" customHeight="1" x14ac:dyDescent="0.2">
      <c r="A833" s="241"/>
      <c r="B833" s="190"/>
      <c r="C833" s="190"/>
      <c r="D833" s="222"/>
      <c r="E833" s="406"/>
      <c r="F833" s="218"/>
      <c r="G833" s="194"/>
      <c r="H833" s="198"/>
      <c r="I833" s="194"/>
      <c r="J833" s="198"/>
      <c r="K833" s="47"/>
      <c r="L833" s="47"/>
      <c r="M833" s="47"/>
      <c r="N833" s="173"/>
      <c r="O833" s="45">
        <v>0</v>
      </c>
      <c r="P833" s="198"/>
      <c r="Q833" s="198"/>
      <c r="R833" s="198"/>
      <c r="S833" s="271"/>
      <c r="T833" s="271"/>
    </row>
    <row r="834" spans="1:20" ht="12.75" customHeight="1" x14ac:dyDescent="0.2">
      <c r="A834" s="241"/>
      <c r="B834" s="190"/>
      <c r="C834" s="190"/>
      <c r="D834" s="223"/>
      <c r="E834" s="406"/>
      <c r="F834" s="219"/>
      <c r="G834" s="194"/>
      <c r="H834" s="199"/>
      <c r="I834" s="194"/>
      <c r="J834" s="199"/>
      <c r="K834" s="47"/>
      <c r="L834" s="47"/>
      <c r="M834" s="47"/>
      <c r="N834" s="173"/>
      <c r="O834" s="45">
        <v>0</v>
      </c>
      <c r="P834" s="199"/>
      <c r="Q834" s="199"/>
      <c r="R834" s="199"/>
      <c r="S834" s="272"/>
      <c r="T834" s="272"/>
    </row>
    <row r="835" spans="1:20" ht="12.75" customHeight="1" x14ac:dyDescent="0.2">
      <c r="A835" s="241">
        <v>14</v>
      </c>
      <c r="B835" s="190" t="s">
        <v>46</v>
      </c>
      <c r="C835" s="190" t="s">
        <v>1633</v>
      </c>
      <c r="D835" s="221" t="s">
        <v>1474</v>
      </c>
      <c r="E835" s="406">
        <v>90</v>
      </c>
      <c r="F835" s="217">
        <v>5.2650145800000008</v>
      </c>
      <c r="G835" s="194"/>
      <c r="H835" s="197">
        <v>0</v>
      </c>
      <c r="I835" s="194"/>
      <c r="J835" s="197">
        <v>0</v>
      </c>
      <c r="K835" s="47" t="s">
        <v>625</v>
      </c>
      <c r="L835" s="171" t="s">
        <v>39</v>
      </c>
      <c r="M835" s="47">
        <v>1</v>
      </c>
      <c r="N835" s="173">
        <v>3.6</v>
      </c>
      <c r="O835" s="45">
        <v>3.6</v>
      </c>
      <c r="P835" s="197">
        <v>473.85131220000005</v>
      </c>
      <c r="Q835" s="197">
        <v>4.6500000000000004</v>
      </c>
      <c r="R835" s="197">
        <v>5.2650145800000008</v>
      </c>
      <c r="S835" s="270"/>
      <c r="T835" s="270"/>
    </row>
    <row r="836" spans="1:20" ht="12.75" customHeight="1" x14ac:dyDescent="0.2">
      <c r="A836" s="241"/>
      <c r="B836" s="190"/>
      <c r="C836" s="190"/>
      <c r="D836" s="222"/>
      <c r="E836" s="406"/>
      <c r="F836" s="218"/>
      <c r="G836" s="194"/>
      <c r="H836" s="198"/>
      <c r="I836" s="194"/>
      <c r="J836" s="198"/>
      <c r="K836" s="47" t="s">
        <v>1465</v>
      </c>
      <c r="L836" s="47"/>
      <c r="M836" s="47"/>
      <c r="N836" s="173"/>
      <c r="O836" s="45">
        <v>0</v>
      </c>
      <c r="P836" s="198"/>
      <c r="Q836" s="198"/>
      <c r="R836" s="198"/>
      <c r="S836" s="271"/>
      <c r="T836" s="271"/>
    </row>
    <row r="837" spans="1:20" ht="12.75" customHeight="1" x14ac:dyDescent="0.2">
      <c r="A837" s="241"/>
      <c r="B837" s="190"/>
      <c r="C837" s="190"/>
      <c r="D837" s="222"/>
      <c r="E837" s="406"/>
      <c r="F837" s="218"/>
      <c r="G837" s="194"/>
      <c r="H837" s="198"/>
      <c r="I837" s="194"/>
      <c r="J837" s="198"/>
      <c r="K837" s="47" t="s">
        <v>423</v>
      </c>
      <c r="L837" s="47" t="s">
        <v>30</v>
      </c>
      <c r="M837" s="47">
        <v>5</v>
      </c>
      <c r="N837" s="182">
        <v>0.21</v>
      </c>
      <c r="O837" s="45">
        <v>1.05</v>
      </c>
      <c r="P837" s="198"/>
      <c r="Q837" s="198"/>
      <c r="R837" s="198"/>
      <c r="S837" s="271"/>
      <c r="T837" s="271"/>
    </row>
    <row r="838" spans="1:20" ht="12.75" customHeight="1" x14ac:dyDescent="0.2">
      <c r="A838" s="241"/>
      <c r="B838" s="190"/>
      <c r="C838" s="190"/>
      <c r="D838" s="223"/>
      <c r="E838" s="406"/>
      <c r="F838" s="219"/>
      <c r="G838" s="194"/>
      <c r="H838" s="199"/>
      <c r="I838" s="194"/>
      <c r="J838" s="199"/>
      <c r="K838" s="47"/>
      <c r="L838" s="47"/>
      <c r="M838" s="47"/>
      <c r="N838" s="173"/>
      <c r="O838" s="45">
        <v>0</v>
      </c>
      <c r="P838" s="199"/>
      <c r="Q838" s="199"/>
      <c r="R838" s="199"/>
      <c r="S838" s="272"/>
      <c r="T838" s="272"/>
    </row>
    <row r="839" spans="1:20" ht="12.75" customHeight="1" x14ac:dyDescent="0.2">
      <c r="A839" s="241">
        <v>15</v>
      </c>
      <c r="B839" s="190" t="s">
        <v>46</v>
      </c>
      <c r="C839" s="190" t="s">
        <v>1628</v>
      </c>
      <c r="D839" s="221" t="s">
        <v>1474</v>
      </c>
      <c r="E839" s="406">
        <v>90</v>
      </c>
      <c r="F839" s="217">
        <v>0.33967836000000001</v>
      </c>
      <c r="G839" s="194"/>
      <c r="H839" s="197">
        <v>0</v>
      </c>
      <c r="I839" s="194"/>
      <c r="J839" s="197">
        <v>0</v>
      </c>
      <c r="K839" s="47" t="s">
        <v>113</v>
      </c>
      <c r="L839" s="173" t="s">
        <v>23</v>
      </c>
      <c r="M839" s="47">
        <v>1</v>
      </c>
      <c r="N839" s="173">
        <v>0.3</v>
      </c>
      <c r="O839" s="45">
        <v>0.3</v>
      </c>
      <c r="P839" s="197">
        <v>30.571052400000003</v>
      </c>
      <c r="Q839" s="197">
        <v>0.3</v>
      </c>
      <c r="R839" s="197">
        <v>0.33967836000000001</v>
      </c>
      <c r="S839" s="270"/>
      <c r="T839" s="270"/>
    </row>
    <row r="840" spans="1:20" ht="12.75" customHeight="1" x14ac:dyDescent="0.2">
      <c r="A840" s="241"/>
      <c r="B840" s="190"/>
      <c r="C840" s="190"/>
      <c r="D840" s="222"/>
      <c r="E840" s="406"/>
      <c r="F840" s="218"/>
      <c r="G840" s="194"/>
      <c r="H840" s="198"/>
      <c r="I840" s="194"/>
      <c r="J840" s="198"/>
      <c r="K840" s="47"/>
      <c r="L840" s="47"/>
      <c r="M840" s="47"/>
      <c r="N840" s="47"/>
      <c r="O840" s="45">
        <v>0</v>
      </c>
      <c r="P840" s="198"/>
      <c r="Q840" s="198"/>
      <c r="R840" s="198"/>
      <c r="S840" s="271"/>
      <c r="T840" s="271"/>
    </row>
    <row r="841" spans="1:20" ht="12.75" customHeight="1" x14ac:dyDescent="0.2">
      <c r="A841" s="241"/>
      <c r="B841" s="190"/>
      <c r="C841" s="190"/>
      <c r="D841" s="222"/>
      <c r="E841" s="406"/>
      <c r="F841" s="218"/>
      <c r="G841" s="194"/>
      <c r="H841" s="198"/>
      <c r="I841" s="194"/>
      <c r="J841" s="198"/>
      <c r="K841" s="47"/>
      <c r="L841" s="47"/>
      <c r="M841" s="47"/>
      <c r="N841" s="182"/>
      <c r="O841" s="45">
        <v>0</v>
      </c>
      <c r="P841" s="198"/>
      <c r="Q841" s="198"/>
      <c r="R841" s="198"/>
      <c r="S841" s="271"/>
      <c r="T841" s="271"/>
    </row>
    <row r="842" spans="1:20" ht="12.75" customHeight="1" x14ac:dyDescent="0.2">
      <c r="A842" s="241"/>
      <c r="B842" s="190"/>
      <c r="C842" s="190"/>
      <c r="D842" s="223"/>
      <c r="E842" s="406"/>
      <c r="F842" s="219"/>
      <c r="G842" s="194"/>
      <c r="H842" s="199"/>
      <c r="I842" s="194"/>
      <c r="J842" s="199"/>
      <c r="K842" s="47"/>
      <c r="L842" s="47"/>
      <c r="M842" s="47"/>
      <c r="N842" s="173"/>
      <c r="O842" s="45">
        <v>0</v>
      </c>
      <c r="P842" s="199"/>
      <c r="Q842" s="199"/>
      <c r="R842" s="199"/>
      <c r="S842" s="272"/>
      <c r="T842" s="272"/>
    </row>
    <row r="843" spans="1:20" ht="12.75" customHeight="1" x14ac:dyDescent="0.2">
      <c r="A843" s="241">
        <v>16</v>
      </c>
      <c r="B843" s="221" t="s">
        <v>46</v>
      </c>
      <c r="C843" s="221" t="s">
        <v>1634</v>
      </c>
      <c r="D843" s="221" t="s">
        <v>1312</v>
      </c>
      <c r="E843" s="472">
        <v>5630</v>
      </c>
      <c r="F843" s="217">
        <v>1.1322611999999999E-2</v>
      </c>
      <c r="G843" s="227"/>
      <c r="H843" s="197">
        <v>0</v>
      </c>
      <c r="I843" s="401"/>
      <c r="J843" s="197">
        <v>0</v>
      </c>
      <c r="K843" s="47" t="s">
        <v>493</v>
      </c>
      <c r="L843" s="173" t="s">
        <v>27</v>
      </c>
      <c r="M843" s="47">
        <v>1</v>
      </c>
      <c r="N843" s="173">
        <v>0.01</v>
      </c>
      <c r="O843" s="45">
        <v>0.01</v>
      </c>
      <c r="P843" s="197">
        <v>63.746305559999996</v>
      </c>
      <c r="Q843" s="197">
        <v>0.01</v>
      </c>
      <c r="R843" s="197">
        <v>1.1322611999999999E-2</v>
      </c>
      <c r="S843" s="270"/>
      <c r="T843" s="270"/>
    </row>
    <row r="844" spans="1:20" ht="12.75" customHeight="1" x14ac:dyDescent="0.2">
      <c r="A844" s="241"/>
      <c r="B844" s="222"/>
      <c r="C844" s="222"/>
      <c r="D844" s="188"/>
      <c r="E844" s="473"/>
      <c r="F844" s="218"/>
      <c r="G844" s="228"/>
      <c r="H844" s="198"/>
      <c r="I844" s="402"/>
      <c r="J844" s="198"/>
      <c r="K844" s="47"/>
      <c r="L844" s="47"/>
      <c r="M844" s="173"/>
      <c r="N844" s="173"/>
      <c r="O844" s="45">
        <v>0</v>
      </c>
      <c r="P844" s="198"/>
      <c r="Q844" s="198"/>
      <c r="R844" s="198"/>
      <c r="S844" s="271"/>
      <c r="T844" s="271"/>
    </row>
    <row r="845" spans="1:20" ht="12.75" customHeight="1" x14ac:dyDescent="0.2">
      <c r="A845" s="241"/>
      <c r="B845" s="222"/>
      <c r="C845" s="222"/>
      <c r="D845" s="188"/>
      <c r="E845" s="473"/>
      <c r="F845" s="218"/>
      <c r="G845" s="228"/>
      <c r="H845" s="198"/>
      <c r="I845" s="402"/>
      <c r="J845" s="198"/>
      <c r="K845" s="47"/>
      <c r="L845" s="47"/>
      <c r="M845" s="173"/>
      <c r="N845" s="173"/>
      <c r="O845" s="45">
        <v>0</v>
      </c>
      <c r="P845" s="198"/>
      <c r="Q845" s="198"/>
      <c r="R845" s="198"/>
      <c r="S845" s="271"/>
      <c r="T845" s="271"/>
    </row>
    <row r="846" spans="1:20" ht="12.75" customHeight="1" x14ac:dyDescent="0.2">
      <c r="A846" s="241"/>
      <c r="B846" s="223"/>
      <c r="C846" s="223"/>
      <c r="D846" s="189"/>
      <c r="E846" s="474"/>
      <c r="F846" s="219"/>
      <c r="G846" s="229"/>
      <c r="H846" s="199"/>
      <c r="I846" s="403"/>
      <c r="J846" s="199"/>
      <c r="K846" s="47"/>
      <c r="L846" s="47"/>
      <c r="M846" s="47"/>
      <c r="N846" s="173"/>
      <c r="O846" s="45">
        <v>0</v>
      </c>
      <c r="P846" s="199"/>
      <c r="Q846" s="199"/>
      <c r="R846" s="199"/>
      <c r="S846" s="272"/>
      <c r="T846" s="272"/>
    </row>
    <row r="847" spans="1:20" ht="12.75" customHeight="1" x14ac:dyDescent="0.2">
      <c r="A847" s="241">
        <v>17</v>
      </c>
      <c r="B847" s="190" t="s">
        <v>502</v>
      </c>
      <c r="C847" s="190" t="s">
        <v>1635</v>
      </c>
      <c r="D847" s="221" t="s">
        <v>1496</v>
      </c>
      <c r="E847" s="477">
        <v>11.5</v>
      </c>
      <c r="F847" s="217">
        <v>55.000262716839131</v>
      </c>
      <c r="G847" s="227">
        <v>3.53</v>
      </c>
      <c r="H847" s="197">
        <v>6.7024109999999997</v>
      </c>
      <c r="I847" s="227">
        <v>0.69</v>
      </c>
      <c r="J847" s="197">
        <v>1.6251362999999999</v>
      </c>
      <c r="K847" s="42" t="s">
        <v>327</v>
      </c>
      <c r="L847" s="42" t="s">
        <v>33</v>
      </c>
      <c r="M847" s="42">
        <v>1.02</v>
      </c>
      <c r="N847" s="171">
        <v>27.946999999999999</v>
      </c>
      <c r="O847" s="45">
        <v>28.505939999999999</v>
      </c>
      <c r="P847" s="197">
        <v>632.50302124364998</v>
      </c>
      <c r="Q847" s="197">
        <v>41.220802600000006</v>
      </c>
      <c r="R847" s="197">
        <v>46.672715416839132</v>
      </c>
      <c r="S847" s="270"/>
      <c r="T847" s="270"/>
    </row>
    <row r="848" spans="1:20" ht="12.75" customHeight="1" x14ac:dyDescent="0.2">
      <c r="A848" s="241"/>
      <c r="B848" s="190"/>
      <c r="C848" s="190"/>
      <c r="D848" s="222"/>
      <c r="E848" s="477"/>
      <c r="F848" s="218"/>
      <c r="G848" s="228"/>
      <c r="H848" s="198"/>
      <c r="I848" s="228"/>
      <c r="J848" s="198"/>
      <c r="K848" s="42" t="s">
        <v>248</v>
      </c>
      <c r="L848" s="42" t="s">
        <v>23</v>
      </c>
      <c r="M848" s="42">
        <v>1.76</v>
      </c>
      <c r="N848" s="167">
        <v>3.5</v>
      </c>
      <c r="O848" s="45">
        <v>6.16</v>
      </c>
      <c r="P848" s="198"/>
      <c r="Q848" s="198"/>
      <c r="R848" s="198"/>
      <c r="S848" s="271"/>
      <c r="T848" s="271"/>
    </row>
    <row r="849" spans="1:20" ht="12.75" customHeight="1" x14ac:dyDescent="0.2">
      <c r="A849" s="241"/>
      <c r="B849" s="190"/>
      <c r="C849" s="190"/>
      <c r="D849" s="222"/>
      <c r="E849" s="477"/>
      <c r="F849" s="218"/>
      <c r="G849" s="228"/>
      <c r="H849" s="198"/>
      <c r="I849" s="228"/>
      <c r="J849" s="198"/>
      <c r="K849" s="42" t="s">
        <v>249</v>
      </c>
      <c r="L849" s="42" t="s">
        <v>31</v>
      </c>
      <c r="M849" s="68">
        <v>3.6600000000000001E-2</v>
      </c>
      <c r="N849" s="176">
        <v>123.611</v>
      </c>
      <c r="O849" s="45">
        <v>4.5241626000000004</v>
      </c>
      <c r="P849" s="198"/>
      <c r="Q849" s="198"/>
      <c r="R849" s="198"/>
      <c r="S849" s="271"/>
      <c r="T849" s="271"/>
    </row>
    <row r="850" spans="1:20" ht="12.75" customHeight="1" x14ac:dyDescent="0.2">
      <c r="A850" s="241"/>
      <c r="B850" s="190"/>
      <c r="C850" s="190"/>
      <c r="D850" s="223"/>
      <c r="E850" s="477"/>
      <c r="F850" s="219"/>
      <c r="G850" s="229"/>
      <c r="H850" s="199"/>
      <c r="I850" s="229"/>
      <c r="J850" s="199"/>
      <c r="K850" s="42" t="s">
        <v>472</v>
      </c>
      <c r="L850" s="42" t="s">
        <v>30</v>
      </c>
      <c r="M850" s="42">
        <v>2.1</v>
      </c>
      <c r="N850" s="168">
        <v>0.96699999999999997</v>
      </c>
      <c r="O850" s="45">
        <v>2.0306999999999999</v>
      </c>
      <c r="P850" s="199"/>
      <c r="Q850" s="199"/>
      <c r="R850" s="199"/>
      <c r="S850" s="272"/>
      <c r="T850" s="272"/>
    </row>
    <row r="851" spans="1:20" ht="12.75" customHeight="1" x14ac:dyDescent="0.2">
      <c r="A851" s="241">
        <v>18</v>
      </c>
      <c r="B851" s="190" t="s">
        <v>664</v>
      </c>
      <c r="C851" s="190" t="s">
        <v>1636</v>
      </c>
      <c r="D851" s="221" t="s">
        <v>1474</v>
      </c>
      <c r="E851" s="477">
        <v>180</v>
      </c>
      <c r="F851" s="217">
        <v>20.756888045267999</v>
      </c>
      <c r="G851" s="194">
        <v>7.14</v>
      </c>
      <c r="H851" s="197">
        <v>13.556717999999998</v>
      </c>
      <c r="I851" s="194">
        <v>0.115</v>
      </c>
      <c r="J851" s="197">
        <v>0.27085604999999996</v>
      </c>
      <c r="K851" s="47" t="s">
        <v>535</v>
      </c>
      <c r="L851" s="47" t="s">
        <v>23</v>
      </c>
      <c r="M851" s="47">
        <v>0.97</v>
      </c>
      <c r="N851" s="170">
        <v>4.9169999999999998</v>
      </c>
      <c r="O851" s="45">
        <v>4.7694899999999993</v>
      </c>
      <c r="P851" s="197">
        <v>3736.2398481482396</v>
      </c>
      <c r="Q851" s="197">
        <v>6.1198899999999998</v>
      </c>
      <c r="R851" s="197">
        <v>6.9293139952680001</v>
      </c>
      <c r="S851" s="270"/>
      <c r="T851" s="270"/>
    </row>
    <row r="852" spans="1:20" ht="12.75" customHeight="1" x14ac:dyDescent="0.2">
      <c r="A852" s="241"/>
      <c r="B852" s="190"/>
      <c r="C852" s="190"/>
      <c r="D852" s="222"/>
      <c r="E852" s="477"/>
      <c r="F852" s="218"/>
      <c r="G852" s="194"/>
      <c r="H852" s="198"/>
      <c r="I852" s="194"/>
      <c r="J852" s="198"/>
      <c r="K852" s="47" t="s">
        <v>113</v>
      </c>
      <c r="L852" s="47" t="s">
        <v>23</v>
      </c>
      <c r="M852" s="47">
        <v>1</v>
      </c>
      <c r="N852" s="173">
        <v>0.4</v>
      </c>
      <c r="O852" s="45">
        <v>0.4</v>
      </c>
      <c r="P852" s="198"/>
      <c r="Q852" s="198"/>
      <c r="R852" s="198"/>
      <c r="S852" s="271"/>
      <c r="T852" s="271"/>
    </row>
    <row r="853" spans="1:20" ht="12.75" customHeight="1" x14ac:dyDescent="0.2">
      <c r="A853" s="241"/>
      <c r="B853" s="190"/>
      <c r="C853" s="190"/>
      <c r="D853" s="222"/>
      <c r="E853" s="477"/>
      <c r="F853" s="218"/>
      <c r="G853" s="194"/>
      <c r="H853" s="198"/>
      <c r="I853" s="194"/>
      <c r="J853" s="198"/>
      <c r="K853" s="47" t="s">
        <v>47</v>
      </c>
      <c r="L853" s="47" t="s">
        <v>31</v>
      </c>
      <c r="M853" s="20">
        <v>3.5999999999999997E-2</v>
      </c>
      <c r="N853" s="106">
        <v>26.4</v>
      </c>
      <c r="O853" s="45">
        <v>0.95039999999999991</v>
      </c>
      <c r="P853" s="198"/>
      <c r="Q853" s="198"/>
      <c r="R853" s="198"/>
      <c r="S853" s="271"/>
      <c r="T853" s="271"/>
    </row>
    <row r="854" spans="1:20" ht="12.75" customHeight="1" x14ac:dyDescent="0.2">
      <c r="A854" s="241"/>
      <c r="B854" s="190"/>
      <c r="C854" s="190"/>
      <c r="D854" s="223"/>
      <c r="E854" s="477"/>
      <c r="F854" s="219"/>
      <c r="G854" s="194"/>
      <c r="H854" s="199"/>
      <c r="I854" s="194"/>
      <c r="J854" s="199"/>
      <c r="K854" s="47"/>
      <c r="L854" s="107"/>
      <c r="M854" s="47"/>
      <c r="N854" s="47"/>
      <c r="O854" s="45">
        <v>0</v>
      </c>
      <c r="P854" s="199"/>
      <c r="Q854" s="199"/>
      <c r="R854" s="199"/>
      <c r="S854" s="272"/>
      <c r="T854" s="272"/>
    </row>
    <row r="855" spans="1:20" ht="12.75" customHeight="1" x14ac:dyDescent="0.2">
      <c r="A855" s="241">
        <v>19</v>
      </c>
      <c r="B855" s="190" t="s">
        <v>1468</v>
      </c>
      <c r="C855" s="190" t="s">
        <v>1637</v>
      </c>
      <c r="D855" s="221" t="s">
        <v>1474</v>
      </c>
      <c r="E855" s="472">
        <v>68</v>
      </c>
      <c r="F855" s="217">
        <v>12.605052880403999</v>
      </c>
      <c r="G855" s="231">
        <v>3.5</v>
      </c>
      <c r="H855" s="197">
        <v>6.6454499999999994</v>
      </c>
      <c r="I855" s="231">
        <v>1.6E-2</v>
      </c>
      <c r="J855" s="197">
        <v>3.768432E-2</v>
      </c>
      <c r="K855" s="46" t="s">
        <v>1469</v>
      </c>
      <c r="L855" s="176" t="s">
        <v>475</v>
      </c>
      <c r="M855" s="46">
        <v>1.01</v>
      </c>
      <c r="N855" s="20">
        <v>4.9169999999999998</v>
      </c>
      <c r="O855" s="45">
        <v>4.96617</v>
      </c>
      <c r="P855" s="197">
        <v>857.14359586747196</v>
      </c>
      <c r="Q855" s="197">
        <v>5.2301700000000002</v>
      </c>
      <c r="R855" s="197">
        <v>5.9219185604040003</v>
      </c>
      <c r="S855" s="270"/>
      <c r="T855" s="270"/>
    </row>
    <row r="856" spans="1:20" ht="12.75" customHeight="1" x14ac:dyDescent="0.2">
      <c r="A856" s="241"/>
      <c r="B856" s="190"/>
      <c r="C856" s="190"/>
      <c r="D856" s="222"/>
      <c r="E856" s="473"/>
      <c r="F856" s="218"/>
      <c r="G856" s="231"/>
      <c r="H856" s="198"/>
      <c r="I856" s="231"/>
      <c r="J856" s="198"/>
      <c r="K856" s="46"/>
      <c r="L856" s="46"/>
      <c r="M856" s="46"/>
      <c r="N856" s="173"/>
      <c r="O856" s="45">
        <v>0</v>
      </c>
      <c r="P856" s="198"/>
      <c r="Q856" s="198"/>
      <c r="R856" s="198"/>
      <c r="S856" s="271"/>
      <c r="T856" s="271"/>
    </row>
    <row r="857" spans="1:20" ht="12.75" customHeight="1" x14ac:dyDescent="0.2">
      <c r="A857" s="241"/>
      <c r="B857" s="190"/>
      <c r="C857" s="190"/>
      <c r="D857" s="222"/>
      <c r="E857" s="473"/>
      <c r="F857" s="218"/>
      <c r="G857" s="231"/>
      <c r="H857" s="198"/>
      <c r="I857" s="231"/>
      <c r="J857" s="198"/>
      <c r="K857" s="46" t="s">
        <v>47</v>
      </c>
      <c r="L857" s="176" t="s">
        <v>1470</v>
      </c>
      <c r="M857" s="169">
        <v>0.01</v>
      </c>
      <c r="N857" s="106">
        <v>26.4</v>
      </c>
      <c r="O857" s="45">
        <v>0.26400000000000001</v>
      </c>
      <c r="P857" s="198"/>
      <c r="Q857" s="198"/>
      <c r="R857" s="198"/>
      <c r="S857" s="271"/>
      <c r="T857" s="271"/>
    </row>
    <row r="858" spans="1:20" ht="12.75" customHeight="1" x14ac:dyDescent="0.2">
      <c r="A858" s="241"/>
      <c r="B858" s="190"/>
      <c r="C858" s="190"/>
      <c r="D858" s="223"/>
      <c r="E858" s="474"/>
      <c r="F858" s="219"/>
      <c r="G858" s="231"/>
      <c r="H858" s="199"/>
      <c r="I858" s="231"/>
      <c r="J858" s="199"/>
      <c r="K858" s="47"/>
      <c r="L858" s="47"/>
      <c r="M858" s="47"/>
      <c r="N858" s="173"/>
      <c r="O858" s="45">
        <v>0</v>
      </c>
      <c r="P858" s="199"/>
      <c r="Q858" s="199"/>
      <c r="R858" s="199"/>
      <c r="S858" s="272"/>
      <c r="T858" s="272"/>
    </row>
    <row r="859" spans="1:20" ht="12.75" customHeight="1" x14ac:dyDescent="0.2">
      <c r="A859" s="241">
        <v>20</v>
      </c>
      <c r="B859" s="242" t="s">
        <v>515</v>
      </c>
      <c r="C859" s="242" t="s">
        <v>1638</v>
      </c>
      <c r="D859" s="242" t="s">
        <v>1639</v>
      </c>
      <c r="E859" s="507">
        <v>21</v>
      </c>
      <c r="F859" s="217">
        <v>70.635485392738801</v>
      </c>
      <c r="G859" s="258">
        <v>25.4</v>
      </c>
      <c r="H859" s="197">
        <v>48.226979999999998</v>
      </c>
      <c r="I859" s="258">
        <v>0.23</v>
      </c>
      <c r="J859" s="197">
        <v>0.54171209999999992</v>
      </c>
      <c r="K859" s="42" t="s">
        <v>518</v>
      </c>
      <c r="L859" s="42" t="s">
        <v>28</v>
      </c>
      <c r="M859" s="42">
        <v>3.5000000000000003E-2</v>
      </c>
      <c r="N859" s="173">
        <v>400</v>
      </c>
      <c r="O859" s="45">
        <v>14.000000000000002</v>
      </c>
      <c r="P859" s="197">
        <v>1483.3451932475148</v>
      </c>
      <c r="Q859" s="197">
        <v>19.312499000000003</v>
      </c>
      <c r="R859" s="197">
        <v>21.866793292738802</v>
      </c>
      <c r="S859" s="270"/>
      <c r="T859" s="270"/>
    </row>
    <row r="860" spans="1:20" ht="12.75" customHeight="1" x14ac:dyDescent="0.2">
      <c r="A860" s="241"/>
      <c r="B860" s="242"/>
      <c r="C860" s="242"/>
      <c r="D860" s="243"/>
      <c r="E860" s="507"/>
      <c r="F860" s="218"/>
      <c r="G860" s="258"/>
      <c r="H860" s="198"/>
      <c r="I860" s="258"/>
      <c r="J860" s="198"/>
      <c r="K860" s="42" t="s">
        <v>519</v>
      </c>
      <c r="L860" s="42" t="s">
        <v>33</v>
      </c>
      <c r="M860" s="42">
        <v>8.9999999999999993E-3</v>
      </c>
      <c r="N860" s="176">
        <v>123.611</v>
      </c>
      <c r="O860" s="45">
        <v>1.1124989999999999</v>
      </c>
      <c r="P860" s="198"/>
      <c r="Q860" s="198"/>
      <c r="R860" s="198"/>
      <c r="S860" s="271"/>
      <c r="T860" s="271"/>
    </row>
    <row r="861" spans="1:20" ht="12.75" customHeight="1" x14ac:dyDescent="0.2">
      <c r="A861" s="241"/>
      <c r="B861" s="242"/>
      <c r="C861" s="242"/>
      <c r="D861" s="243"/>
      <c r="E861" s="507"/>
      <c r="F861" s="218"/>
      <c r="G861" s="258"/>
      <c r="H861" s="198"/>
      <c r="I861" s="258"/>
      <c r="J861" s="198"/>
      <c r="K861" s="42" t="s">
        <v>520</v>
      </c>
      <c r="L861" s="42" t="s">
        <v>23</v>
      </c>
      <c r="M861" s="167">
        <v>1.2</v>
      </c>
      <c r="N861" s="171">
        <v>3.5</v>
      </c>
      <c r="O861" s="45">
        <v>4.2</v>
      </c>
      <c r="P861" s="198"/>
      <c r="Q861" s="198"/>
      <c r="R861" s="198"/>
      <c r="S861" s="271"/>
      <c r="T861" s="271"/>
    </row>
    <row r="862" spans="1:20" ht="12.75" customHeight="1" x14ac:dyDescent="0.2">
      <c r="A862" s="241"/>
      <c r="B862" s="242"/>
      <c r="C862" s="242"/>
      <c r="D862" s="243"/>
      <c r="E862" s="507"/>
      <c r="F862" s="219"/>
      <c r="G862" s="258"/>
      <c r="H862" s="199"/>
      <c r="I862" s="258"/>
      <c r="J862" s="199"/>
      <c r="K862" s="42"/>
      <c r="L862" s="42"/>
      <c r="M862" s="42"/>
      <c r="N862" s="171"/>
      <c r="O862" s="45">
        <v>0</v>
      </c>
      <c r="P862" s="199"/>
      <c r="Q862" s="199"/>
      <c r="R862" s="199"/>
      <c r="S862" s="272"/>
      <c r="T862" s="272"/>
    </row>
    <row r="863" spans="1:20" s="44" customFormat="1" ht="12.75" customHeight="1" x14ac:dyDescent="0.2">
      <c r="A863" s="449"/>
      <c r="B863" s="446"/>
      <c r="C863" s="452" t="s">
        <v>1294</v>
      </c>
      <c r="D863" s="446"/>
      <c r="E863" s="455"/>
      <c r="F863" s="458">
        <v>0</v>
      </c>
      <c r="G863" s="461"/>
      <c r="H863" s="464">
        <v>0</v>
      </c>
      <c r="I863" s="467"/>
      <c r="J863" s="464">
        <v>0</v>
      </c>
      <c r="K863" s="88"/>
      <c r="L863" s="88"/>
      <c r="M863" s="88"/>
      <c r="N863" s="89"/>
      <c r="O863" s="90">
        <v>0</v>
      </c>
      <c r="P863" s="464">
        <v>0</v>
      </c>
      <c r="Q863" s="464">
        <v>0</v>
      </c>
      <c r="R863" s="464">
        <v>0</v>
      </c>
      <c r="S863" s="470"/>
      <c r="T863" s="445"/>
    </row>
    <row r="864" spans="1:20" s="44" customFormat="1" ht="12.75" customHeight="1" x14ac:dyDescent="0.2">
      <c r="A864" s="450"/>
      <c r="B864" s="447"/>
      <c r="C864" s="453"/>
      <c r="D864" s="447"/>
      <c r="E864" s="456"/>
      <c r="F864" s="459"/>
      <c r="G864" s="462"/>
      <c r="H864" s="465"/>
      <c r="I864" s="468"/>
      <c r="J864" s="465"/>
      <c r="K864" s="88"/>
      <c r="L864" s="88"/>
      <c r="M864" s="88"/>
      <c r="N864" s="89"/>
      <c r="O864" s="90">
        <v>0</v>
      </c>
      <c r="P864" s="465"/>
      <c r="Q864" s="465"/>
      <c r="R864" s="465"/>
      <c r="S864" s="470"/>
      <c r="T864" s="445"/>
    </row>
    <row r="865" spans="1:20" s="44" customFormat="1" ht="12.75" customHeight="1" x14ac:dyDescent="0.2">
      <c r="A865" s="450"/>
      <c r="B865" s="447"/>
      <c r="C865" s="453"/>
      <c r="D865" s="447"/>
      <c r="E865" s="456"/>
      <c r="F865" s="459"/>
      <c r="G865" s="462"/>
      <c r="H865" s="465"/>
      <c r="I865" s="468"/>
      <c r="J865" s="465"/>
      <c r="K865" s="88"/>
      <c r="L865" s="88"/>
      <c r="M865" s="88"/>
      <c r="N865" s="89"/>
      <c r="O865" s="90">
        <v>0</v>
      </c>
      <c r="P865" s="465"/>
      <c r="Q865" s="465"/>
      <c r="R865" s="465"/>
      <c r="S865" s="470"/>
      <c r="T865" s="445"/>
    </row>
    <row r="866" spans="1:20" s="44" customFormat="1" ht="12.75" customHeight="1" x14ac:dyDescent="0.2">
      <c r="A866" s="451"/>
      <c r="B866" s="448"/>
      <c r="C866" s="454"/>
      <c r="D866" s="448"/>
      <c r="E866" s="457"/>
      <c r="F866" s="460"/>
      <c r="G866" s="463"/>
      <c r="H866" s="466"/>
      <c r="I866" s="469"/>
      <c r="J866" s="466"/>
      <c r="K866" s="88"/>
      <c r="L866" s="88"/>
      <c r="M866" s="88"/>
      <c r="N866" s="89"/>
      <c r="O866" s="90">
        <v>0</v>
      </c>
      <c r="P866" s="466"/>
      <c r="Q866" s="466"/>
      <c r="R866" s="466"/>
      <c r="S866" s="470"/>
      <c r="T866" s="445"/>
    </row>
    <row r="867" spans="1:20" s="44" customFormat="1" ht="12.75" customHeight="1" x14ac:dyDescent="0.2">
      <c r="A867" s="449"/>
      <c r="B867" s="446"/>
      <c r="C867" s="452" t="s">
        <v>1295</v>
      </c>
      <c r="D867" s="446"/>
      <c r="E867" s="455"/>
      <c r="F867" s="458">
        <v>0</v>
      </c>
      <c r="G867" s="461"/>
      <c r="H867" s="464">
        <v>0</v>
      </c>
      <c r="I867" s="467"/>
      <c r="J867" s="464">
        <v>0</v>
      </c>
      <c r="K867" s="88"/>
      <c r="L867" s="88"/>
      <c r="M867" s="88"/>
      <c r="N867" s="89"/>
      <c r="O867" s="90">
        <v>0</v>
      </c>
      <c r="P867" s="464">
        <v>0</v>
      </c>
      <c r="Q867" s="464">
        <v>0</v>
      </c>
      <c r="R867" s="464">
        <v>0</v>
      </c>
      <c r="S867" s="470"/>
      <c r="T867" s="471">
        <v>0.17662802627846155</v>
      </c>
    </row>
    <row r="868" spans="1:20" s="44" customFormat="1" ht="12.75" customHeight="1" x14ac:dyDescent="0.2">
      <c r="A868" s="450"/>
      <c r="B868" s="447"/>
      <c r="C868" s="453"/>
      <c r="D868" s="447"/>
      <c r="E868" s="456"/>
      <c r="F868" s="459"/>
      <c r="G868" s="462"/>
      <c r="H868" s="465"/>
      <c r="I868" s="468"/>
      <c r="J868" s="465"/>
      <c r="K868" s="88"/>
      <c r="L868" s="88"/>
      <c r="M868" s="88"/>
      <c r="N868" s="89"/>
      <c r="O868" s="90">
        <v>0</v>
      </c>
      <c r="P868" s="465"/>
      <c r="Q868" s="465"/>
      <c r="R868" s="465"/>
      <c r="S868" s="470"/>
      <c r="T868" s="471"/>
    </row>
    <row r="869" spans="1:20" s="44" customFormat="1" ht="12.75" customHeight="1" x14ac:dyDescent="0.2">
      <c r="A869" s="450"/>
      <c r="B869" s="447"/>
      <c r="C869" s="453"/>
      <c r="D869" s="447"/>
      <c r="E869" s="456"/>
      <c r="F869" s="459"/>
      <c r="G869" s="462"/>
      <c r="H869" s="465"/>
      <c r="I869" s="468"/>
      <c r="J869" s="465"/>
      <c r="K869" s="88"/>
      <c r="L869" s="88"/>
      <c r="M869" s="88"/>
      <c r="N869" s="89"/>
      <c r="O869" s="90">
        <v>0</v>
      </c>
      <c r="P869" s="465"/>
      <c r="Q869" s="465"/>
      <c r="R869" s="465"/>
      <c r="S869" s="470"/>
      <c r="T869" s="471"/>
    </row>
    <row r="870" spans="1:20" s="44" customFormat="1" ht="12.75" customHeight="1" x14ac:dyDescent="0.2">
      <c r="A870" s="451"/>
      <c r="B870" s="448"/>
      <c r="C870" s="454"/>
      <c r="D870" s="448"/>
      <c r="E870" s="457"/>
      <c r="F870" s="460"/>
      <c r="G870" s="463"/>
      <c r="H870" s="466"/>
      <c r="I870" s="469"/>
      <c r="J870" s="466"/>
      <c r="K870" s="88"/>
      <c r="L870" s="88"/>
      <c r="M870" s="88"/>
      <c r="N870" s="89"/>
      <c r="O870" s="90">
        <v>0</v>
      </c>
      <c r="P870" s="466"/>
      <c r="Q870" s="466"/>
      <c r="R870" s="466"/>
      <c r="S870" s="470"/>
      <c r="T870" s="471"/>
    </row>
    <row r="871" spans="1:20" ht="12.75" customHeight="1" x14ac:dyDescent="0.2">
      <c r="A871" s="374"/>
      <c r="B871" s="262"/>
      <c r="C871" s="511" t="s">
        <v>1306</v>
      </c>
      <c r="D871" s="259"/>
      <c r="E871" s="478"/>
      <c r="F871" s="295">
        <v>0</v>
      </c>
      <c r="G871" s="254"/>
      <c r="H871" s="270">
        <v>0</v>
      </c>
      <c r="I871" s="371"/>
      <c r="J871" s="270">
        <v>0</v>
      </c>
      <c r="K871" s="23"/>
      <c r="L871" s="143"/>
      <c r="M871" s="23"/>
      <c r="N871" s="143"/>
      <c r="O871" s="45">
        <v>0</v>
      </c>
      <c r="P871" s="270">
        <v>0</v>
      </c>
      <c r="Q871" s="270">
        <v>0</v>
      </c>
      <c r="R871" s="270">
        <v>0</v>
      </c>
      <c r="S871" s="270">
        <v>0</v>
      </c>
      <c r="T871" s="270">
        <v>0</v>
      </c>
    </row>
    <row r="872" spans="1:20" ht="12.75" customHeight="1" x14ac:dyDescent="0.2">
      <c r="A872" s="374"/>
      <c r="B872" s="263"/>
      <c r="C872" s="511"/>
      <c r="D872" s="260"/>
      <c r="E872" s="479"/>
      <c r="F872" s="296"/>
      <c r="G872" s="255"/>
      <c r="H872" s="271"/>
      <c r="I872" s="372"/>
      <c r="J872" s="271"/>
      <c r="K872" s="23"/>
      <c r="L872" s="23"/>
      <c r="M872" s="143"/>
      <c r="N872" s="143"/>
      <c r="O872" s="45">
        <v>0</v>
      </c>
      <c r="P872" s="271"/>
      <c r="Q872" s="271"/>
      <c r="R872" s="271"/>
      <c r="S872" s="271"/>
      <c r="T872" s="271"/>
    </row>
    <row r="873" spans="1:20" ht="12.75" customHeight="1" x14ac:dyDescent="0.2">
      <c r="A873" s="374"/>
      <c r="B873" s="263"/>
      <c r="C873" s="511"/>
      <c r="D873" s="260"/>
      <c r="E873" s="479"/>
      <c r="F873" s="296"/>
      <c r="G873" s="255"/>
      <c r="H873" s="271"/>
      <c r="I873" s="372"/>
      <c r="J873" s="271"/>
      <c r="K873" s="23"/>
      <c r="L873" s="23"/>
      <c r="M873" s="143"/>
      <c r="N873" s="143"/>
      <c r="O873" s="45">
        <v>0</v>
      </c>
      <c r="P873" s="271"/>
      <c r="Q873" s="271"/>
      <c r="R873" s="271"/>
      <c r="S873" s="271"/>
      <c r="T873" s="271"/>
    </row>
    <row r="874" spans="1:20" ht="12.75" customHeight="1" x14ac:dyDescent="0.2">
      <c r="A874" s="374"/>
      <c r="B874" s="264"/>
      <c r="C874" s="511"/>
      <c r="D874" s="261"/>
      <c r="E874" s="480"/>
      <c r="F874" s="297"/>
      <c r="G874" s="256"/>
      <c r="H874" s="272"/>
      <c r="I874" s="373"/>
      <c r="J874" s="272"/>
      <c r="K874" s="23"/>
      <c r="L874" s="23"/>
      <c r="M874" s="23"/>
      <c r="N874" s="143"/>
      <c r="O874" s="45">
        <v>0</v>
      </c>
      <c r="P874" s="272"/>
      <c r="Q874" s="272"/>
      <c r="R874" s="272"/>
      <c r="S874" s="272"/>
      <c r="T874" s="272"/>
    </row>
    <row r="875" spans="1:20" ht="12.75" customHeight="1" x14ac:dyDescent="0.2">
      <c r="A875" s="317">
        <v>1</v>
      </c>
      <c r="B875" s="250" t="s">
        <v>167</v>
      </c>
      <c r="C875" s="190" t="s">
        <v>1640</v>
      </c>
      <c r="D875" s="190" t="s">
        <v>1312</v>
      </c>
      <c r="E875" s="406">
        <v>2</v>
      </c>
      <c r="F875" s="295">
        <v>653.52938459999996</v>
      </c>
      <c r="G875" s="370">
        <v>4.0999999999999996</v>
      </c>
      <c r="H875" s="270">
        <v>7.7846699999999993</v>
      </c>
      <c r="I875" s="194">
        <v>0.38</v>
      </c>
      <c r="J875" s="270">
        <v>0.89500259999999998</v>
      </c>
      <c r="K875" s="47" t="s">
        <v>169</v>
      </c>
      <c r="L875" s="47" t="s">
        <v>27</v>
      </c>
      <c r="M875" s="47">
        <v>1</v>
      </c>
      <c r="N875" s="153">
        <v>598</v>
      </c>
      <c r="O875" s="45">
        <v>598</v>
      </c>
      <c r="P875" s="270">
        <v>1307.0587691999999</v>
      </c>
      <c r="Q875" s="270">
        <v>598</v>
      </c>
      <c r="R875" s="270">
        <v>644.84971199999995</v>
      </c>
      <c r="S875" s="200"/>
      <c r="T875" s="270"/>
    </row>
    <row r="876" spans="1:20" ht="12.75" customHeight="1" x14ac:dyDescent="0.2">
      <c r="A876" s="317"/>
      <c r="B876" s="250"/>
      <c r="C876" s="190"/>
      <c r="D876" s="191"/>
      <c r="E876" s="406"/>
      <c r="F876" s="296"/>
      <c r="G876" s="370"/>
      <c r="H876" s="271"/>
      <c r="I876" s="194"/>
      <c r="J876" s="271"/>
      <c r="K876" s="47"/>
      <c r="L876" s="47"/>
      <c r="M876" s="47"/>
      <c r="N876" s="153"/>
      <c r="O876" s="45">
        <v>0</v>
      </c>
      <c r="P876" s="271"/>
      <c r="Q876" s="271"/>
      <c r="R876" s="271"/>
      <c r="S876" s="200"/>
      <c r="T876" s="271"/>
    </row>
    <row r="877" spans="1:20" ht="12.75" customHeight="1" x14ac:dyDescent="0.2">
      <c r="A877" s="317"/>
      <c r="B877" s="250"/>
      <c r="C877" s="190"/>
      <c r="D877" s="191"/>
      <c r="E877" s="406"/>
      <c r="F877" s="296"/>
      <c r="G877" s="370"/>
      <c r="H877" s="271"/>
      <c r="I877" s="194"/>
      <c r="J877" s="271"/>
      <c r="K877" s="47"/>
      <c r="L877" s="47"/>
      <c r="M877" s="50"/>
      <c r="N877" s="153"/>
      <c r="O877" s="45">
        <v>0</v>
      </c>
      <c r="P877" s="271"/>
      <c r="Q877" s="271"/>
      <c r="R877" s="271"/>
      <c r="S877" s="200"/>
      <c r="T877" s="271"/>
    </row>
    <row r="878" spans="1:20" ht="12.75" customHeight="1" x14ac:dyDescent="0.2">
      <c r="A878" s="317"/>
      <c r="B878" s="250"/>
      <c r="C878" s="190"/>
      <c r="D878" s="191"/>
      <c r="E878" s="406"/>
      <c r="F878" s="297"/>
      <c r="G878" s="370"/>
      <c r="H878" s="272"/>
      <c r="I878" s="194"/>
      <c r="J878" s="272"/>
      <c r="K878" s="47"/>
      <c r="L878" s="47"/>
      <c r="M878" s="47"/>
      <c r="N878" s="153"/>
      <c r="O878" s="45">
        <v>0</v>
      </c>
      <c r="P878" s="272"/>
      <c r="Q878" s="272"/>
      <c r="R878" s="272"/>
      <c r="S878" s="200"/>
      <c r="T878" s="272"/>
    </row>
    <row r="879" spans="1:20" ht="12.75" customHeight="1" x14ac:dyDescent="0.2">
      <c r="A879" s="317">
        <v>2</v>
      </c>
      <c r="B879" s="250" t="s">
        <v>46</v>
      </c>
      <c r="C879" s="190" t="s">
        <v>1307</v>
      </c>
      <c r="D879" s="190" t="s">
        <v>1312</v>
      </c>
      <c r="E879" s="406">
        <v>2</v>
      </c>
      <c r="F879" s="295">
        <v>10.459936799999999</v>
      </c>
      <c r="G879" s="368"/>
      <c r="H879" s="270">
        <v>0</v>
      </c>
      <c r="I879" s="194"/>
      <c r="J879" s="270">
        <v>0</v>
      </c>
      <c r="K879" s="47" t="s">
        <v>170</v>
      </c>
      <c r="L879" s="47" t="s">
        <v>27</v>
      </c>
      <c r="M879" s="47">
        <v>1</v>
      </c>
      <c r="N879" s="153">
        <v>9.6999999999999993</v>
      </c>
      <c r="O879" s="45">
        <v>9.6999999999999993</v>
      </c>
      <c r="P879" s="270">
        <v>20.919873599999999</v>
      </c>
      <c r="Q879" s="270">
        <v>9.6999999999999993</v>
      </c>
      <c r="R879" s="270">
        <v>10.459936799999999</v>
      </c>
      <c r="S879" s="200"/>
      <c r="T879" s="270"/>
    </row>
    <row r="880" spans="1:20" ht="12.75" customHeight="1" x14ac:dyDescent="0.2">
      <c r="A880" s="317"/>
      <c r="B880" s="250"/>
      <c r="C880" s="190"/>
      <c r="D880" s="191"/>
      <c r="E880" s="406"/>
      <c r="F880" s="296"/>
      <c r="G880" s="368"/>
      <c r="H880" s="271"/>
      <c r="I880" s="194"/>
      <c r="J880" s="271"/>
      <c r="K880" s="18"/>
      <c r="L880" s="18"/>
      <c r="M880" s="18"/>
      <c r="N880" s="164"/>
      <c r="O880" s="45">
        <v>0</v>
      </c>
      <c r="P880" s="271"/>
      <c r="Q880" s="271"/>
      <c r="R880" s="271"/>
      <c r="S880" s="200"/>
      <c r="T880" s="271"/>
    </row>
    <row r="881" spans="1:20" ht="12.75" customHeight="1" x14ac:dyDescent="0.2">
      <c r="A881" s="317"/>
      <c r="B881" s="250"/>
      <c r="C881" s="190"/>
      <c r="D881" s="191"/>
      <c r="E881" s="406"/>
      <c r="F881" s="296"/>
      <c r="G881" s="368"/>
      <c r="H881" s="271"/>
      <c r="I881" s="194"/>
      <c r="J881" s="271"/>
      <c r="K881" s="18"/>
      <c r="L881" s="18"/>
      <c r="M881" s="19"/>
      <c r="N881" s="164"/>
      <c r="O881" s="45">
        <v>0</v>
      </c>
      <c r="P881" s="271"/>
      <c r="Q881" s="271"/>
      <c r="R881" s="271"/>
      <c r="S881" s="200"/>
      <c r="T881" s="271"/>
    </row>
    <row r="882" spans="1:20" ht="12.75" customHeight="1" x14ac:dyDescent="0.2">
      <c r="A882" s="317"/>
      <c r="B882" s="250"/>
      <c r="C882" s="190"/>
      <c r="D882" s="191"/>
      <c r="E882" s="406"/>
      <c r="F882" s="297"/>
      <c r="G882" s="368"/>
      <c r="H882" s="272"/>
      <c r="I882" s="194"/>
      <c r="J882" s="272"/>
      <c r="K882" s="18"/>
      <c r="L882" s="18"/>
      <c r="M882" s="18"/>
      <c r="N882" s="164"/>
      <c r="O882" s="45">
        <v>0</v>
      </c>
      <c r="P882" s="272"/>
      <c r="Q882" s="272"/>
      <c r="R882" s="272"/>
      <c r="S882" s="200"/>
      <c r="T882" s="272"/>
    </row>
    <row r="883" spans="1:20" ht="12.75" customHeight="1" x14ac:dyDescent="0.2">
      <c r="A883" s="317">
        <v>3</v>
      </c>
      <c r="B883" s="250" t="s">
        <v>144</v>
      </c>
      <c r="C883" s="190" t="s">
        <v>1308</v>
      </c>
      <c r="D883" s="190" t="s">
        <v>1312</v>
      </c>
      <c r="E883" s="406">
        <v>2</v>
      </c>
      <c r="F883" s="295">
        <v>224.08007756399999</v>
      </c>
      <c r="G883" s="368">
        <v>7.89</v>
      </c>
      <c r="H883" s="270">
        <v>14.980743</v>
      </c>
      <c r="I883" s="194">
        <v>0.39</v>
      </c>
      <c r="J883" s="270">
        <v>0.91855529999999996</v>
      </c>
      <c r="K883" s="47" t="s">
        <v>145</v>
      </c>
      <c r="L883" s="47" t="s">
        <v>27</v>
      </c>
      <c r="M883" s="47">
        <v>1</v>
      </c>
      <c r="N883" s="29">
        <v>193.05600000000001</v>
      </c>
      <c r="O883" s="45">
        <v>193.05600000000001</v>
      </c>
      <c r="P883" s="270">
        <v>448.16015512799999</v>
      </c>
      <c r="Q883" s="270">
        <v>193.05600000000001</v>
      </c>
      <c r="R883" s="270">
        <v>208.18077926399999</v>
      </c>
      <c r="S883" s="200"/>
      <c r="T883" s="270"/>
    </row>
    <row r="884" spans="1:20" ht="12.75" customHeight="1" x14ac:dyDescent="0.2">
      <c r="A884" s="317"/>
      <c r="B884" s="250"/>
      <c r="C884" s="190"/>
      <c r="D884" s="191"/>
      <c r="E884" s="406"/>
      <c r="F884" s="296"/>
      <c r="G884" s="368"/>
      <c r="H884" s="271"/>
      <c r="I884" s="194"/>
      <c r="J884" s="271"/>
      <c r="K884" s="18"/>
      <c r="L884" s="18"/>
      <c r="M884" s="18"/>
      <c r="N884" s="164"/>
      <c r="O884" s="45">
        <v>0</v>
      </c>
      <c r="P884" s="271"/>
      <c r="Q884" s="271"/>
      <c r="R884" s="271"/>
      <c r="S884" s="200"/>
      <c r="T884" s="271"/>
    </row>
    <row r="885" spans="1:20" ht="12.75" customHeight="1" x14ac:dyDescent="0.2">
      <c r="A885" s="317"/>
      <c r="B885" s="250"/>
      <c r="C885" s="190"/>
      <c r="D885" s="191"/>
      <c r="E885" s="406"/>
      <c r="F885" s="296"/>
      <c r="G885" s="368"/>
      <c r="H885" s="271"/>
      <c r="I885" s="194"/>
      <c r="J885" s="271"/>
      <c r="K885" s="18"/>
      <c r="L885" s="18"/>
      <c r="M885" s="19"/>
      <c r="N885" s="164"/>
      <c r="O885" s="45">
        <v>0</v>
      </c>
      <c r="P885" s="271"/>
      <c r="Q885" s="271"/>
      <c r="R885" s="271"/>
      <c r="S885" s="200"/>
      <c r="T885" s="271"/>
    </row>
    <row r="886" spans="1:20" ht="12.75" customHeight="1" x14ac:dyDescent="0.2">
      <c r="A886" s="317"/>
      <c r="B886" s="250"/>
      <c r="C886" s="190"/>
      <c r="D886" s="191"/>
      <c r="E886" s="406"/>
      <c r="F886" s="297"/>
      <c r="G886" s="368"/>
      <c r="H886" s="272"/>
      <c r="I886" s="194"/>
      <c r="J886" s="272"/>
      <c r="K886" s="18"/>
      <c r="L886" s="18"/>
      <c r="M886" s="18"/>
      <c r="N886" s="164"/>
      <c r="O886" s="45">
        <v>0</v>
      </c>
      <c r="P886" s="272"/>
      <c r="Q886" s="272"/>
      <c r="R886" s="272"/>
      <c r="S886" s="200"/>
      <c r="T886" s="272"/>
    </row>
    <row r="887" spans="1:20" ht="12.75" customHeight="1" x14ac:dyDescent="0.2">
      <c r="A887" s="317">
        <v>4</v>
      </c>
      <c r="B887" s="250" t="s">
        <v>430</v>
      </c>
      <c r="C887" s="190" t="s">
        <v>1309</v>
      </c>
      <c r="D887" s="190" t="s">
        <v>1312</v>
      </c>
      <c r="E887" s="406">
        <v>2</v>
      </c>
      <c r="F887" s="295">
        <v>107.3088624</v>
      </c>
      <c r="G887" s="368">
        <v>2.29</v>
      </c>
      <c r="H887" s="270">
        <v>4.3480230000000004</v>
      </c>
      <c r="I887" s="194">
        <v>0.22</v>
      </c>
      <c r="J887" s="270">
        <v>0.51815940000000005</v>
      </c>
      <c r="K887" s="47" t="s">
        <v>431</v>
      </c>
      <c r="L887" s="47" t="s">
        <v>27</v>
      </c>
      <c r="M887" s="47">
        <v>1</v>
      </c>
      <c r="N887" s="41">
        <v>95</v>
      </c>
      <c r="O887" s="45">
        <v>95</v>
      </c>
      <c r="P887" s="270">
        <v>214.61772479999999</v>
      </c>
      <c r="Q887" s="270">
        <v>95</v>
      </c>
      <c r="R887" s="270">
        <v>102.44268</v>
      </c>
      <c r="S887" s="200"/>
      <c r="T887" s="270"/>
    </row>
    <row r="888" spans="1:20" ht="12.75" customHeight="1" x14ac:dyDescent="0.2">
      <c r="A888" s="317"/>
      <c r="B888" s="250"/>
      <c r="C888" s="190"/>
      <c r="D888" s="191"/>
      <c r="E888" s="406"/>
      <c r="F888" s="296"/>
      <c r="G888" s="368"/>
      <c r="H888" s="271"/>
      <c r="I888" s="194"/>
      <c r="J888" s="271"/>
      <c r="K888" s="18"/>
      <c r="L888" s="18"/>
      <c r="M888" s="18"/>
      <c r="N888" s="164"/>
      <c r="O888" s="45">
        <v>0</v>
      </c>
      <c r="P888" s="271"/>
      <c r="Q888" s="271"/>
      <c r="R888" s="271"/>
      <c r="S888" s="200"/>
      <c r="T888" s="271"/>
    </row>
    <row r="889" spans="1:20" ht="12.75" customHeight="1" x14ac:dyDescent="0.2">
      <c r="A889" s="317"/>
      <c r="B889" s="250"/>
      <c r="C889" s="190"/>
      <c r="D889" s="191"/>
      <c r="E889" s="406"/>
      <c r="F889" s="296"/>
      <c r="G889" s="368"/>
      <c r="H889" s="271"/>
      <c r="I889" s="194"/>
      <c r="J889" s="271"/>
      <c r="K889" s="18"/>
      <c r="L889" s="18"/>
      <c r="M889" s="19"/>
      <c r="N889" s="164"/>
      <c r="O889" s="45">
        <v>0</v>
      </c>
      <c r="P889" s="271"/>
      <c r="Q889" s="271"/>
      <c r="R889" s="271"/>
      <c r="S889" s="200"/>
      <c r="T889" s="271"/>
    </row>
    <row r="890" spans="1:20" ht="12.75" customHeight="1" x14ac:dyDescent="0.2">
      <c r="A890" s="317"/>
      <c r="B890" s="250"/>
      <c r="C890" s="190"/>
      <c r="D890" s="191"/>
      <c r="E890" s="406"/>
      <c r="F890" s="297"/>
      <c r="G890" s="368"/>
      <c r="H890" s="272"/>
      <c r="I890" s="194"/>
      <c r="J890" s="272"/>
      <c r="K890" s="18"/>
      <c r="L890" s="18"/>
      <c r="M890" s="18"/>
      <c r="N890" s="164"/>
      <c r="O890" s="45">
        <v>0</v>
      </c>
      <c r="P890" s="272"/>
      <c r="Q890" s="272"/>
      <c r="R890" s="272"/>
      <c r="S890" s="200"/>
      <c r="T890" s="272"/>
    </row>
    <row r="891" spans="1:20" ht="12.75" customHeight="1" x14ac:dyDescent="0.2">
      <c r="A891" s="307">
        <v>5</v>
      </c>
      <c r="B891" s="250" t="s">
        <v>681</v>
      </c>
      <c r="C891" s="190" t="s">
        <v>1641</v>
      </c>
      <c r="D891" s="190" t="s">
        <v>1312</v>
      </c>
      <c r="E891" s="406">
        <v>4</v>
      </c>
      <c r="F891" s="295">
        <v>5.4281662068000003</v>
      </c>
      <c r="G891" s="368">
        <v>1.1000000000000001</v>
      </c>
      <c r="H891" s="270">
        <v>2.0885700000000003</v>
      </c>
      <c r="I891" s="194">
        <v>0.63</v>
      </c>
      <c r="J891" s="270">
        <v>1.4838201</v>
      </c>
      <c r="K891" s="47" t="s">
        <v>60</v>
      </c>
      <c r="L891" s="47" t="s">
        <v>27</v>
      </c>
      <c r="M891" s="47">
        <v>1</v>
      </c>
      <c r="N891" s="153">
        <v>1.639</v>
      </c>
      <c r="O891" s="45">
        <v>1.639</v>
      </c>
      <c r="P891" s="270">
        <v>21.712664827200001</v>
      </c>
      <c r="Q891" s="270">
        <v>1.639</v>
      </c>
      <c r="R891" s="270">
        <v>1.8557761068</v>
      </c>
      <c r="S891" s="270"/>
      <c r="T891" s="270"/>
    </row>
    <row r="892" spans="1:20" ht="12.75" customHeight="1" x14ac:dyDescent="0.2">
      <c r="A892" s="307"/>
      <c r="B892" s="250"/>
      <c r="C892" s="190"/>
      <c r="D892" s="191"/>
      <c r="E892" s="406"/>
      <c r="F892" s="296"/>
      <c r="G892" s="368"/>
      <c r="H892" s="271"/>
      <c r="I892" s="194"/>
      <c r="J892" s="271"/>
      <c r="K892" s="47"/>
      <c r="L892" s="47"/>
      <c r="M892" s="47"/>
      <c r="N892" s="153"/>
      <c r="O892" s="45">
        <v>0</v>
      </c>
      <c r="P892" s="271"/>
      <c r="Q892" s="271"/>
      <c r="R892" s="271"/>
      <c r="S892" s="271"/>
      <c r="T892" s="271"/>
    </row>
    <row r="893" spans="1:20" ht="12.75" customHeight="1" x14ac:dyDescent="0.2">
      <c r="A893" s="307"/>
      <c r="B893" s="250"/>
      <c r="C893" s="190"/>
      <c r="D893" s="191"/>
      <c r="E893" s="406"/>
      <c r="F893" s="296"/>
      <c r="G893" s="368"/>
      <c r="H893" s="271"/>
      <c r="I893" s="194"/>
      <c r="J893" s="271"/>
      <c r="K893" s="18"/>
      <c r="L893" s="18"/>
      <c r="M893" s="19"/>
      <c r="N893" s="164"/>
      <c r="O893" s="45">
        <v>0</v>
      </c>
      <c r="P893" s="271"/>
      <c r="Q893" s="271"/>
      <c r="R893" s="271"/>
      <c r="S893" s="271"/>
      <c r="T893" s="271"/>
    </row>
    <row r="894" spans="1:20" ht="12.75" customHeight="1" x14ac:dyDescent="0.2">
      <c r="A894" s="307"/>
      <c r="B894" s="250"/>
      <c r="C894" s="190"/>
      <c r="D894" s="191"/>
      <c r="E894" s="406"/>
      <c r="F894" s="297"/>
      <c r="G894" s="368"/>
      <c r="H894" s="272"/>
      <c r="I894" s="194"/>
      <c r="J894" s="272"/>
      <c r="K894" s="18"/>
      <c r="L894" s="18"/>
      <c r="M894" s="18"/>
      <c r="N894" s="164"/>
      <c r="O894" s="45">
        <v>0</v>
      </c>
      <c r="P894" s="272"/>
      <c r="Q894" s="272"/>
      <c r="R894" s="272"/>
      <c r="S894" s="272"/>
      <c r="T894" s="272"/>
    </row>
    <row r="895" spans="1:20" ht="12.75" customHeight="1" x14ac:dyDescent="0.2">
      <c r="A895" s="307">
        <v>6</v>
      </c>
      <c r="B895" s="250" t="s">
        <v>435</v>
      </c>
      <c r="C895" s="190" t="s">
        <v>1642</v>
      </c>
      <c r="D895" s="190" t="s">
        <v>1312</v>
      </c>
      <c r="E895" s="406">
        <v>2</v>
      </c>
      <c r="F895" s="295">
        <v>2.6297718396</v>
      </c>
      <c r="G895" s="369">
        <v>0.66</v>
      </c>
      <c r="H895" s="270">
        <v>1.253142</v>
      </c>
      <c r="I895" s="369">
        <v>0.16</v>
      </c>
      <c r="J895" s="270">
        <v>0.37684320000000004</v>
      </c>
      <c r="K895" s="47" t="s">
        <v>162</v>
      </c>
      <c r="L895" s="47" t="s">
        <v>27</v>
      </c>
      <c r="M895" s="47">
        <v>1</v>
      </c>
      <c r="N895" s="164">
        <v>0.88300000000000001</v>
      </c>
      <c r="O895" s="45">
        <v>0.88300000000000001</v>
      </c>
      <c r="P895" s="270">
        <v>5.2595436792000001</v>
      </c>
      <c r="Q895" s="270">
        <v>0.88300000000000001</v>
      </c>
      <c r="R895" s="270">
        <v>0.99978663959999992</v>
      </c>
      <c r="S895" s="270"/>
      <c r="T895" s="270"/>
    </row>
    <row r="896" spans="1:20" ht="12.75" customHeight="1" x14ac:dyDescent="0.2">
      <c r="A896" s="307"/>
      <c r="B896" s="250"/>
      <c r="C896" s="190"/>
      <c r="D896" s="191"/>
      <c r="E896" s="406"/>
      <c r="F896" s="296"/>
      <c r="G896" s="369"/>
      <c r="H896" s="271"/>
      <c r="I896" s="369"/>
      <c r="J896" s="271"/>
      <c r="K896" s="47"/>
      <c r="L896" s="47"/>
      <c r="M896" s="47"/>
      <c r="N896" s="153"/>
      <c r="O896" s="45">
        <v>0</v>
      </c>
      <c r="P896" s="271"/>
      <c r="Q896" s="271"/>
      <c r="R896" s="271"/>
      <c r="S896" s="271"/>
      <c r="T896" s="271"/>
    </row>
    <row r="897" spans="1:20" ht="12.75" customHeight="1" x14ac:dyDescent="0.2">
      <c r="A897" s="307"/>
      <c r="B897" s="250"/>
      <c r="C897" s="190"/>
      <c r="D897" s="191"/>
      <c r="E897" s="406"/>
      <c r="F897" s="296"/>
      <c r="G897" s="369"/>
      <c r="H897" s="271"/>
      <c r="I897" s="369"/>
      <c r="J897" s="271"/>
      <c r="K897" s="18"/>
      <c r="L897" s="18"/>
      <c r="M897" s="19"/>
      <c r="N897" s="164"/>
      <c r="O897" s="45">
        <v>0</v>
      </c>
      <c r="P897" s="271"/>
      <c r="Q897" s="271"/>
      <c r="R897" s="271"/>
      <c r="S897" s="271"/>
      <c r="T897" s="271"/>
    </row>
    <row r="898" spans="1:20" ht="12.75" customHeight="1" x14ac:dyDescent="0.2">
      <c r="A898" s="307"/>
      <c r="B898" s="250"/>
      <c r="C898" s="190"/>
      <c r="D898" s="191"/>
      <c r="E898" s="406"/>
      <c r="F898" s="297"/>
      <c r="G898" s="369"/>
      <c r="H898" s="272"/>
      <c r="I898" s="369"/>
      <c r="J898" s="272"/>
      <c r="K898" s="18"/>
      <c r="L898" s="18"/>
      <c r="M898" s="18"/>
      <c r="N898" s="164"/>
      <c r="O898" s="45">
        <v>0</v>
      </c>
      <c r="P898" s="272"/>
      <c r="Q898" s="272"/>
      <c r="R898" s="272"/>
      <c r="S898" s="272"/>
      <c r="T898" s="272"/>
    </row>
    <row r="899" spans="1:20" ht="12.75" customHeight="1" x14ac:dyDescent="0.2">
      <c r="A899" s="307">
        <v>7</v>
      </c>
      <c r="B899" s="250" t="s">
        <v>435</v>
      </c>
      <c r="C899" s="190" t="s">
        <v>1643</v>
      </c>
      <c r="D899" s="190" t="s">
        <v>1312</v>
      </c>
      <c r="E899" s="406">
        <v>2</v>
      </c>
      <c r="F899" s="295">
        <v>2.5233392868000002</v>
      </c>
      <c r="G899" s="369">
        <v>0.66</v>
      </c>
      <c r="H899" s="270">
        <v>1.253142</v>
      </c>
      <c r="I899" s="369">
        <v>0.16</v>
      </c>
      <c r="J899" s="270">
        <v>0.37684320000000004</v>
      </c>
      <c r="K899" s="47" t="s">
        <v>162</v>
      </c>
      <c r="L899" s="47" t="s">
        <v>27</v>
      </c>
      <c r="M899" s="47">
        <v>1</v>
      </c>
      <c r="N899" s="164">
        <v>0.78900000000000003</v>
      </c>
      <c r="O899" s="45">
        <v>0.78900000000000003</v>
      </c>
      <c r="P899" s="270">
        <v>5.0466785736000004</v>
      </c>
      <c r="Q899" s="270">
        <v>0.78900000000000003</v>
      </c>
      <c r="R899" s="270">
        <v>0.89335408680000006</v>
      </c>
      <c r="S899" s="270"/>
      <c r="T899" s="270"/>
    </row>
    <row r="900" spans="1:20" ht="12.75" customHeight="1" x14ac:dyDescent="0.2">
      <c r="A900" s="307"/>
      <c r="B900" s="250"/>
      <c r="C900" s="190"/>
      <c r="D900" s="191"/>
      <c r="E900" s="406"/>
      <c r="F900" s="296"/>
      <c r="G900" s="369"/>
      <c r="H900" s="271"/>
      <c r="I900" s="369"/>
      <c r="J900" s="271"/>
      <c r="K900" s="47"/>
      <c r="L900" s="47"/>
      <c r="M900" s="47"/>
      <c r="N900" s="153"/>
      <c r="O900" s="45">
        <v>0</v>
      </c>
      <c r="P900" s="271"/>
      <c r="Q900" s="271"/>
      <c r="R900" s="271"/>
      <c r="S900" s="271"/>
      <c r="T900" s="271"/>
    </row>
    <row r="901" spans="1:20" ht="12.75" customHeight="1" x14ac:dyDescent="0.2">
      <c r="A901" s="307"/>
      <c r="B901" s="250"/>
      <c r="C901" s="190"/>
      <c r="D901" s="191"/>
      <c r="E901" s="406"/>
      <c r="F901" s="296"/>
      <c r="G901" s="369"/>
      <c r="H901" s="271"/>
      <c r="I901" s="369"/>
      <c r="J901" s="271"/>
      <c r="K901" s="18"/>
      <c r="L901" s="18"/>
      <c r="M901" s="19"/>
      <c r="N901" s="164"/>
      <c r="O901" s="45">
        <v>0</v>
      </c>
      <c r="P901" s="271"/>
      <c r="Q901" s="271"/>
      <c r="R901" s="271"/>
      <c r="S901" s="271"/>
      <c r="T901" s="271"/>
    </row>
    <row r="902" spans="1:20" ht="12.75" customHeight="1" x14ac:dyDescent="0.2">
      <c r="A902" s="307"/>
      <c r="B902" s="250"/>
      <c r="C902" s="190"/>
      <c r="D902" s="191"/>
      <c r="E902" s="406"/>
      <c r="F902" s="297"/>
      <c r="G902" s="369"/>
      <c r="H902" s="272"/>
      <c r="I902" s="369"/>
      <c r="J902" s="272"/>
      <c r="K902" s="18"/>
      <c r="L902" s="18"/>
      <c r="M902" s="18"/>
      <c r="N902" s="164"/>
      <c r="O902" s="45">
        <v>0</v>
      </c>
      <c r="P902" s="272"/>
      <c r="Q902" s="272"/>
      <c r="R902" s="272"/>
      <c r="S902" s="272"/>
      <c r="T902" s="272"/>
    </row>
    <row r="903" spans="1:20" ht="12.75" customHeight="1" x14ac:dyDescent="0.2">
      <c r="A903" s="307">
        <v>8</v>
      </c>
      <c r="B903" s="250" t="s">
        <v>146</v>
      </c>
      <c r="C903" s="190" t="s">
        <v>1644</v>
      </c>
      <c r="D903" s="190" t="s">
        <v>1645</v>
      </c>
      <c r="E903" s="406">
        <v>42</v>
      </c>
      <c r="F903" s="295">
        <v>0.61599119999999996</v>
      </c>
      <c r="G903" s="368">
        <v>0.25</v>
      </c>
      <c r="H903" s="270">
        <v>0.47467500000000001</v>
      </c>
      <c r="I903" s="194">
        <v>0.06</v>
      </c>
      <c r="J903" s="270">
        <v>0.14131619999999998</v>
      </c>
      <c r="K903" s="47"/>
      <c r="L903" s="47"/>
      <c r="M903" s="47"/>
      <c r="N903" s="153"/>
      <c r="O903" s="45">
        <v>0</v>
      </c>
      <c r="P903" s="270">
        <v>25.871630399999997</v>
      </c>
      <c r="Q903" s="270">
        <v>0</v>
      </c>
      <c r="R903" s="270">
        <v>0</v>
      </c>
      <c r="S903" s="270"/>
      <c r="T903" s="270"/>
    </row>
    <row r="904" spans="1:20" ht="12.75" customHeight="1" x14ac:dyDescent="0.2">
      <c r="A904" s="307"/>
      <c r="B904" s="250"/>
      <c r="C904" s="190"/>
      <c r="D904" s="191"/>
      <c r="E904" s="406"/>
      <c r="F904" s="296"/>
      <c r="G904" s="368"/>
      <c r="H904" s="271"/>
      <c r="I904" s="194"/>
      <c r="J904" s="271"/>
      <c r="K904" s="47"/>
      <c r="L904" s="47"/>
      <c r="M904" s="47"/>
      <c r="N904" s="153"/>
      <c r="O904" s="45">
        <v>0</v>
      </c>
      <c r="P904" s="271"/>
      <c r="Q904" s="271"/>
      <c r="R904" s="271"/>
      <c r="S904" s="271"/>
      <c r="T904" s="271"/>
    </row>
    <row r="905" spans="1:20" ht="12.75" customHeight="1" x14ac:dyDescent="0.2">
      <c r="A905" s="307"/>
      <c r="B905" s="250"/>
      <c r="C905" s="190"/>
      <c r="D905" s="191"/>
      <c r="E905" s="406"/>
      <c r="F905" s="296"/>
      <c r="G905" s="368"/>
      <c r="H905" s="271"/>
      <c r="I905" s="194"/>
      <c r="J905" s="271"/>
      <c r="K905" s="47"/>
      <c r="L905" s="47"/>
      <c r="M905" s="50"/>
      <c r="N905" s="153"/>
      <c r="O905" s="45">
        <v>0</v>
      </c>
      <c r="P905" s="271"/>
      <c r="Q905" s="271"/>
      <c r="R905" s="271"/>
      <c r="S905" s="271"/>
      <c r="T905" s="271"/>
    </row>
    <row r="906" spans="1:20" ht="12.75" customHeight="1" x14ac:dyDescent="0.2">
      <c r="A906" s="307"/>
      <c r="B906" s="250"/>
      <c r="C906" s="190"/>
      <c r="D906" s="191"/>
      <c r="E906" s="406"/>
      <c r="F906" s="297"/>
      <c r="G906" s="368"/>
      <c r="H906" s="272"/>
      <c r="I906" s="194"/>
      <c r="J906" s="272"/>
      <c r="K906" s="47"/>
      <c r="L906" s="47"/>
      <c r="M906" s="47"/>
      <c r="N906" s="153"/>
      <c r="O906" s="45">
        <v>0</v>
      </c>
      <c r="P906" s="272"/>
      <c r="Q906" s="272"/>
      <c r="R906" s="272"/>
      <c r="S906" s="272"/>
      <c r="T906" s="272"/>
    </row>
    <row r="907" spans="1:20" ht="12.75" customHeight="1" x14ac:dyDescent="0.2">
      <c r="A907" s="307">
        <v>9</v>
      </c>
      <c r="B907" s="250" t="s">
        <v>46</v>
      </c>
      <c r="C907" s="190" t="s">
        <v>1646</v>
      </c>
      <c r="D907" s="190" t="s">
        <v>1647</v>
      </c>
      <c r="E907" s="406">
        <v>120</v>
      </c>
      <c r="F907" s="295">
        <v>4.6207579571999995</v>
      </c>
      <c r="G907" s="368"/>
      <c r="H907" s="270">
        <v>0</v>
      </c>
      <c r="I907" s="194"/>
      <c r="J907" s="270">
        <v>0</v>
      </c>
      <c r="K907" s="47" t="s">
        <v>151</v>
      </c>
      <c r="L907" s="47" t="s">
        <v>152</v>
      </c>
      <c r="M907" s="47">
        <v>1</v>
      </c>
      <c r="N907" s="153">
        <v>4.0810000000000004</v>
      </c>
      <c r="O907" s="45">
        <v>4.0810000000000004</v>
      </c>
      <c r="P907" s="270">
        <v>554.49095486399995</v>
      </c>
      <c r="Q907" s="270">
        <v>4.0810000000000004</v>
      </c>
      <c r="R907" s="270">
        <v>4.6207579571999995</v>
      </c>
      <c r="S907" s="270"/>
      <c r="T907" s="270"/>
    </row>
    <row r="908" spans="1:20" ht="12.75" customHeight="1" x14ac:dyDescent="0.2">
      <c r="A908" s="307"/>
      <c r="B908" s="250"/>
      <c r="C908" s="190"/>
      <c r="D908" s="191"/>
      <c r="E908" s="406"/>
      <c r="F908" s="296"/>
      <c r="G908" s="368"/>
      <c r="H908" s="271"/>
      <c r="I908" s="194"/>
      <c r="J908" s="271"/>
      <c r="K908" s="47"/>
      <c r="L908" s="47"/>
      <c r="M908" s="47"/>
      <c r="N908" s="153"/>
      <c r="O908" s="45">
        <v>0</v>
      </c>
      <c r="P908" s="271"/>
      <c r="Q908" s="271"/>
      <c r="R908" s="271"/>
      <c r="S908" s="271"/>
      <c r="T908" s="271"/>
    </row>
    <row r="909" spans="1:20" ht="12.75" customHeight="1" x14ac:dyDescent="0.2">
      <c r="A909" s="307"/>
      <c r="B909" s="250"/>
      <c r="C909" s="190"/>
      <c r="D909" s="191"/>
      <c r="E909" s="406"/>
      <c r="F909" s="296"/>
      <c r="G909" s="368"/>
      <c r="H909" s="271"/>
      <c r="I909" s="194"/>
      <c r="J909" s="271"/>
      <c r="K909" s="47"/>
      <c r="L909" s="47"/>
      <c r="M909" s="50"/>
      <c r="N909" s="153"/>
      <c r="O909" s="45">
        <v>0</v>
      </c>
      <c r="P909" s="271"/>
      <c r="Q909" s="271"/>
      <c r="R909" s="271"/>
      <c r="S909" s="271"/>
      <c r="T909" s="271"/>
    </row>
    <row r="910" spans="1:20" ht="12.75" customHeight="1" x14ac:dyDescent="0.2">
      <c r="A910" s="307"/>
      <c r="B910" s="250"/>
      <c r="C910" s="190"/>
      <c r="D910" s="191"/>
      <c r="E910" s="406"/>
      <c r="F910" s="297"/>
      <c r="G910" s="368"/>
      <c r="H910" s="272"/>
      <c r="I910" s="194"/>
      <c r="J910" s="272"/>
      <c r="K910" s="47"/>
      <c r="L910" s="47"/>
      <c r="M910" s="47"/>
      <c r="N910" s="153"/>
      <c r="O910" s="45">
        <v>0</v>
      </c>
      <c r="P910" s="272"/>
      <c r="Q910" s="272"/>
      <c r="R910" s="272"/>
      <c r="S910" s="272"/>
      <c r="T910" s="272"/>
    </row>
    <row r="911" spans="1:20" ht="12.75" customHeight="1" x14ac:dyDescent="0.2">
      <c r="A911" s="307">
        <v>10</v>
      </c>
      <c r="B911" s="330" t="s">
        <v>46</v>
      </c>
      <c r="C911" s="190" t="s">
        <v>1648</v>
      </c>
      <c r="D911" s="190" t="s">
        <v>1312</v>
      </c>
      <c r="E911" s="524">
        <v>12</v>
      </c>
      <c r="F911" s="295">
        <v>0.64538888399999994</v>
      </c>
      <c r="G911" s="194"/>
      <c r="H911" s="270">
        <v>0</v>
      </c>
      <c r="I911" s="194"/>
      <c r="J911" s="270">
        <v>0</v>
      </c>
      <c r="K911" s="47" t="s">
        <v>155</v>
      </c>
      <c r="L911" s="47" t="s">
        <v>27</v>
      </c>
      <c r="M911" s="47">
        <v>1</v>
      </c>
      <c r="N911" s="153">
        <v>0.56999999999999995</v>
      </c>
      <c r="O911" s="45">
        <v>0.56999999999999995</v>
      </c>
      <c r="P911" s="270">
        <v>7.7446666079999993</v>
      </c>
      <c r="Q911" s="270">
        <v>0.56999999999999995</v>
      </c>
      <c r="R911" s="270">
        <v>0.64538888399999994</v>
      </c>
      <c r="S911" s="270"/>
      <c r="T911" s="270"/>
    </row>
    <row r="912" spans="1:20" ht="12.75" customHeight="1" x14ac:dyDescent="0.2">
      <c r="A912" s="307"/>
      <c r="B912" s="330"/>
      <c r="C912" s="190"/>
      <c r="D912" s="191"/>
      <c r="E912" s="524"/>
      <c r="F912" s="296"/>
      <c r="G912" s="194"/>
      <c r="H912" s="271"/>
      <c r="I912" s="194"/>
      <c r="J912" s="271"/>
      <c r="K912" s="47"/>
      <c r="L912" s="47"/>
      <c r="M912" s="47"/>
      <c r="N912" s="153"/>
      <c r="O912" s="45">
        <v>0</v>
      </c>
      <c r="P912" s="271"/>
      <c r="Q912" s="271"/>
      <c r="R912" s="271"/>
      <c r="S912" s="271"/>
      <c r="T912" s="271"/>
    </row>
    <row r="913" spans="1:20" ht="12.75" customHeight="1" x14ac:dyDescent="0.2">
      <c r="A913" s="307"/>
      <c r="B913" s="330"/>
      <c r="C913" s="190"/>
      <c r="D913" s="191"/>
      <c r="E913" s="524"/>
      <c r="F913" s="296"/>
      <c r="G913" s="194"/>
      <c r="H913" s="271"/>
      <c r="I913" s="194"/>
      <c r="J913" s="271"/>
      <c r="K913" s="47"/>
      <c r="L913" s="47"/>
      <c r="M913" s="47"/>
      <c r="N913" s="153"/>
      <c r="O913" s="45">
        <v>0</v>
      </c>
      <c r="P913" s="271"/>
      <c r="Q913" s="271"/>
      <c r="R913" s="271"/>
      <c r="S913" s="271"/>
      <c r="T913" s="271"/>
    </row>
    <row r="914" spans="1:20" ht="12.75" customHeight="1" x14ac:dyDescent="0.2">
      <c r="A914" s="307"/>
      <c r="B914" s="330"/>
      <c r="C914" s="190"/>
      <c r="D914" s="191"/>
      <c r="E914" s="524"/>
      <c r="F914" s="297"/>
      <c r="G914" s="194"/>
      <c r="H914" s="272"/>
      <c r="I914" s="194"/>
      <c r="J914" s="272"/>
      <c r="K914" s="47"/>
      <c r="L914" s="47"/>
      <c r="M914" s="47"/>
      <c r="N914" s="153"/>
      <c r="O914" s="45">
        <v>0</v>
      </c>
      <c r="P914" s="272"/>
      <c r="Q914" s="272"/>
      <c r="R914" s="272"/>
      <c r="S914" s="272"/>
      <c r="T914" s="272"/>
    </row>
    <row r="915" spans="1:20" ht="12.75" customHeight="1" x14ac:dyDescent="0.2">
      <c r="A915" s="307">
        <v>11</v>
      </c>
      <c r="B915" s="325" t="s">
        <v>46</v>
      </c>
      <c r="C915" s="221" t="s">
        <v>1649</v>
      </c>
      <c r="D915" s="190" t="s">
        <v>1312</v>
      </c>
      <c r="E915" s="472">
        <v>24</v>
      </c>
      <c r="F915" s="295">
        <v>0.28306530000000002</v>
      </c>
      <c r="G915" s="227"/>
      <c r="H915" s="270">
        <v>0</v>
      </c>
      <c r="I915" s="298"/>
      <c r="J915" s="270">
        <v>0</v>
      </c>
      <c r="K915" s="47" t="s">
        <v>156</v>
      </c>
      <c r="L915" s="163" t="s">
        <v>27</v>
      </c>
      <c r="M915" s="47">
        <v>1</v>
      </c>
      <c r="N915" s="153">
        <v>0.25</v>
      </c>
      <c r="O915" s="45">
        <v>0.25</v>
      </c>
      <c r="P915" s="270">
        <v>6.7935672</v>
      </c>
      <c r="Q915" s="270">
        <v>0.25</v>
      </c>
      <c r="R915" s="270">
        <v>0.28306530000000002</v>
      </c>
      <c r="S915" s="270"/>
      <c r="T915" s="270"/>
    </row>
    <row r="916" spans="1:20" ht="12.75" customHeight="1" x14ac:dyDescent="0.2">
      <c r="A916" s="307"/>
      <c r="B916" s="326"/>
      <c r="C916" s="222"/>
      <c r="D916" s="191"/>
      <c r="E916" s="473"/>
      <c r="F916" s="296"/>
      <c r="G916" s="228"/>
      <c r="H916" s="271"/>
      <c r="I916" s="299"/>
      <c r="J916" s="271"/>
      <c r="K916" s="47"/>
      <c r="L916" s="47"/>
      <c r="M916" s="47"/>
      <c r="N916" s="153"/>
      <c r="O916" s="45">
        <v>0</v>
      </c>
      <c r="P916" s="271"/>
      <c r="Q916" s="271"/>
      <c r="R916" s="271"/>
      <c r="S916" s="271"/>
      <c r="T916" s="271"/>
    </row>
    <row r="917" spans="1:20" ht="12.75" customHeight="1" x14ac:dyDescent="0.2">
      <c r="A917" s="307"/>
      <c r="B917" s="326"/>
      <c r="C917" s="222"/>
      <c r="D917" s="191"/>
      <c r="E917" s="473"/>
      <c r="F917" s="296"/>
      <c r="G917" s="228"/>
      <c r="H917" s="271"/>
      <c r="I917" s="299"/>
      <c r="J917" s="271"/>
      <c r="K917" s="47"/>
      <c r="L917" s="47"/>
      <c r="M917" s="50"/>
      <c r="N917" s="153"/>
      <c r="O917" s="45">
        <v>0</v>
      </c>
      <c r="P917" s="271"/>
      <c r="Q917" s="271"/>
      <c r="R917" s="271"/>
      <c r="S917" s="271"/>
      <c r="T917" s="271"/>
    </row>
    <row r="918" spans="1:20" ht="12.75" customHeight="1" x14ac:dyDescent="0.2">
      <c r="A918" s="307"/>
      <c r="B918" s="327"/>
      <c r="C918" s="223"/>
      <c r="D918" s="191"/>
      <c r="E918" s="474"/>
      <c r="F918" s="297"/>
      <c r="G918" s="229"/>
      <c r="H918" s="272"/>
      <c r="I918" s="300"/>
      <c r="J918" s="272"/>
      <c r="K918" s="47"/>
      <c r="L918" s="47"/>
      <c r="M918" s="47"/>
      <c r="N918" s="153"/>
      <c r="O918" s="45">
        <v>0</v>
      </c>
      <c r="P918" s="272"/>
      <c r="Q918" s="272"/>
      <c r="R918" s="272"/>
      <c r="S918" s="272"/>
      <c r="T918" s="272"/>
    </row>
    <row r="919" spans="1:20" ht="12.75" customHeight="1" x14ac:dyDescent="0.2">
      <c r="A919" s="307">
        <v>12</v>
      </c>
      <c r="B919" s="250" t="s">
        <v>682</v>
      </c>
      <c r="C919" s="190" t="s">
        <v>1650</v>
      </c>
      <c r="D919" s="190" t="s">
        <v>1312</v>
      </c>
      <c r="E919" s="524">
        <v>12</v>
      </c>
      <c r="F919" s="295">
        <v>4.0354035204000001</v>
      </c>
      <c r="G919" s="368">
        <v>0.97</v>
      </c>
      <c r="H919" s="270">
        <v>1.841739</v>
      </c>
      <c r="I919" s="194">
        <v>0.13</v>
      </c>
      <c r="J919" s="270">
        <v>0.30618510000000004</v>
      </c>
      <c r="K919" s="47" t="s">
        <v>158</v>
      </c>
      <c r="L919" s="47" t="s">
        <v>27</v>
      </c>
      <c r="M919" s="47">
        <v>1</v>
      </c>
      <c r="N919" s="153">
        <v>1.667</v>
      </c>
      <c r="O919" s="45">
        <v>1.667</v>
      </c>
      <c r="P919" s="270">
        <v>48.424842244800004</v>
      </c>
      <c r="Q919" s="270">
        <v>1.667</v>
      </c>
      <c r="R919" s="270">
        <v>1.8874794203999998</v>
      </c>
      <c r="S919" s="270"/>
      <c r="T919" s="270"/>
    </row>
    <row r="920" spans="1:20" ht="12.75" customHeight="1" x14ac:dyDescent="0.2">
      <c r="A920" s="307"/>
      <c r="B920" s="250"/>
      <c r="C920" s="190"/>
      <c r="D920" s="191"/>
      <c r="E920" s="524"/>
      <c r="F920" s="296"/>
      <c r="G920" s="368"/>
      <c r="H920" s="271"/>
      <c r="I920" s="194"/>
      <c r="J920" s="271"/>
      <c r="K920" s="18"/>
      <c r="L920" s="18"/>
      <c r="M920" s="18"/>
      <c r="N920" s="164"/>
      <c r="O920" s="45">
        <v>0</v>
      </c>
      <c r="P920" s="271"/>
      <c r="Q920" s="271"/>
      <c r="R920" s="271"/>
      <c r="S920" s="271"/>
      <c r="T920" s="271"/>
    </row>
    <row r="921" spans="1:20" ht="12.75" customHeight="1" x14ac:dyDescent="0.2">
      <c r="A921" s="307"/>
      <c r="B921" s="250"/>
      <c r="C921" s="190"/>
      <c r="D921" s="191"/>
      <c r="E921" s="524"/>
      <c r="F921" s="296"/>
      <c r="G921" s="368"/>
      <c r="H921" s="271"/>
      <c r="I921" s="194"/>
      <c r="J921" s="271"/>
      <c r="K921" s="18"/>
      <c r="L921" s="18"/>
      <c r="M921" s="19"/>
      <c r="N921" s="164"/>
      <c r="O921" s="45">
        <v>0</v>
      </c>
      <c r="P921" s="271"/>
      <c r="Q921" s="271"/>
      <c r="R921" s="271"/>
      <c r="S921" s="271"/>
      <c r="T921" s="271"/>
    </row>
    <row r="922" spans="1:20" ht="12.75" customHeight="1" x14ac:dyDescent="0.2">
      <c r="A922" s="307"/>
      <c r="B922" s="250"/>
      <c r="C922" s="190"/>
      <c r="D922" s="191"/>
      <c r="E922" s="524"/>
      <c r="F922" s="297"/>
      <c r="G922" s="368"/>
      <c r="H922" s="272"/>
      <c r="I922" s="194"/>
      <c r="J922" s="272"/>
      <c r="K922" s="18"/>
      <c r="L922" s="18"/>
      <c r="M922" s="18"/>
      <c r="N922" s="164"/>
      <c r="O922" s="45">
        <v>0</v>
      </c>
      <c r="P922" s="272"/>
      <c r="Q922" s="272"/>
      <c r="R922" s="272"/>
      <c r="S922" s="272"/>
      <c r="T922" s="272"/>
    </row>
    <row r="923" spans="1:20" ht="12.75" customHeight="1" x14ac:dyDescent="0.2">
      <c r="A923" s="307">
        <v>13</v>
      </c>
      <c r="B923" s="250" t="s">
        <v>682</v>
      </c>
      <c r="C923" s="190" t="s">
        <v>1651</v>
      </c>
      <c r="D923" s="190" t="s">
        <v>1312</v>
      </c>
      <c r="E923" s="524">
        <v>12</v>
      </c>
      <c r="F923" s="295">
        <v>4.0354035204000001</v>
      </c>
      <c r="G923" s="368">
        <v>0.97</v>
      </c>
      <c r="H923" s="270">
        <v>1.841739</v>
      </c>
      <c r="I923" s="194">
        <v>0.13</v>
      </c>
      <c r="J923" s="270">
        <v>0.30618510000000004</v>
      </c>
      <c r="K923" s="47" t="s">
        <v>158</v>
      </c>
      <c r="L923" s="47" t="s">
        <v>27</v>
      </c>
      <c r="M923" s="47">
        <v>1</v>
      </c>
      <c r="N923" s="153">
        <v>1.667</v>
      </c>
      <c r="O923" s="45">
        <v>1.667</v>
      </c>
      <c r="P923" s="270">
        <v>48.424842244800004</v>
      </c>
      <c r="Q923" s="270">
        <v>1.667</v>
      </c>
      <c r="R923" s="270">
        <v>1.8874794203999998</v>
      </c>
      <c r="S923" s="270"/>
      <c r="T923" s="270"/>
    </row>
    <row r="924" spans="1:20" ht="12.75" customHeight="1" x14ac:dyDescent="0.2">
      <c r="A924" s="307"/>
      <c r="B924" s="250"/>
      <c r="C924" s="190"/>
      <c r="D924" s="191"/>
      <c r="E924" s="524"/>
      <c r="F924" s="296"/>
      <c r="G924" s="368"/>
      <c r="H924" s="271"/>
      <c r="I924" s="194"/>
      <c r="J924" s="271"/>
      <c r="K924" s="18"/>
      <c r="L924" s="18"/>
      <c r="M924" s="18"/>
      <c r="N924" s="164"/>
      <c r="O924" s="45">
        <v>0</v>
      </c>
      <c r="P924" s="271"/>
      <c r="Q924" s="271"/>
      <c r="R924" s="271"/>
      <c r="S924" s="271"/>
      <c r="T924" s="271"/>
    </row>
    <row r="925" spans="1:20" ht="12.75" customHeight="1" x14ac:dyDescent="0.2">
      <c r="A925" s="307"/>
      <c r="B925" s="250"/>
      <c r="C925" s="190"/>
      <c r="D925" s="191"/>
      <c r="E925" s="524"/>
      <c r="F925" s="296"/>
      <c r="G925" s="368"/>
      <c r="H925" s="271"/>
      <c r="I925" s="194"/>
      <c r="J925" s="271"/>
      <c r="K925" s="18"/>
      <c r="L925" s="18"/>
      <c r="M925" s="19"/>
      <c r="N925" s="164"/>
      <c r="O925" s="45">
        <v>0</v>
      </c>
      <c r="P925" s="271"/>
      <c r="Q925" s="271"/>
      <c r="R925" s="271"/>
      <c r="S925" s="271"/>
      <c r="T925" s="271"/>
    </row>
    <row r="926" spans="1:20" ht="12.75" customHeight="1" x14ac:dyDescent="0.2">
      <c r="A926" s="307"/>
      <c r="B926" s="250"/>
      <c r="C926" s="190"/>
      <c r="D926" s="191"/>
      <c r="E926" s="524"/>
      <c r="F926" s="297"/>
      <c r="G926" s="368"/>
      <c r="H926" s="272"/>
      <c r="I926" s="194"/>
      <c r="J926" s="272"/>
      <c r="K926" s="18"/>
      <c r="L926" s="18"/>
      <c r="M926" s="18"/>
      <c r="N926" s="164"/>
      <c r="O926" s="45">
        <v>0</v>
      </c>
      <c r="P926" s="272"/>
      <c r="Q926" s="272"/>
      <c r="R926" s="272"/>
      <c r="S926" s="272"/>
      <c r="T926" s="272"/>
    </row>
    <row r="927" spans="1:20" ht="12.75" customHeight="1" x14ac:dyDescent="0.2">
      <c r="A927" s="307">
        <v>14</v>
      </c>
      <c r="B927" s="250" t="s">
        <v>439</v>
      </c>
      <c r="C927" s="190" t="s">
        <v>1652</v>
      </c>
      <c r="D927" s="190" t="s">
        <v>1312</v>
      </c>
      <c r="E927" s="524">
        <v>12</v>
      </c>
      <c r="F927" s="295">
        <v>2.0076721067999999</v>
      </c>
      <c r="G927" s="368">
        <v>0.08</v>
      </c>
      <c r="H927" s="270">
        <v>0.151896</v>
      </c>
      <c r="I927" s="194"/>
      <c r="J927" s="270">
        <v>0</v>
      </c>
      <c r="K927" s="47" t="s">
        <v>60</v>
      </c>
      <c r="L927" s="47" t="s">
        <v>27</v>
      </c>
      <c r="M927" s="47">
        <v>1</v>
      </c>
      <c r="N927" s="153">
        <v>1.639</v>
      </c>
      <c r="O927" s="45">
        <v>1.639</v>
      </c>
      <c r="P927" s="270">
        <v>24.0920652816</v>
      </c>
      <c r="Q927" s="270">
        <v>1.639</v>
      </c>
      <c r="R927" s="270">
        <v>1.8557761068</v>
      </c>
      <c r="S927" s="270"/>
      <c r="T927" s="270"/>
    </row>
    <row r="928" spans="1:20" ht="12.75" customHeight="1" x14ac:dyDescent="0.2">
      <c r="A928" s="307"/>
      <c r="B928" s="250"/>
      <c r="C928" s="190"/>
      <c r="D928" s="191"/>
      <c r="E928" s="524"/>
      <c r="F928" s="296"/>
      <c r="G928" s="368"/>
      <c r="H928" s="271"/>
      <c r="I928" s="194"/>
      <c r="J928" s="271"/>
      <c r="K928" s="18"/>
      <c r="L928" s="18"/>
      <c r="M928" s="18"/>
      <c r="N928" s="164"/>
      <c r="O928" s="45">
        <v>0</v>
      </c>
      <c r="P928" s="271"/>
      <c r="Q928" s="271"/>
      <c r="R928" s="271"/>
      <c r="S928" s="271"/>
      <c r="T928" s="271"/>
    </row>
    <row r="929" spans="1:20" ht="12.75" customHeight="1" x14ac:dyDescent="0.2">
      <c r="A929" s="307"/>
      <c r="B929" s="250"/>
      <c r="C929" s="190"/>
      <c r="D929" s="191"/>
      <c r="E929" s="524"/>
      <c r="F929" s="296"/>
      <c r="G929" s="368"/>
      <c r="H929" s="271"/>
      <c r="I929" s="194"/>
      <c r="J929" s="271"/>
      <c r="K929" s="18"/>
      <c r="L929" s="18"/>
      <c r="M929" s="19"/>
      <c r="N929" s="164"/>
      <c r="O929" s="45">
        <v>0</v>
      </c>
      <c r="P929" s="271"/>
      <c r="Q929" s="271"/>
      <c r="R929" s="271"/>
      <c r="S929" s="271"/>
      <c r="T929" s="271"/>
    </row>
    <row r="930" spans="1:20" ht="12.75" customHeight="1" x14ac:dyDescent="0.2">
      <c r="A930" s="307"/>
      <c r="B930" s="250"/>
      <c r="C930" s="190"/>
      <c r="D930" s="191"/>
      <c r="E930" s="524"/>
      <c r="F930" s="297"/>
      <c r="G930" s="368"/>
      <c r="H930" s="272"/>
      <c r="I930" s="194"/>
      <c r="J930" s="272"/>
      <c r="K930" s="18"/>
      <c r="L930" s="18"/>
      <c r="M930" s="18"/>
      <c r="N930" s="164"/>
      <c r="O930" s="45">
        <v>0</v>
      </c>
      <c r="P930" s="272"/>
      <c r="Q930" s="272"/>
      <c r="R930" s="272"/>
      <c r="S930" s="272"/>
      <c r="T930" s="272"/>
    </row>
    <row r="931" spans="1:20" ht="12.75" customHeight="1" x14ac:dyDescent="0.2">
      <c r="A931" s="307">
        <v>15</v>
      </c>
      <c r="B931" s="250" t="s">
        <v>682</v>
      </c>
      <c r="C931" s="190" t="s">
        <v>1653</v>
      </c>
      <c r="D931" s="190" t="s">
        <v>1312</v>
      </c>
      <c r="E931" s="524">
        <v>12</v>
      </c>
      <c r="F931" s="295">
        <v>3.9719968932</v>
      </c>
      <c r="G931" s="368">
        <v>0.97</v>
      </c>
      <c r="H931" s="270">
        <v>1.841739</v>
      </c>
      <c r="I931" s="194">
        <v>0.13</v>
      </c>
      <c r="J931" s="270">
        <v>0.30618510000000004</v>
      </c>
      <c r="K931" s="47" t="s">
        <v>161</v>
      </c>
      <c r="L931" s="47" t="s">
        <v>27</v>
      </c>
      <c r="M931" s="47">
        <v>1</v>
      </c>
      <c r="N931" s="153">
        <v>1.611</v>
      </c>
      <c r="O931" s="45">
        <v>1.611</v>
      </c>
      <c r="P931" s="270">
        <v>47.663962718400001</v>
      </c>
      <c r="Q931" s="270">
        <v>1.611</v>
      </c>
      <c r="R931" s="270">
        <v>1.8240727932</v>
      </c>
      <c r="S931" s="270"/>
      <c r="T931" s="270"/>
    </row>
    <row r="932" spans="1:20" ht="12.75" customHeight="1" x14ac:dyDescent="0.2">
      <c r="A932" s="307"/>
      <c r="B932" s="250"/>
      <c r="C932" s="190"/>
      <c r="D932" s="191"/>
      <c r="E932" s="524"/>
      <c r="F932" s="296"/>
      <c r="G932" s="368"/>
      <c r="H932" s="271"/>
      <c r="I932" s="194"/>
      <c r="J932" s="271"/>
      <c r="K932" s="47"/>
      <c r="L932" s="47"/>
      <c r="M932" s="47"/>
      <c r="N932" s="153"/>
      <c r="O932" s="45">
        <v>0</v>
      </c>
      <c r="P932" s="271"/>
      <c r="Q932" s="271"/>
      <c r="R932" s="271"/>
      <c r="S932" s="271"/>
      <c r="T932" s="271"/>
    </row>
    <row r="933" spans="1:20" ht="12.75" customHeight="1" x14ac:dyDescent="0.2">
      <c r="A933" s="307"/>
      <c r="B933" s="250"/>
      <c r="C933" s="190"/>
      <c r="D933" s="191"/>
      <c r="E933" s="524"/>
      <c r="F933" s="296"/>
      <c r="G933" s="368"/>
      <c r="H933" s="271"/>
      <c r="I933" s="194"/>
      <c r="J933" s="271"/>
      <c r="K933" s="47"/>
      <c r="L933" s="47"/>
      <c r="M933" s="50"/>
      <c r="N933" s="153"/>
      <c r="O933" s="45">
        <v>0</v>
      </c>
      <c r="P933" s="271"/>
      <c r="Q933" s="271"/>
      <c r="R933" s="271"/>
      <c r="S933" s="271"/>
      <c r="T933" s="271"/>
    </row>
    <row r="934" spans="1:20" ht="12.75" customHeight="1" x14ac:dyDescent="0.2">
      <c r="A934" s="307"/>
      <c r="B934" s="250"/>
      <c r="C934" s="190"/>
      <c r="D934" s="191"/>
      <c r="E934" s="524"/>
      <c r="F934" s="297"/>
      <c r="G934" s="368"/>
      <c r="H934" s="272"/>
      <c r="I934" s="194"/>
      <c r="J934" s="272"/>
      <c r="K934" s="47"/>
      <c r="L934" s="47"/>
      <c r="M934" s="47"/>
      <c r="N934" s="153"/>
      <c r="O934" s="45">
        <v>0</v>
      </c>
      <c r="P934" s="272"/>
      <c r="Q934" s="272"/>
      <c r="R934" s="272"/>
      <c r="S934" s="272"/>
      <c r="T934" s="272"/>
    </row>
    <row r="935" spans="1:20" ht="12.75" customHeight="1" x14ac:dyDescent="0.2">
      <c r="A935" s="307">
        <v>16</v>
      </c>
      <c r="B935" s="262" t="s">
        <v>253</v>
      </c>
      <c r="C935" s="367" t="s">
        <v>1654</v>
      </c>
      <c r="D935" s="190" t="s">
        <v>1480</v>
      </c>
      <c r="E935" s="406">
        <v>94.4</v>
      </c>
      <c r="F935" s="295">
        <v>5.5458036074999999</v>
      </c>
      <c r="G935" s="194">
        <v>0.83</v>
      </c>
      <c r="H935" s="270">
        <v>1.5759210000000001</v>
      </c>
      <c r="I935" s="202">
        <v>0.03</v>
      </c>
      <c r="J935" s="270">
        <v>7.0658099999999988E-2</v>
      </c>
      <c r="K935" s="47" t="s">
        <v>49</v>
      </c>
      <c r="L935" s="47" t="s">
        <v>32</v>
      </c>
      <c r="M935" s="47">
        <v>0.95</v>
      </c>
      <c r="N935" s="163">
        <v>3.625</v>
      </c>
      <c r="O935" s="45">
        <v>3.4437499999999996</v>
      </c>
      <c r="P935" s="270">
        <v>523.52386054800002</v>
      </c>
      <c r="Q935" s="270">
        <v>3.4437499999999996</v>
      </c>
      <c r="R935" s="270">
        <v>3.8992245075</v>
      </c>
      <c r="S935" s="270"/>
      <c r="T935" s="270"/>
    </row>
    <row r="936" spans="1:20" ht="12.75" customHeight="1" x14ac:dyDescent="0.2">
      <c r="A936" s="307"/>
      <c r="B936" s="263"/>
      <c r="C936" s="367"/>
      <c r="D936" s="191"/>
      <c r="E936" s="406"/>
      <c r="F936" s="296"/>
      <c r="G936" s="194"/>
      <c r="H936" s="271"/>
      <c r="I936" s="202"/>
      <c r="J936" s="271"/>
      <c r="K936" s="46"/>
      <c r="L936" s="46"/>
      <c r="M936" s="46"/>
      <c r="N936" s="163"/>
      <c r="O936" s="45">
        <v>0</v>
      </c>
      <c r="P936" s="271"/>
      <c r="Q936" s="271"/>
      <c r="R936" s="271"/>
      <c r="S936" s="271"/>
      <c r="T936" s="271"/>
    </row>
    <row r="937" spans="1:20" ht="12.75" customHeight="1" x14ac:dyDescent="0.2">
      <c r="A937" s="307"/>
      <c r="B937" s="263"/>
      <c r="C937" s="367"/>
      <c r="D937" s="191"/>
      <c r="E937" s="406"/>
      <c r="F937" s="296"/>
      <c r="G937" s="194"/>
      <c r="H937" s="271"/>
      <c r="I937" s="202"/>
      <c r="J937" s="271"/>
      <c r="K937" s="46"/>
      <c r="L937" s="46"/>
      <c r="M937" s="51"/>
      <c r="N937" s="163"/>
      <c r="O937" s="45">
        <v>0</v>
      </c>
      <c r="P937" s="271"/>
      <c r="Q937" s="271"/>
      <c r="R937" s="271"/>
      <c r="S937" s="271"/>
      <c r="T937" s="271"/>
    </row>
    <row r="938" spans="1:20" ht="12.75" customHeight="1" x14ac:dyDescent="0.2">
      <c r="A938" s="307"/>
      <c r="B938" s="264"/>
      <c r="C938" s="367"/>
      <c r="D938" s="191"/>
      <c r="E938" s="406"/>
      <c r="F938" s="297"/>
      <c r="G938" s="194"/>
      <c r="H938" s="272"/>
      <c r="I938" s="202"/>
      <c r="J938" s="272"/>
      <c r="K938" s="46"/>
      <c r="L938" s="46"/>
      <c r="M938" s="46"/>
      <c r="N938" s="163"/>
      <c r="O938" s="45">
        <v>0</v>
      </c>
      <c r="P938" s="272"/>
      <c r="Q938" s="272"/>
      <c r="R938" s="272"/>
      <c r="S938" s="272"/>
      <c r="T938" s="272"/>
    </row>
    <row r="939" spans="1:20" ht="12.75" customHeight="1" x14ac:dyDescent="0.2">
      <c r="A939" s="307">
        <v>17</v>
      </c>
      <c r="B939" s="262" t="s">
        <v>254</v>
      </c>
      <c r="C939" s="367" t="s">
        <v>1655</v>
      </c>
      <c r="D939" s="190" t="s">
        <v>1480</v>
      </c>
      <c r="E939" s="406">
        <v>126.7</v>
      </c>
      <c r="F939" s="295">
        <v>4.2905222281200004</v>
      </c>
      <c r="G939" s="194">
        <v>0.83</v>
      </c>
      <c r="H939" s="270">
        <v>1.5759210000000001</v>
      </c>
      <c r="I939" s="202">
        <v>0.03</v>
      </c>
      <c r="J939" s="270">
        <v>7.0658099999999988E-2</v>
      </c>
      <c r="K939" s="47" t="s">
        <v>49</v>
      </c>
      <c r="L939" s="47" t="s">
        <v>32</v>
      </c>
      <c r="M939" s="47">
        <v>0.95</v>
      </c>
      <c r="N939" s="163">
        <v>2.4580000000000002</v>
      </c>
      <c r="O939" s="45">
        <v>2.3351000000000002</v>
      </c>
      <c r="P939" s="270">
        <v>543.60916630280406</v>
      </c>
      <c r="Q939" s="270">
        <v>2.3351000000000002</v>
      </c>
      <c r="R939" s="270">
        <v>2.6439431281200005</v>
      </c>
      <c r="S939" s="270"/>
      <c r="T939" s="270"/>
    </row>
    <row r="940" spans="1:20" ht="12.75" customHeight="1" x14ac:dyDescent="0.2">
      <c r="A940" s="307"/>
      <c r="B940" s="263"/>
      <c r="C940" s="367"/>
      <c r="D940" s="191"/>
      <c r="E940" s="406"/>
      <c r="F940" s="296"/>
      <c r="G940" s="194"/>
      <c r="H940" s="271"/>
      <c r="I940" s="202"/>
      <c r="J940" s="271"/>
      <c r="K940" s="46"/>
      <c r="L940" s="46"/>
      <c r="M940" s="46"/>
      <c r="N940" s="163"/>
      <c r="O940" s="45">
        <v>0</v>
      </c>
      <c r="P940" s="271"/>
      <c r="Q940" s="271"/>
      <c r="R940" s="271"/>
      <c r="S940" s="271"/>
      <c r="T940" s="271"/>
    </row>
    <row r="941" spans="1:20" ht="12.75" customHeight="1" x14ac:dyDescent="0.2">
      <c r="A941" s="307"/>
      <c r="B941" s="263"/>
      <c r="C941" s="367"/>
      <c r="D941" s="191"/>
      <c r="E941" s="406"/>
      <c r="F941" s="296"/>
      <c r="G941" s="194"/>
      <c r="H941" s="271"/>
      <c r="I941" s="202"/>
      <c r="J941" s="271"/>
      <c r="K941" s="46"/>
      <c r="L941" s="46"/>
      <c r="M941" s="51"/>
      <c r="N941" s="163"/>
      <c r="O941" s="45">
        <v>0</v>
      </c>
      <c r="P941" s="271"/>
      <c r="Q941" s="271"/>
      <c r="R941" s="271"/>
      <c r="S941" s="271"/>
      <c r="T941" s="271"/>
    </row>
    <row r="942" spans="1:20" ht="12.75" customHeight="1" x14ac:dyDescent="0.2">
      <c r="A942" s="307"/>
      <c r="B942" s="264"/>
      <c r="C942" s="367"/>
      <c r="D942" s="191"/>
      <c r="E942" s="406"/>
      <c r="F942" s="297"/>
      <c r="G942" s="194"/>
      <c r="H942" s="272"/>
      <c r="I942" s="202"/>
      <c r="J942" s="272"/>
      <c r="K942" s="46"/>
      <c r="L942" s="46"/>
      <c r="M942" s="46"/>
      <c r="N942" s="163"/>
      <c r="O942" s="45">
        <v>0</v>
      </c>
      <c r="P942" s="272"/>
      <c r="Q942" s="272"/>
      <c r="R942" s="272"/>
      <c r="S942" s="272"/>
      <c r="T942" s="272"/>
    </row>
    <row r="943" spans="1:20" ht="12.75" customHeight="1" x14ac:dyDescent="0.2">
      <c r="A943" s="307">
        <v>18</v>
      </c>
      <c r="B943" s="262" t="s">
        <v>255</v>
      </c>
      <c r="C943" s="367" t="s">
        <v>1656</v>
      </c>
      <c r="D943" s="190" t="s">
        <v>1480</v>
      </c>
      <c r="E943" s="406">
        <v>143.80000000000001</v>
      </c>
      <c r="F943" s="295">
        <v>3.0853171529759997</v>
      </c>
      <c r="G943" s="194">
        <v>0.96</v>
      </c>
      <c r="H943" s="270">
        <v>1.8227519999999999</v>
      </c>
      <c r="I943" s="202">
        <v>0.02</v>
      </c>
      <c r="J943" s="270">
        <v>4.7105400000000006E-2</v>
      </c>
      <c r="K943" s="47" t="s">
        <v>49</v>
      </c>
      <c r="L943" s="47" t="s">
        <v>32</v>
      </c>
      <c r="M943" s="47">
        <v>0.94</v>
      </c>
      <c r="N943" s="163">
        <v>1.1419999999999999</v>
      </c>
      <c r="O943" s="45">
        <v>1.0734799999999998</v>
      </c>
      <c r="P943" s="270">
        <v>443.66860659794878</v>
      </c>
      <c r="Q943" s="270">
        <v>1.0734799999999998</v>
      </c>
      <c r="R943" s="270">
        <v>1.2154597529759998</v>
      </c>
      <c r="S943" s="270"/>
      <c r="T943" s="270"/>
    </row>
    <row r="944" spans="1:20" ht="12.75" customHeight="1" x14ac:dyDescent="0.2">
      <c r="A944" s="307"/>
      <c r="B944" s="263"/>
      <c r="C944" s="367"/>
      <c r="D944" s="191"/>
      <c r="E944" s="406"/>
      <c r="F944" s="296"/>
      <c r="G944" s="194"/>
      <c r="H944" s="271"/>
      <c r="I944" s="202"/>
      <c r="J944" s="271"/>
      <c r="K944" s="46"/>
      <c r="L944" s="46"/>
      <c r="M944" s="46"/>
      <c r="N944" s="163"/>
      <c r="O944" s="45">
        <v>0</v>
      </c>
      <c r="P944" s="271"/>
      <c r="Q944" s="271"/>
      <c r="R944" s="271"/>
      <c r="S944" s="271"/>
      <c r="T944" s="271"/>
    </row>
    <row r="945" spans="1:20" ht="12.75" customHeight="1" x14ac:dyDescent="0.2">
      <c r="A945" s="307"/>
      <c r="B945" s="263"/>
      <c r="C945" s="367"/>
      <c r="D945" s="191"/>
      <c r="E945" s="406"/>
      <c r="F945" s="296"/>
      <c r="G945" s="194"/>
      <c r="H945" s="271"/>
      <c r="I945" s="202"/>
      <c r="J945" s="271"/>
      <c r="K945" s="46"/>
      <c r="L945" s="46"/>
      <c r="M945" s="51"/>
      <c r="N945" s="163"/>
      <c r="O945" s="45">
        <v>0</v>
      </c>
      <c r="P945" s="271"/>
      <c r="Q945" s="271"/>
      <c r="R945" s="271"/>
      <c r="S945" s="271"/>
      <c r="T945" s="271"/>
    </row>
    <row r="946" spans="1:20" ht="12.75" customHeight="1" x14ac:dyDescent="0.2">
      <c r="A946" s="307"/>
      <c r="B946" s="264"/>
      <c r="C946" s="367"/>
      <c r="D946" s="191"/>
      <c r="E946" s="406"/>
      <c r="F946" s="297"/>
      <c r="G946" s="194"/>
      <c r="H946" s="272"/>
      <c r="I946" s="202"/>
      <c r="J946" s="272"/>
      <c r="K946" s="46"/>
      <c r="L946" s="46"/>
      <c r="M946" s="46"/>
      <c r="N946" s="163"/>
      <c r="O946" s="45">
        <v>0</v>
      </c>
      <c r="P946" s="272"/>
      <c r="Q946" s="272"/>
      <c r="R946" s="272"/>
      <c r="S946" s="272"/>
      <c r="T946" s="272"/>
    </row>
    <row r="947" spans="1:20" ht="12.75" customHeight="1" x14ac:dyDescent="0.2">
      <c r="A947" s="307">
        <v>19</v>
      </c>
      <c r="B947" s="262" t="s">
        <v>256</v>
      </c>
      <c r="C947" s="367" t="s">
        <v>1657</v>
      </c>
      <c r="D947" s="190" t="s">
        <v>1480</v>
      </c>
      <c r="E947" s="406">
        <v>506.8</v>
      </c>
      <c r="F947" s="295">
        <v>2.5312662869999998</v>
      </c>
      <c r="G947" s="194">
        <v>0.88</v>
      </c>
      <c r="H947" s="270">
        <v>1.6708559999999999</v>
      </c>
      <c r="I947" s="202">
        <v>0.03</v>
      </c>
      <c r="J947" s="270">
        <v>7.0658099999999988E-2</v>
      </c>
      <c r="K947" s="47" t="s">
        <v>49</v>
      </c>
      <c r="L947" s="47" t="s">
        <v>32</v>
      </c>
      <c r="M947" s="47">
        <v>0.93</v>
      </c>
      <c r="N947" s="163">
        <v>0.75</v>
      </c>
      <c r="O947" s="45">
        <v>0.69750000000000001</v>
      </c>
      <c r="P947" s="270">
        <v>1282.8457542515998</v>
      </c>
      <c r="Q947" s="270">
        <v>0.69750000000000001</v>
      </c>
      <c r="R947" s="270">
        <v>0.78975218699999994</v>
      </c>
      <c r="S947" s="270"/>
      <c r="T947" s="270"/>
    </row>
    <row r="948" spans="1:20" ht="12.75" customHeight="1" x14ac:dyDescent="0.2">
      <c r="A948" s="307"/>
      <c r="B948" s="263"/>
      <c r="C948" s="367"/>
      <c r="D948" s="191"/>
      <c r="E948" s="406"/>
      <c r="F948" s="296"/>
      <c r="G948" s="194"/>
      <c r="H948" s="271"/>
      <c r="I948" s="202"/>
      <c r="J948" s="271"/>
      <c r="K948" s="46"/>
      <c r="L948" s="46"/>
      <c r="M948" s="46"/>
      <c r="N948" s="163"/>
      <c r="O948" s="45">
        <v>0</v>
      </c>
      <c r="P948" s="271"/>
      <c r="Q948" s="271"/>
      <c r="R948" s="271"/>
      <c r="S948" s="271"/>
      <c r="T948" s="271"/>
    </row>
    <row r="949" spans="1:20" ht="12.75" customHeight="1" x14ac:dyDescent="0.2">
      <c r="A949" s="307"/>
      <c r="B949" s="263"/>
      <c r="C949" s="367"/>
      <c r="D949" s="191"/>
      <c r="E949" s="406"/>
      <c r="F949" s="296"/>
      <c r="G949" s="194"/>
      <c r="H949" s="271"/>
      <c r="I949" s="202"/>
      <c r="J949" s="271"/>
      <c r="K949" s="46"/>
      <c r="L949" s="46"/>
      <c r="M949" s="51"/>
      <c r="N949" s="163"/>
      <c r="O949" s="45">
        <v>0</v>
      </c>
      <c r="P949" s="271"/>
      <c r="Q949" s="271"/>
      <c r="R949" s="271"/>
      <c r="S949" s="271"/>
      <c r="T949" s="271"/>
    </row>
    <row r="950" spans="1:20" ht="12.75" customHeight="1" x14ac:dyDescent="0.2">
      <c r="A950" s="307"/>
      <c r="B950" s="264"/>
      <c r="C950" s="367"/>
      <c r="D950" s="191"/>
      <c r="E950" s="406"/>
      <c r="F950" s="297"/>
      <c r="G950" s="194"/>
      <c r="H950" s="272"/>
      <c r="I950" s="202"/>
      <c r="J950" s="272"/>
      <c r="K950" s="46"/>
      <c r="L950" s="46"/>
      <c r="M950" s="46"/>
      <c r="N950" s="163"/>
      <c r="O950" s="45">
        <v>0</v>
      </c>
      <c r="P950" s="272"/>
      <c r="Q950" s="272"/>
      <c r="R950" s="272"/>
      <c r="S950" s="272"/>
      <c r="T950" s="272"/>
    </row>
    <row r="951" spans="1:20" ht="12.75" customHeight="1" x14ac:dyDescent="0.2">
      <c r="A951" s="307">
        <v>20</v>
      </c>
      <c r="B951" s="262" t="s">
        <v>153</v>
      </c>
      <c r="C951" s="367" t="s">
        <v>1658</v>
      </c>
      <c r="D951" s="190" t="s">
        <v>1480</v>
      </c>
      <c r="E951" s="406">
        <v>1305.7</v>
      </c>
      <c r="F951" s="295">
        <v>1.9814549064240001</v>
      </c>
      <c r="G951" s="194">
        <v>0.72</v>
      </c>
      <c r="H951" s="270">
        <v>1.3670640000000001</v>
      </c>
      <c r="I951" s="202">
        <v>0.02</v>
      </c>
      <c r="J951" s="270">
        <v>4.7105400000000006E-2</v>
      </c>
      <c r="K951" s="47" t="s">
        <v>49</v>
      </c>
      <c r="L951" s="47" t="s">
        <v>32</v>
      </c>
      <c r="M951" s="47">
        <v>0.94</v>
      </c>
      <c r="N951" s="163">
        <v>0.53300000000000003</v>
      </c>
      <c r="O951" s="45">
        <v>0.50102000000000002</v>
      </c>
      <c r="P951" s="270">
        <v>2587.1856713178172</v>
      </c>
      <c r="Q951" s="270">
        <v>0.50102000000000002</v>
      </c>
      <c r="R951" s="270">
        <v>0.567285506424</v>
      </c>
      <c r="S951" s="270"/>
      <c r="T951" s="270"/>
    </row>
    <row r="952" spans="1:20" ht="12.75" customHeight="1" x14ac:dyDescent="0.2">
      <c r="A952" s="307"/>
      <c r="B952" s="263"/>
      <c r="C952" s="367"/>
      <c r="D952" s="191"/>
      <c r="E952" s="406"/>
      <c r="F952" s="296"/>
      <c r="G952" s="194"/>
      <c r="H952" s="271"/>
      <c r="I952" s="202"/>
      <c r="J952" s="271"/>
      <c r="K952" s="46"/>
      <c r="L952" s="46"/>
      <c r="M952" s="46"/>
      <c r="N952" s="163"/>
      <c r="O952" s="45">
        <v>0</v>
      </c>
      <c r="P952" s="271"/>
      <c r="Q952" s="271"/>
      <c r="R952" s="271"/>
      <c r="S952" s="271"/>
      <c r="T952" s="271"/>
    </row>
    <row r="953" spans="1:20" ht="12.75" customHeight="1" x14ac:dyDescent="0.2">
      <c r="A953" s="307"/>
      <c r="B953" s="263"/>
      <c r="C953" s="367"/>
      <c r="D953" s="191"/>
      <c r="E953" s="406"/>
      <c r="F953" s="296"/>
      <c r="G953" s="194"/>
      <c r="H953" s="271"/>
      <c r="I953" s="202"/>
      <c r="J953" s="271"/>
      <c r="K953" s="46"/>
      <c r="L953" s="46"/>
      <c r="M953" s="51"/>
      <c r="N953" s="163"/>
      <c r="O953" s="45">
        <v>0</v>
      </c>
      <c r="P953" s="271"/>
      <c r="Q953" s="271"/>
      <c r="R953" s="271"/>
      <c r="S953" s="271"/>
      <c r="T953" s="271"/>
    </row>
    <row r="954" spans="1:20" ht="12.75" customHeight="1" x14ac:dyDescent="0.2">
      <c r="A954" s="307"/>
      <c r="B954" s="264"/>
      <c r="C954" s="367"/>
      <c r="D954" s="191"/>
      <c r="E954" s="406"/>
      <c r="F954" s="297"/>
      <c r="G954" s="194"/>
      <c r="H954" s="272"/>
      <c r="I954" s="202"/>
      <c r="J954" s="272"/>
      <c r="K954" s="46"/>
      <c r="L954" s="46"/>
      <c r="M954" s="46"/>
      <c r="N954" s="163"/>
      <c r="O954" s="45">
        <v>0</v>
      </c>
      <c r="P954" s="272"/>
      <c r="Q954" s="272"/>
      <c r="R954" s="272"/>
      <c r="S954" s="272"/>
      <c r="T954" s="272"/>
    </row>
    <row r="955" spans="1:20" ht="12.75" customHeight="1" x14ac:dyDescent="0.2">
      <c r="A955" s="307">
        <v>21</v>
      </c>
      <c r="B955" s="250" t="s">
        <v>46</v>
      </c>
      <c r="C955" s="367" t="s">
        <v>1659</v>
      </c>
      <c r="D955" s="190" t="s">
        <v>1312</v>
      </c>
      <c r="E955" s="406">
        <v>2050</v>
      </c>
      <c r="F955" s="295">
        <v>9.0580895999999994E-2</v>
      </c>
      <c r="G955" s="194"/>
      <c r="H955" s="270">
        <v>0</v>
      </c>
      <c r="I955" s="202"/>
      <c r="J955" s="270">
        <v>0</v>
      </c>
      <c r="K955" s="46" t="s">
        <v>163</v>
      </c>
      <c r="L955" s="47" t="s">
        <v>27</v>
      </c>
      <c r="M955" s="47">
        <v>1</v>
      </c>
      <c r="N955" s="163">
        <v>0.08</v>
      </c>
      <c r="O955" s="45">
        <v>0.08</v>
      </c>
      <c r="P955" s="270">
        <v>185.6908368</v>
      </c>
      <c r="Q955" s="270">
        <v>0.08</v>
      </c>
      <c r="R955" s="270">
        <v>9.0580895999999994E-2</v>
      </c>
      <c r="S955" s="270"/>
      <c r="T955" s="270"/>
    </row>
    <row r="956" spans="1:20" ht="12.75" customHeight="1" x14ac:dyDescent="0.2">
      <c r="A956" s="307"/>
      <c r="B956" s="250"/>
      <c r="C956" s="367"/>
      <c r="D956" s="191"/>
      <c r="E956" s="406"/>
      <c r="F956" s="296"/>
      <c r="G956" s="194"/>
      <c r="H956" s="271"/>
      <c r="I956" s="202"/>
      <c r="J956" s="271"/>
      <c r="K956" s="46"/>
      <c r="L956" s="46"/>
      <c r="M956" s="46"/>
      <c r="N956" s="163"/>
      <c r="O956" s="45">
        <v>0</v>
      </c>
      <c r="P956" s="271"/>
      <c r="Q956" s="271"/>
      <c r="R956" s="271"/>
      <c r="S956" s="271"/>
      <c r="T956" s="271"/>
    </row>
    <row r="957" spans="1:20" ht="12.75" customHeight="1" x14ac:dyDescent="0.2">
      <c r="A957" s="307"/>
      <c r="B957" s="250"/>
      <c r="C957" s="367"/>
      <c r="D957" s="191"/>
      <c r="E957" s="406"/>
      <c r="F957" s="296"/>
      <c r="G957" s="194"/>
      <c r="H957" s="271"/>
      <c r="I957" s="202"/>
      <c r="J957" s="271"/>
      <c r="K957" s="46"/>
      <c r="L957" s="46"/>
      <c r="M957" s="51"/>
      <c r="N957" s="163"/>
      <c r="O957" s="45">
        <v>0</v>
      </c>
      <c r="P957" s="271"/>
      <c r="Q957" s="271"/>
      <c r="R957" s="271"/>
      <c r="S957" s="271"/>
      <c r="T957" s="271"/>
    </row>
    <row r="958" spans="1:20" ht="12.75" customHeight="1" x14ac:dyDescent="0.2">
      <c r="A958" s="307"/>
      <c r="B958" s="250"/>
      <c r="C958" s="367"/>
      <c r="D958" s="191"/>
      <c r="E958" s="406"/>
      <c r="F958" s="297"/>
      <c r="G958" s="194"/>
      <c r="H958" s="272"/>
      <c r="I958" s="202"/>
      <c r="J958" s="272"/>
      <c r="K958" s="46"/>
      <c r="L958" s="46"/>
      <c r="M958" s="46"/>
      <c r="N958" s="163"/>
      <c r="O958" s="45">
        <v>0</v>
      </c>
      <c r="P958" s="272"/>
      <c r="Q958" s="272"/>
      <c r="R958" s="272"/>
      <c r="S958" s="272"/>
      <c r="T958" s="272"/>
    </row>
    <row r="959" spans="1:20" ht="12.75" customHeight="1" x14ac:dyDescent="0.2">
      <c r="A959" s="307">
        <v>22</v>
      </c>
      <c r="B959" s="250" t="s">
        <v>46</v>
      </c>
      <c r="C959" s="190" t="s">
        <v>1660</v>
      </c>
      <c r="D959" s="190" t="s">
        <v>1312</v>
      </c>
      <c r="E959" s="406">
        <v>4200</v>
      </c>
      <c r="F959" s="295">
        <v>5.6613060000000007E-2</v>
      </c>
      <c r="G959" s="194"/>
      <c r="H959" s="270">
        <v>0</v>
      </c>
      <c r="I959" s="202"/>
      <c r="J959" s="270">
        <v>0</v>
      </c>
      <c r="K959" s="47" t="s">
        <v>154</v>
      </c>
      <c r="L959" s="47" t="s">
        <v>27</v>
      </c>
      <c r="M959" s="47">
        <v>1</v>
      </c>
      <c r="N959" s="153">
        <v>0.05</v>
      </c>
      <c r="O959" s="45">
        <v>0.05</v>
      </c>
      <c r="P959" s="270">
        <v>237.77485200000004</v>
      </c>
      <c r="Q959" s="270">
        <v>0.05</v>
      </c>
      <c r="R959" s="270">
        <v>5.6613060000000007E-2</v>
      </c>
      <c r="S959" s="270"/>
      <c r="T959" s="270"/>
    </row>
    <row r="960" spans="1:20" ht="12.75" customHeight="1" x14ac:dyDescent="0.2">
      <c r="A960" s="307"/>
      <c r="B960" s="250"/>
      <c r="C960" s="190"/>
      <c r="D960" s="191"/>
      <c r="E960" s="406"/>
      <c r="F960" s="296"/>
      <c r="G960" s="194"/>
      <c r="H960" s="271"/>
      <c r="I960" s="202"/>
      <c r="J960" s="271"/>
      <c r="K960" s="47"/>
      <c r="L960" s="47"/>
      <c r="M960" s="47"/>
      <c r="N960" s="153"/>
      <c r="O960" s="45">
        <v>0</v>
      </c>
      <c r="P960" s="271"/>
      <c r="Q960" s="271"/>
      <c r="R960" s="271"/>
      <c r="S960" s="271"/>
      <c r="T960" s="271"/>
    </row>
    <row r="961" spans="1:20" ht="12.75" customHeight="1" x14ac:dyDescent="0.2">
      <c r="A961" s="307"/>
      <c r="B961" s="250"/>
      <c r="C961" s="190"/>
      <c r="D961" s="191"/>
      <c r="E961" s="406"/>
      <c r="F961" s="296"/>
      <c r="G961" s="194"/>
      <c r="H961" s="271"/>
      <c r="I961" s="202"/>
      <c r="J961" s="271"/>
      <c r="K961" s="47"/>
      <c r="L961" s="47"/>
      <c r="M961" s="48"/>
      <c r="N961" s="153"/>
      <c r="O961" s="45">
        <v>0</v>
      </c>
      <c r="P961" s="271"/>
      <c r="Q961" s="271"/>
      <c r="R961" s="271"/>
      <c r="S961" s="271"/>
      <c r="T961" s="271"/>
    </row>
    <row r="962" spans="1:20" ht="12.75" customHeight="1" x14ac:dyDescent="0.2">
      <c r="A962" s="307"/>
      <c r="B962" s="250"/>
      <c r="C962" s="190"/>
      <c r="D962" s="191"/>
      <c r="E962" s="406"/>
      <c r="F962" s="297"/>
      <c r="G962" s="194"/>
      <c r="H962" s="272"/>
      <c r="I962" s="202"/>
      <c r="J962" s="272"/>
      <c r="K962" s="47"/>
      <c r="L962" s="47"/>
      <c r="M962" s="47"/>
      <c r="N962" s="153"/>
      <c r="O962" s="45">
        <v>0</v>
      </c>
      <c r="P962" s="272"/>
      <c r="Q962" s="272"/>
      <c r="R962" s="272"/>
      <c r="S962" s="272"/>
      <c r="T962" s="272"/>
    </row>
    <row r="963" spans="1:20" ht="12.75" customHeight="1" x14ac:dyDescent="0.2">
      <c r="A963" s="307">
        <v>23</v>
      </c>
      <c r="B963" s="250" t="s">
        <v>46</v>
      </c>
      <c r="C963" s="190" t="s">
        <v>1661</v>
      </c>
      <c r="D963" s="190" t="s">
        <v>1480</v>
      </c>
      <c r="E963" s="406">
        <v>30</v>
      </c>
      <c r="F963" s="295">
        <v>0.11322612000000001</v>
      </c>
      <c r="G963" s="194"/>
      <c r="H963" s="270">
        <v>0</v>
      </c>
      <c r="I963" s="194"/>
      <c r="J963" s="270">
        <v>0</v>
      </c>
      <c r="K963" s="47" t="s">
        <v>257</v>
      </c>
      <c r="L963" s="47" t="s">
        <v>32</v>
      </c>
      <c r="M963" s="47">
        <v>1</v>
      </c>
      <c r="N963" s="153">
        <v>0.1</v>
      </c>
      <c r="O963" s="45">
        <v>0.1</v>
      </c>
      <c r="P963" s="270">
        <v>3.3967836000000005</v>
      </c>
      <c r="Q963" s="270">
        <v>0.1</v>
      </c>
      <c r="R963" s="270">
        <v>0.11322612000000001</v>
      </c>
      <c r="S963" s="270"/>
      <c r="T963" s="270"/>
    </row>
    <row r="964" spans="1:20" ht="12.75" customHeight="1" x14ac:dyDescent="0.2">
      <c r="A964" s="307"/>
      <c r="B964" s="250"/>
      <c r="C964" s="190"/>
      <c r="D964" s="191"/>
      <c r="E964" s="406"/>
      <c r="F964" s="296"/>
      <c r="G964" s="194"/>
      <c r="H964" s="271"/>
      <c r="I964" s="194"/>
      <c r="J964" s="271"/>
      <c r="K964" s="47"/>
      <c r="L964" s="47"/>
      <c r="M964" s="47"/>
      <c r="N964" s="153"/>
      <c r="O964" s="45">
        <v>0</v>
      </c>
      <c r="P964" s="271"/>
      <c r="Q964" s="271"/>
      <c r="R964" s="271"/>
      <c r="S964" s="271"/>
      <c r="T964" s="271"/>
    </row>
    <row r="965" spans="1:20" ht="12.75" customHeight="1" x14ac:dyDescent="0.2">
      <c r="A965" s="307"/>
      <c r="B965" s="250"/>
      <c r="C965" s="190"/>
      <c r="D965" s="191"/>
      <c r="E965" s="406"/>
      <c r="F965" s="296"/>
      <c r="G965" s="194"/>
      <c r="H965" s="271"/>
      <c r="I965" s="194"/>
      <c r="J965" s="271"/>
      <c r="K965" s="47"/>
      <c r="L965" s="47"/>
      <c r="M965" s="50"/>
      <c r="N965" s="153"/>
      <c r="O965" s="45">
        <v>0</v>
      </c>
      <c r="P965" s="271"/>
      <c r="Q965" s="271"/>
      <c r="R965" s="271"/>
      <c r="S965" s="271"/>
      <c r="T965" s="271"/>
    </row>
    <row r="966" spans="1:20" ht="12.75" customHeight="1" x14ac:dyDescent="0.2">
      <c r="A966" s="307"/>
      <c r="B966" s="250"/>
      <c r="C966" s="190"/>
      <c r="D966" s="191"/>
      <c r="E966" s="406"/>
      <c r="F966" s="297"/>
      <c r="G966" s="194"/>
      <c r="H966" s="272"/>
      <c r="I966" s="194"/>
      <c r="J966" s="272"/>
      <c r="K966" s="47"/>
      <c r="L966" s="47"/>
      <c r="M966" s="47"/>
      <c r="N966" s="153"/>
      <c r="O966" s="45">
        <v>0</v>
      </c>
      <c r="P966" s="272"/>
      <c r="Q966" s="272"/>
      <c r="R966" s="272"/>
      <c r="S966" s="272"/>
      <c r="T966" s="272"/>
    </row>
    <row r="967" spans="1:20" ht="12.75" customHeight="1" x14ac:dyDescent="0.2">
      <c r="A967" s="307">
        <v>24</v>
      </c>
      <c r="B967" s="262" t="s">
        <v>46</v>
      </c>
      <c r="C967" s="221" t="s">
        <v>1662</v>
      </c>
      <c r="D967" s="221" t="s">
        <v>1474</v>
      </c>
      <c r="E967" s="478">
        <v>130</v>
      </c>
      <c r="F967" s="295">
        <v>1.3700360520000001</v>
      </c>
      <c r="G967" s="227"/>
      <c r="H967" s="270">
        <v>0</v>
      </c>
      <c r="I967" s="227"/>
      <c r="J967" s="270">
        <v>0</v>
      </c>
      <c r="K967" s="47" t="s">
        <v>450</v>
      </c>
      <c r="L967" s="47" t="s">
        <v>23</v>
      </c>
      <c r="M967" s="47">
        <v>1</v>
      </c>
      <c r="N967" s="153">
        <v>1.21</v>
      </c>
      <c r="O967" s="45">
        <v>1.21</v>
      </c>
      <c r="P967" s="270">
        <v>178.10468676000002</v>
      </c>
      <c r="Q967" s="270">
        <v>1.21</v>
      </c>
      <c r="R967" s="270">
        <v>1.3700360520000001</v>
      </c>
      <c r="S967" s="270"/>
      <c r="T967" s="270"/>
    </row>
    <row r="968" spans="1:20" ht="12.75" customHeight="1" x14ac:dyDescent="0.2">
      <c r="A968" s="307"/>
      <c r="B968" s="263"/>
      <c r="C968" s="222"/>
      <c r="D968" s="222"/>
      <c r="E968" s="479"/>
      <c r="F968" s="296"/>
      <c r="G968" s="228"/>
      <c r="H968" s="271"/>
      <c r="I968" s="228"/>
      <c r="J968" s="271"/>
      <c r="K968" s="47"/>
      <c r="L968" s="47"/>
      <c r="M968" s="47"/>
      <c r="N968" s="153"/>
      <c r="O968" s="45">
        <v>0</v>
      </c>
      <c r="P968" s="271"/>
      <c r="Q968" s="271"/>
      <c r="R968" s="271"/>
      <c r="S968" s="271"/>
      <c r="T968" s="271"/>
    </row>
    <row r="969" spans="1:20" ht="12.75" customHeight="1" x14ac:dyDescent="0.2">
      <c r="A969" s="307"/>
      <c r="B969" s="263"/>
      <c r="C969" s="222"/>
      <c r="D969" s="222"/>
      <c r="E969" s="479"/>
      <c r="F969" s="296"/>
      <c r="G969" s="228"/>
      <c r="H969" s="271"/>
      <c r="I969" s="228"/>
      <c r="J969" s="271"/>
      <c r="K969" s="47"/>
      <c r="L969" s="47"/>
      <c r="M969" s="50"/>
      <c r="N969" s="153"/>
      <c r="O969" s="45">
        <v>0</v>
      </c>
      <c r="P969" s="271"/>
      <c r="Q969" s="271"/>
      <c r="R969" s="271"/>
      <c r="S969" s="271"/>
      <c r="T969" s="271"/>
    </row>
    <row r="970" spans="1:20" ht="12.75" customHeight="1" x14ac:dyDescent="0.2">
      <c r="A970" s="307"/>
      <c r="B970" s="264"/>
      <c r="C970" s="223"/>
      <c r="D970" s="223"/>
      <c r="E970" s="480"/>
      <c r="F970" s="297"/>
      <c r="G970" s="229"/>
      <c r="H970" s="272"/>
      <c r="I970" s="229"/>
      <c r="J970" s="272"/>
      <c r="K970" s="47"/>
      <c r="L970" s="47"/>
      <c r="M970" s="47"/>
      <c r="N970" s="153"/>
      <c r="O970" s="45">
        <v>0</v>
      </c>
      <c r="P970" s="272"/>
      <c r="Q970" s="272"/>
      <c r="R970" s="272"/>
      <c r="S970" s="272"/>
      <c r="T970" s="272"/>
    </row>
    <row r="971" spans="1:20" s="44" customFormat="1" ht="12.75" customHeight="1" x14ac:dyDescent="0.2">
      <c r="A971" s="449"/>
      <c r="B971" s="446"/>
      <c r="C971" s="452" t="s">
        <v>1294</v>
      </c>
      <c r="D971" s="446"/>
      <c r="E971" s="455"/>
      <c r="F971" s="458">
        <v>0</v>
      </c>
      <c r="G971" s="461"/>
      <c r="H971" s="464">
        <v>0</v>
      </c>
      <c r="I971" s="467"/>
      <c r="J971" s="464">
        <v>0</v>
      </c>
      <c r="K971" s="88"/>
      <c r="L971" s="88"/>
      <c r="M971" s="88"/>
      <c r="N971" s="89"/>
      <c r="O971" s="90">
        <v>0</v>
      </c>
      <c r="P971" s="464">
        <v>0</v>
      </c>
      <c r="Q971" s="464">
        <v>0</v>
      </c>
      <c r="R971" s="464">
        <v>0</v>
      </c>
      <c r="S971" s="470"/>
      <c r="T971" s="445"/>
    </row>
    <row r="972" spans="1:20" s="44" customFormat="1" ht="12.75" customHeight="1" x14ac:dyDescent="0.2">
      <c r="A972" s="450"/>
      <c r="B972" s="447"/>
      <c r="C972" s="453"/>
      <c r="D972" s="447"/>
      <c r="E972" s="456"/>
      <c r="F972" s="459"/>
      <c r="G972" s="462"/>
      <c r="H972" s="465"/>
      <c r="I972" s="468"/>
      <c r="J972" s="465"/>
      <c r="K972" s="88"/>
      <c r="L972" s="88"/>
      <c r="M972" s="88"/>
      <c r="N972" s="89"/>
      <c r="O972" s="90">
        <v>0</v>
      </c>
      <c r="P972" s="465"/>
      <c r="Q972" s="465"/>
      <c r="R972" s="465"/>
      <c r="S972" s="470"/>
      <c r="T972" s="445"/>
    </row>
    <row r="973" spans="1:20" s="44" customFormat="1" ht="12.75" customHeight="1" x14ac:dyDescent="0.2">
      <c r="A973" s="450"/>
      <c r="B973" s="447"/>
      <c r="C973" s="453"/>
      <c r="D973" s="447"/>
      <c r="E973" s="456"/>
      <c r="F973" s="459"/>
      <c r="G973" s="462"/>
      <c r="H973" s="465"/>
      <c r="I973" s="468"/>
      <c r="J973" s="465"/>
      <c r="K973" s="88"/>
      <c r="L973" s="88"/>
      <c r="M973" s="88"/>
      <c r="N973" s="89"/>
      <c r="O973" s="90">
        <v>0</v>
      </c>
      <c r="P973" s="465"/>
      <c r="Q973" s="465"/>
      <c r="R973" s="465"/>
      <c r="S973" s="470"/>
      <c r="T973" s="445"/>
    </row>
    <row r="974" spans="1:20" s="44" customFormat="1" ht="12.75" customHeight="1" x14ac:dyDescent="0.2">
      <c r="A974" s="451"/>
      <c r="B974" s="448"/>
      <c r="C974" s="454"/>
      <c r="D974" s="448"/>
      <c r="E974" s="457"/>
      <c r="F974" s="460"/>
      <c r="G974" s="463"/>
      <c r="H974" s="466"/>
      <c r="I974" s="469"/>
      <c r="J974" s="466"/>
      <c r="K974" s="88"/>
      <c r="L974" s="88"/>
      <c r="M974" s="88"/>
      <c r="N974" s="89"/>
      <c r="O974" s="90">
        <v>0</v>
      </c>
      <c r="P974" s="466"/>
      <c r="Q974" s="466"/>
      <c r="R974" s="466"/>
      <c r="S974" s="470"/>
      <c r="T974" s="445"/>
    </row>
    <row r="975" spans="1:20" s="44" customFormat="1" ht="12.75" customHeight="1" x14ac:dyDescent="0.2">
      <c r="A975" s="449"/>
      <c r="B975" s="446"/>
      <c r="C975" s="452" t="s">
        <v>1295</v>
      </c>
      <c r="D975" s="446"/>
      <c r="E975" s="455"/>
      <c r="F975" s="458">
        <v>0</v>
      </c>
      <c r="G975" s="461"/>
      <c r="H975" s="464">
        <v>0</v>
      </c>
      <c r="I975" s="467"/>
      <c r="J975" s="464">
        <v>0</v>
      </c>
      <c r="K975" s="88"/>
      <c r="L975" s="88"/>
      <c r="M975" s="88"/>
      <c r="N975" s="89"/>
      <c r="O975" s="90">
        <v>0</v>
      </c>
      <c r="P975" s="464">
        <v>0</v>
      </c>
      <c r="Q975" s="464">
        <v>0</v>
      </c>
      <c r="R975" s="464">
        <v>0</v>
      </c>
      <c r="S975" s="470"/>
      <c r="T975" s="471">
        <v>2.8935444974362387E-2</v>
      </c>
    </row>
    <row r="976" spans="1:20" s="44" customFormat="1" ht="12.75" customHeight="1" x14ac:dyDescent="0.2">
      <c r="A976" s="450"/>
      <c r="B976" s="447"/>
      <c r="C976" s="453"/>
      <c r="D976" s="447"/>
      <c r="E976" s="456"/>
      <c r="F976" s="459"/>
      <c r="G976" s="462"/>
      <c r="H976" s="465"/>
      <c r="I976" s="468"/>
      <c r="J976" s="465"/>
      <c r="K976" s="88"/>
      <c r="L976" s="88"/>
      <c r="M976" s="88"/>
      <c r="N976" s="89"/>
      <c r="O976" s="90">
        <v>0</v>
      </c>
      <c r="P976" s="465"/>
      <c r="Q976" s="465"/>
      <c r="R976" s="465"/>
      <c r="S976" s="470"/>
      <c r="T976" s="471"/>
    </row>
    <row r="977" spans="1:20" s="44" customFormat="1" ht="12.75" customHeight="1" x14ac:dyDescent="0.2">
      <c r="A977" s="450"/>
      <c r="B977" s="447"/>
      <c r="C977" s="453"/>
      <c r="D977" s="447"/>
      <c r="E977" s="456"/>
      <c r="F977" s="459"/>
      <c r="G977" s="462"/>
      <c r="H977" s="465"/>
      <c r="I977" s="468"/>
      <c r="J977" s="465"/>
      <c r="K977" s="88"/>
      <c r="L977" s="88"/>
      <c r="M977" s="88"/>
      <c r="N977" s="89"/>
      <c r="O977" s="90">
        <v>0</v>
      </c>
      <c r="P977" s="465"/>
      <c r="Q977" s="465"/>
      <c r="R977" s="465"/>
      <c r="S977" s="470"/>
      <c r="T977" s="471"/>
    </row>
    <row r="978" spans="1:20" s="44" customFormat="1" ht="12.75" customHeight="1" x14ac:dyDescent="0.2">
      <c r="A978" s="451"/>
      <c r="B978" s="448"/>
      <c r="C978" s="454"/>
      <c r="D978" s="448"/>
      <c r="E978" s="457"/>
      <c r="F978" s="460"/>
      <c r="G978" s="463"/>
      <c r="H978" s="466"/>
      <c r="I978" s="469"/>
      <c r="J978" s="466"/>
      <c r="K978" s="88"/>
      <c r="L978" s="88"/>
      <c r="M978" s="88"/>
      <c r="N978" s="89"/>
      <c r="O978" s="90">
        <v>0</v>
      </c>
      <c r="P978" s="466"/>
      <c r="Q978" s="466"/>
      <c r="R978" s="466"/>
      <c r="S978" s="470"/>
      <c r="T978" s="471"/>
    </row>
    <row r="979" spans="1:20" ht="12.75" customHeight="1" x14ac:dyDescent="0.2">
      <c r="A979" s="307"/>
      <c r="B979" s="250"/>
      <c r="C979" s="210" t="s">
        <v>1310</v>
      </c>
      <c r="D979" s="307"/>
      <c r="E979" s="476"/>
      <c r="F979" s="295">
        <v>0</v>
      </c>
      <c r="G979" s="269"/>
      <c r="H979" s="270">
        <v>0</v>
      </c>
      <c r="I979" s="309"/>
      <c r="J979" s="270">
        <v>0</v>
      </c>
      <c r="K979" s="26"/>
      <c r="L979" s="23"/>
      <c r="M979" s="23"/>
      <c r="N979" s="147"/>
      <c r="O979" s="45">
        <v>0</v>
      </c>
      <c r="P979" s="270">
        <v>0</v>
      </c>
      <c r="Q979" s="270">
        <v>0</v>
      </c>
      <c r="R979" s="270">
        <v>0</v>
      </c>
      <c r="S979" s="270">
        <v>0</v>
      </c>
      <c r="T979" s="270">
        <v>0</v>
      </c>
    </row>
    <row r="980" spans="1:20" ht="12.75" customHeight="1" x14ac:dyDescent="0.2">
      <c r="A980" s="307"/>
      <c r="B980" s="250"/>
      <c r="C980" s="211"/>
      <c r="D980" s="307"/>
      <c r="E980" s="476"/>
      <c r="F980" s="296"/>
      <c r="G980" s="269"/>
      <c r="H980" s="271"/>
      <c r="I980" s="309"/>
      <c r="J980" s="271"/>
      <c r="K980" s="26"/>
      <c r="L980" s="26"/>
      <c r="M980" s="26"/>
      <c r="N980" s="147"/>
      <c r="O980" s="45">
        <v>0</v>
      </c>
      <c r="P980" s="271"/>
      <c r="Q980" s="271"/>
      <c r="R980" s="271"/>
      <c r="S980" s="271"/>
      <c r="T980" s="271"/>
    </row>
    <row r="981" spans="1:20" ht="12.75" customHeight="1" x14ac:dyDescent="0.2">
      <c r="A981" s="307"/>
      <c r="B981" s="250"/>
      <c r="C981" s="211"/>
      <c r="D981" s="307"/>
      <c r="E981" s="476"/>
      <c r="F981" s="296"/>
      <c r="G981" s="269"/>
      <c r="H981" s="271"/>
      <c r="I981" s="309"/>
      <c r="J981" s="271"/>
      <c r="K981" s="26"/>
      <c r="L981" s="26"/>
      <c r="M981" s="59"/>
      <c r="N981" s="147"/>
      <c r="O981" s="45">
        <v>0</v>
      </c>
      <c r="P981" s="271"/>
      <c r="Q981" s="271"/>
      <c r="R981" s="271"/>
      <c r="S981" s="271"/>
      <c r="T981" s="271"/>
    </row>
    <row r="982" spans="1:20" ht="12.75" customHeight="1" x14ac:dyDescent="0.2">
      <c r="A982" s="307"/>
      <c r="B982" s="250"/>
      <c r="C982" s="212"/>
      <c r="D982" s="307"/>
      <c r="E982" s="476"/>
      <c r="F982" s="297"/>
      <c r="G982" s="269"/>
      <c r="H982" s="272"/>
      <c r="I982" s="309"/>
      <c r="J982" s="272"/>
      <c r="K982" s="26"/>
      <c r="L982" s="26"/>
      <c r="M982" s="26"/>
      <c r="N982" s="147"/>
      <c r="O982" s="45">
        <v>0</v>
      </c>
      <c r="P982" s="272"/>
      <c r="Q982" s="272"/>
      <c r="R982" s="272"/>
      <c r="S982" s="272"/>
      <c r="T982" s="272"/>
    </row>
    <row r="983" spans="1:20" ht="12.75" customHeight="1" x14ac:dyDescent="0.2">
      <c r="A983" s="307"/>
      <c r="B983" s="262"/>
      <c r="C983" s="249" t="s">
        <v>1311</v>
      </c>
      <c r="D983" s="259"/>
      <c r="E983" s="478"/>
      <c r="F983" s="268">
        <v>0</v>
      </c>
      <c r="G983" s="254"/>
      <c r="H983" s="200">
        <v>0</v>
      </c>
      <c r="I983" s="251"/>
      <c r="J983" s="200">
        <v>0</v>
      </c>
      <c r="K983" s="26"/>
      <c r="L983" s="26"/>
      <c r="M983" s="26"/>
      <c r="N983" s="147"/>
      <c r="O983" s="45">
        <v>0</v>
      </c>
      <c r="P983" s="200">
        <v>0</v>
      </c>
      <c r="Q983" s="200">
        <v>0</v>
      </c>
      <c r="R983" s="200">
        <v>0</v>
      </c>
      <c r="S983" s="270">
        <v>0</v>
      </c>
      <c r="T983" s="270">
        <v>0</v>
      </c>
    </row>
    <row r="984" spans="1:20" ht="12.75" customHeight="1" x14ac:dyDescent="0.2">
      <c r="A984" s="307"/>
      <c r="B984" s="263"/>
      <c r="C984" s="249"/>
      <c r="D984" s="260"/>
      <c r="E984" s="479"/>
      <c r="F984" s="268"/>
      <c r="G984" s="255"/>
      <c r="H984" s="200"/>
      <c r="I984" s="252"/>
      <c r="J984" s="200"/>
      <c r="K984" s="26"/>
      <c r="L984" s="26"/>
      <c r="M984" s="26"/>
      <c r="N984" s="147"/>
      <c r="O984" s="45">
        <v>0</v>
      </c>
      <c r="P984" s="200"/>
      <c r="Q984" s="200"/>
      <c r="R984" s="200"/>
      <c r="S984" s="271"/>
      <c r="T984" s="271"/>
    </row>
    <row r="985" spans="1:20" ht="12.75" customHeight="1" x14ac:dyDescent="0.2">
      <c r="A985" s="307"/>
      <c r="B985" s="263"/>
      <c r="C985" s="249"/>
      <c r="D985" s="260"/>
      <c r="E985" s="479"/>
      <c r="F985" s="268"/>
      <c r="G985" s="255"/>
      <c r="H985" s="200"/>
      <c r="I985" s="252"/>
      <c r="J985" s="200"/>
      <c r="K985" s="26"/>
      <c r="L985" s="26"/>
      <c r="M985" s="26"/>
      <c r="N985" s="147"/>
      <c r="O985" s="45">
        <v>0</v>
      </c>
      <c r="P985" s="200"/>
      <c r="Q985" s="200"/>
      <c r="R985" s="200"/>
      <c r="S985" s="271"/>
      <c r="T985" s="271"/>
    </row>
    <row r="986" spans="1:20" ht="12.75" customHeight="1" x14ac:dyDescent="0.2">
      <c r="A986" s="307"/>
      <c r="B986" s="264"/>
      <c r="C986" s="249"/>
      <c r="D986" s="261"/>
      <c r="E986" s="480"/>
      <c r="F986" s="268"/>
      <c r="G986" s="256"/>
      <c r="H986" s="200"/>
      <c r="I986" s="253"/>
      <c r="J986" s="200"/>
      <c r="K986" s="26"/>
      <c r="L986" s="26"/>
      <c r="M986" s="26"/>
      <c r="N986" s="147"/>
      <c r="O986" s="45">
        <v>0</v>
      </c>
      <c r="P986" s="200"/>
      <c r="Q986" s="200"/>
      <c r="R986" s="200"/>
      <c r="S986" s="272"/>
      <c r="T986" s="272"/>
    </row>
    <row r="987" spans="1:20" ht="12.75" customHeight="1" x14ac:dyDescent="0.2">
      <c r="A987" s="307">
        <v>1</v>
      </c>
      <c r="B987" s="250" t="s">
        <v>683</v>
      </c>
      <c r="C987" s="190" t="s">
        <v>1663</v>
      </c>
      <c r="D987" s="190" t="s">
        <v>1480</v>
      </c>
      <c r="E987" s="476">
        <v>410</v>
      </c>
      <c r="F987" s="268">
        <v>0.34253430000000001</v>
      </c>
      <c r="G987" s="269">
        <v>0.16800000000000001</v>
      </c>
      <c r="H987" s="200">
        <v>0.31898160000000003</v>
      </c>
      <c r="I987" s="269">
        <v>0.01</v>
      </c>
      <c r="J987" s="200">
        <v>2.3552700000000003E-2</v>
      </c>
      <c r="K987" s="23"/>
      <c r="L987" s="23"/>
      <c r="M987" s="23"/>
      <c r="N987" s="154"/>
      <c r="O987" s="45">
        <v>0</v>
      </c>
      <c r="P987" s="200">
        <v>140.439063</v>
      </c>
      <c r="Q987" s="200">
        <v>0</v>
      </c>
      <c r="R987" s="200">
        <v>0</v>
      </c>
      <c r="S987" s="270"/>
      <c r="T987" s="270"/>
    </row>
    <row r="988" spans="1:20" ht="12.75" customHeight="1" x14ac:dyDescent="0.2">
      <c r="A988" s="307"/>
      <c r="B988" s="250"/>
      <c r="C988" s="190"/>
      <c r="D988" s="191"/>
      <c r="E988" s="476"/>
      <c r="F988" s="268"/>
      <c r="G988" s="269"/>
      <c r="H988" s="200"/>
      <c r="I988" s="269"/>
      <c r="J988" s="200"/>
      <c r="K988" s="23"/>
      <c r="L988" s="23"/>
      <c r="M988" s="23"/>
      <c r="N988" s="154"/>
      <c r="O988" s="45">
        <v>0</v>
      </c>
      <c r="P988" s="200"/>
      <c r="Q988" s="200"/>
      <c r="R988" s="200"/>
      <c r="S988" s="271"/>
      <c r="T988" s="271"/>
    </row>
    <row r="989" spans="1:20" ht="12.75" customHeight="1" x14ac:dyDescent="0.2">
      <c r="A989" s="307"/>
      <c r="B989" s="250"/>
      <c r="C989" s="190"/>
      <c r="D989" s="191"/>
      <c r="E989" s="476"/>
      <c r="F989" s="268"/>
      <c r="G989" s="269"/>
      <c r="H989" s="200"/>
      <c r="I989" s="269"/>
      <c r="J989" s="200"/>
      <c r="K989" s="23"/>
      <c r="L989" s="23"/>
      <c r="M989" s="24"/>
      <c r="N989" s="154"/>
      <c r="O989" s="45">
        <v>0</v>
      </c>
      <c r="P989" s="200"/>
      <c r="Q989" s="200"/>
      <c r="R989" s="200"/>
      <c r="S989" s="271"/>
      <c r="T989" s="271"/>
    </row>
    <row r="990" spans="1:20" ht="12.75" customHeight="1" x14ac:dyDescent="0.2">
      <c r="A990" s="307"/>
      <c r="B990" s="250"/>
      <c r="C990" s="190"/>
      <c r="D990" s="191"/>
      <c r="E990" s="476"/>
      <c r="F990" s="268"/>
      <c r="G990" s="269"/>
      <c r="H990" s="200"/>
      <c r="I990" s="269"/>
      <c r="J990" s="200"/>
      <c r="K990" s="23"/>
      <c r="L990" s="23"/>
      <c r="M990" s="23"/>
      <c r="N990" s="154"/>
      <c r="O990" s="45">
        <v>0</v>
      </c>
      <c r="P990" s="200"/>
      <c r="Q990" s="200"/>
      <c r="R990" s="200"/>
      <c r="S990" s="272"/>
      <c r="T990" s="272"/>
    </row>
    <row r="991" spans="1:20" ht="12.75" customHeight="1" x14ac:dyDescent="0.2">
      <c r="A991" s="307">
        <v>2</v>
      </c>
      <c r="B991" s="325" t="s">
        <v>84</v>
      </c>
      <c r="C991" s="221" t="s">
        <v>1505</v>
      </c>
      <c r="D991" s="221" t="s">
        <v>1504</v>
      </c>
      <c r="E991" s="478">
        <v>9.3000000000000007</v>
      </c>
      <c r="F991" s="295">
        <v>2.8792230000000001</v>
      </c>
      <c r="G991" s="318">
        <v>0.4</v>
      </c>
      <c r="H991" s="270">
        <v>0.75948000000000004</v>
      </c>
      <c r="I991" s="322">
        <v>0.9</v>
      </c>
      <c r="J991" s="270">
        <v>2.1197430000000002</v>
      </c>
      <c r="K991" s="26"/>
      <c r="L991" s="165"/>
      <c r="M991" s="165"/>
      <c r="N991" s="165"/>
      <c r="O991" s="45">
        <v>0</v>
      </c>
      <c r="P991" s="270">
        <v>26.776773900000002</v>
      </c>
      <c r="Q991" s="270">
        <v>0</v>
      </c>
      <c r="R991" s="270">
        <v>0</v>
      </c>
      <c r="S991" s="270"/>
      <c r="T991" s="270"/>
    </row>
    <row r="992" spans="1:20" ht="12.75" customHeight="1" x14ac:dyDescent="0.2">
      <c r="A992" s="307"/>
      <c r="B992" s="326"/>
      <c r="C992" s="222"/>
      <c r="D992" s="188"/>
      <c r="E992" s="479"/>
      <c r="F992" s="296"/>
      <c r="G992" s="318"/>
      <c r="H992" s="271"/>
      <c r="I992" s="323"/>
      <c r="J992" s="271"/>
      <c r="K992" s="23"/>
      <c r="L992" s="23"/>
      <c r="M992" s="23"/>
      <c r="N992" s="154"/>
      <c r="O992" s="45">
        <v>0</v>
      </c>
      <c r="P992" s="271"/>
      <c r="Q992" s="271"/>
      <c r="R992" s="271"/>
      <c r="S992" s="271"/>
      <c r="T992" s="271"/>
    </row>
    <row r="993" spans="1:20" ht="12.75" customHeight="1" x14ac:dyDescent="0.2">
      <c r="A993" s="307"/>
      <c r="B993" s="326"/>
      <c r="C993" s="222"/>
      <c r="D993" s="188"/>
      <c r="E993" s="479"/>
      <c r="F993" s="296"/>
      <c r="G993" s="318"/>
      <c r="H993" s="271"/>
      <c r="I993" s="323"/>
      <c r="J993" s="271"/>
      <c r="K993" s="23"/>
      <c r="L993" s="23"/>
      <c r="M993" s="24"/>
      <c r="N993" s="154"/>
      <c r="O993" s="45">
        <v>0</v>
      </c>
      <c r="P993" s="271"/>
      <c r="Q993" s="271"/>
      <c r="R993" s="271"/>
      <c r="S993" s="271"/>
      <c r="T993" s="271"/>
    </row>
    <row r="994" spans="1:20" ht="12.75" customHeight="1" x14ac:dyDescent="0.2">
      <c r="A994" s="307"/>
      <c r="B994" s="327"/>
      <c r="C994" s="223"/>
      <c r="D994" s="189"/>
      <c r="E994" s="480"/>
      <c r="F994" s="297"/>
      <c r="G994" s="318"/>
      <c r="H994" s="272"/>
      <c r="I994" s="324"/>
      <c r="J994" s="272"/>
      <c r="K994" s="23"/>
      <c r="L994" s="23"/>
      <c r="M994" s="23"/>
      <c r="N994" s="154"/>
      <c r="O994" s="45">
        <v>0</v>
      </c>
      <c r="P994" s="272"/>
      <c r="Q994" s="272"/>
      <c r="R994" s="272"/>
      <c r="S994" s="272"/>
      <c r="T994" s="272"/>
    </row>
    <row r="995" spans="1:20" s="44" customFormat="1" ht="12.75" customHeight="1" x14ac:dyDescent="0.2">
      <c r="A995" s="449"/>
      <c r="B995" s="446"/>
      <c r="C995" s="452" t="s">
        <v>1294</v>
      </c>
      <c r="D995" s="446"/>
      <c r="E995" s="455"/>
      <c r="F995" s="458">
        <v>0</v>
      </c>
      <c r="G995" s="461"/>
      <c r="H995" s="464">
        <v>0</v>
      </c>
      <c r="I995" s="467"/>
      <c r="J995" s="464">
        <v>0</v>
      </c>
      <c r="K995" s="88"/>
      <c r="L995" s="88"/>
      <c r="M995" s="88"/>
      <c r="N995" s="89"/>
      <c r="O995" s="90">
        <v>0</v>
      </c>
      <c r="P995" s="464">
        <v>0</v>
      </c>
      <c r="Q995" s="464">
        <v>0</v>
      </c>
      <c r="R995" s="464">
        <v>0</v>
      </c>
      <c r="S995" s="470"/>
      <c r="T995" s="445"/>
    </row>
    <row r="996" spans="1:20" s="44" customFormat="1" ht="12.75" customHeight="1" x14ac:dyDescent="0.2">
      <c r="A996" s="450"/>
      <c r="B996" s="447"/>
      <c r="C996" s="453"/>
      <c r="D996" s="447"/>
      <c r="E996" s="456"/>
      <c r="F996" s="459"/>
      <c r="G996" s="462"/>
      <c r="H996" s="465"/>
      <c r="I996" s="468"/>
      <c r="J996" s="465"/>
      <c r="K996" s="88"/>
      <c r="L996" s="88"/>
      <c r="M996" s="88"/>
      <c r="N996" s="89"/>
      <c r="O996" s="90">
        <v>0</v>
      </c>
      <c r="P996" s="465"/>
      <c r="Q996" s="465"/>
      <c r="R996" s="465"/>
      <c r="S996" s="470"/>
      <c r="T996" s="445"/>
    </row>
    <row r="997" spans="1:20" s="44" customFormat="1" ht="12.75" customHeight="1" x14ac:dyDescent="0.2">
      <c r="A997" s="450"/>
      <c r="B997" s="447"/>
      <c r="C997" s="453"/>
      <c r="D997" s="447"/>
      <c r="E997" s="456"/>
      <c r="F997" s="459"/>
      <c r="G997" s="462"/>
      <c r="H997" s="465"/>
      <c r="I997" s="468"/>
      <c r="J997" s="465"/>
      <c r="K997" s="88"/>
      <c r="L997" s="88"/>
      <c r="M997" s="88"/>
      <c r="N997" s="89"/>
      <c r="O997" s="90">
        <v>0</v>
      </c>
      <c r="P997" s="465"/>
      <c r="Q997" s="465"/>
      <c r="R997" s="465"/>
      <c r="S997" s="470"/>
      <c r="T997" s="445"/>
    </row>
    <row r="998" spans="1:20" s="44" customFormat="1" ht="12.75" customHeight="1" x14ac:dyDescent="0.2">
      <c r="A998" s="451"/>
      <c r="B998" s="448"/>
      <c r="C998" s="454"/>
      <c r="D998" s="448"/>
      <c r="E998" s="457"/>
      <c r="F998" s="460"/>
      <c r="G998" s="463"/>
      <c r="H998" s="466"/>
      <c r="I998" s="469"/>
      <c r="J998" s="466"/>
      <c r="K998" s="88"/>
      <c r="L998" s="88"/>
      <c r="M998" s="88"/>
      <c r="N998" s="89"/>
      <c r="O998" s="90">
        <v>0</v>
      </c>
      <c r="P998" s="466"/>
      <c r="Q998" s="466"/>
      <c r="R998" s="466"/>
      <c r="S998" s="470"/>
      <c r="T998" s="445"/>
    </row>
    <row r="999" spans="1:20" s="44" customFormat="1" ht="12.75" customHeight="1" x14ac:dyDescent="0.2">
      <c r="A999" s="449"/>
      <c r="B999" s="446"/>
      <c r="C999" s="452" t="s">
        <v>1295</v>
      </c>
      <c r="D999" s="446"/>
      <c r="E999" s="455"/>
      <c r="F999" s="458">
        <v>0</v>
      </c>
      <c r="G999" s="461"/>
      <c r="H999" s="464">
        <v>0</v>
      </c>
      <c r="I999" s="467"/>
      <c r="J999" s="464">
        <v>0</v>
      </c>
      <c r="K999" s="88"/>
      <c r="L999" s="88"/>
      <c r="M999" s="88"/>
      <c r="N999" s="89"/>
      <c r="O999" s="90">
        <v>0</v>
      </c>
      <c r="P999" s="464">
        <v>0</v>
      </c>
      <c r="Q999" s="464">
        <v>0</v>
      </c>
      <c r="R999" s="464">
        <v>0</v>
      </c>
      <c r="S999" s="470"/>
      <c r="T999" s="471">
        <v>6.9313315916523391E-4</v>
      </c>
    </row>
    <row r="1000" spans="1:20" s="44" customFormat="1" ht="12.75" customHeight="1" x14ac:dyDescent="0.2">
      <c r="A1000" s="450"/>
      <c r="B1000" s="447"/>
      <c r="C1000" s="453"/>
      <c r="D1000" s="447"/>
      <c r="E1000" s="456"/>
      <c r="F1000" s="459"/>
      <c r="G1000" s="462"/>
      <c r="H1000" s="465"/>
      <c r="I1000" s="468"/>
      <c r="J1000" s="465"/>
      <c r="K1000" s="88"/>
      <c r="L1000" s="88"/>
      <c r="M1000" s="88"/>
      <c r="N1000" s="89"/>
      <c r="O1000" s="90">
        <v>0</v>
      </c>
      <c r="P1000" s="465"/>
      <c r="Q1000" s="465"/>
      <c r="R1000" s="465"/>
      <c r="S1000" s="470"/>
      <c r="T1000" s="471"/>
    </row>
    <row r="1001" spans="1:20" s="44" customFormat="1" ht="12.75" customHeight="1" x14ac:dyDescent="0.2">
      <c r="A1001" s="450"/>
      <c r="B1001" s="447"/>
      <c r="C1001" s="453"/>
      <c r="D1001" s="447"/>
      <c r="E1001" s="456"/>
      <c r="F1001" s="459"/>
      <c r="G1001" s="462"/>
      <c r="H1001" s="465"/>
      <c r="I1001" s="468"/>
      <c r="J1001" s="465"/>
      <c r="K1001" s="88"/>
      <c r="L1001" s="88"/>
      <c r="M1001" s="88"/>
      <c r="N1001" s="89"/>
      <c r="O1001" s="90">
        <v>0</v>
      </c>
      <c r="P1001" s="465"/>
      <c r="Q1001" s="465"/>
      <c r="R1001" s="465"/>
      <c r="S1001" s="470"/>
      <c r="T1001" s="471"/>
    </row>
    <row r="1002" spans="1:20" s="44" customFormat="1" ht="12.75" customHeight="1" x14ac:dyDescent="0.2">
      <c r="A1002" s="451"/>
      <c r="B1002" s="448"/>
      <c r="C1002" s="454"/>
      <c r="D1002" s="448"/>
      <c r="E1002" s="457"/>
      <c r="F1002" s="460"/>
      <c r="G1002" s="463"/>
      <c r="H1002" s="466"/>
      <c r="I1002" s="469"/>
      <c r="J1002" s="466"/>
      <c r="K1002" s="88"/>
      <c r="L1002" s="88"/>
      <c r="M1002" s="88"/>
      <c r="N1002" s="89"/>
      <c r="O1002" s="90">
        <v>0</v>
      </c>
      <c r="P1002" s="466"/>
      <c r="Q1002" s="466"/>
      <c r="R1002" s="466"/>
      <c r="S1002" s="470"/>
      <c r="T1002" s="471"/>
    </row>
    <row r="1003" spans="1:20" ht="12.75" customHeight="1" x14ac:dyDescent="0.2">
      <c r="A1003" s="259"/>
      <c r="B1003" s="262"/>
      <c r="C1003" s="210" t="s">
        <v>1296</v>
      </c>
      <c r="D1003" s="238"/>
      <c r="E1003" s="521"/>
      <c r="F1003" s="295">
        <v>0</v>
      </c>
      <c r="G1003" s="332"/>
      <c r="H1003" s="270">
        <v>0</v>
      </c>
      <c r="I1003" s="332"/>
      <c r="J1003" s="270">
        <v>0</v>
      </c>
      <c r="K1003" s="26"/>
      <c r="L1003" s="26"/>
      <c r="M1003" s="26"/>
      <c r="N1003" s="147"/>
      <c r="O1003" s="45">
        <v>0</v>
      </c>
      <c r="P1003" s="270">
        <v>0</v>
      </c>
      <c r="Q1003" s="270">
        <v>0</v>
      </c>
      <c r="R1003" s="270">
        <v>0</v>
      </c>
      <c r="S1003" s="270">
        <v>0</v>
      </c>
      <c r="T1003" s="270">
        <v>0</v>
      </c>
    </row>
    <row r="1004" spans="1:20" ht="12.75" customHeight="1" x14ac:dyDescent="0.2">
      <c r="A1004" s="260"/>
      <c r="B1004" s="263"/>
      <c r="C1004" s="211"/>
      <c r="D1004" s="239"/>
      <c r="E1004" s="522"/>
      <c r="F1004" s="296"/>
      <c r="G1004" s="333"/>
      <c r="H1004" s="271"/>
      <c r="I1004" s="333"/>
      <c r="J1004" s="271"/>
      <c r="K1004" s="26"/>
      <c r="L1004" s="26"/>
      <c r="M1004" s="26"/>
      <c r="N1004" s="147"/>
      <c r="O1004" s="45">
        <v>0</v>
      </c>
      <c r="P1004" s="271"/>
      <c r="Q1004" s="271"/>
      <c r="R1004" s="271"/>
      <c r="S1004" s="271"/>
      <c r="T1004" s="271"/>
    </row>
    <row r="1005" spans="1:20" ht="12.75" customHeight="1" x14ac:dyDescent="0.2">
      <c r="A1005" s="260"/>
      <c r="B1005" s="263"/>
      <c r="C1005" s="211"/>
      <c r="D1005" s="239"/>
      <c r="E1005" s="522"/>
      <c r="F1005" s="296"/>
      <c r="G1005" s="333"/>
      <c r="H1005" s="271"/>
      <c r="I1005" s="333"/>
      <c r="J1005" s="271"/>
      <c r="K1005" s="26"/>
      <c r="L1005" s="26"/>
      <c r="M1005" s="26"/>
      <c r="N1005" s="147"/>
      <c r="O1005" s="45">
        <v>0</v>
      </c>
      <c r="P1005" s="271"/>
      <c r="Q1005" s="271"/>
      <c r="R1005" s="271"/>
      <c r="S1005" s="271"/>
      <c r="T1005" s="271"/>
    </row>
    <row r="1006" spans="1:20" ht="12.75" customHeight="1" x14ac:dyDescent="0.2">
      <c r="A1006" s="261"/>
      <c r="B1006" s="264"/>
      <c r="C1006" s="212"/>
      <c r="D1006" s="240"/>
      <c r="E1006" s="523"/>
      <c r="F1006" s="297"/>
      <c r="G1006" s="334"/>
      <c r="H1006" s="272"/>
      <c r="I1006" s="334"/>
      <c r="J1006" s="272"/>
      <c r="K1006" s="26"/>
      <c r="L1006" s="26"/>
      <c r="M1006" s="26"/>
      <c r="N1006" s="147"/>
      <c r="O1006" s="45">
        <v>0</v>
      </c>
      <c r="P1006" s="272"/>
      <c r="Q1006" s="272"/>
      <c r="R1006" s="272"/>
      <c r="S1006" s="272"/>
      <c r="T1006" s="272"/>
    </row>
    <row r="1007" spans="1:20" ht="12.75" customHeight="1" x14ac:dyDescent="0.2">
      <c r="A1007" s="276">
        <v>1</v>
      </c>
      <c r="B1007" s="277" t="s">
        <v>635</v>
      </c>
      <c r="C1007" s="242" t="s">
        <v>1664</v>
      </c>
      <c r="D1007" s="190" t="s">
        <v>1480</v>
      </c>
      <c r="E1007" s="508">
        <v>288</v>
      </c>
      <c r="F1007" s="280">
        <v>2.3882512196400003</v>
      </c>
      <c r="G1007" s="281">
        <v>1.1100000000000001</v>
      </c>
      <c r="H1007" s="282">
        <v>2.1075570000000003</v>
      </c>
      <c r="I1007" s="281">
        <v>0.04</v>
      </c>
      <c r="J1007" s="282">
        <v>9.4210800000000011E-2</v>
      </c>
      <c r="K1007" s="30" t="s">
        <v>49</v>
      </c>
      <c r="L1007" s="30" t="s">
        <v>32</v>
      </c>
      <c r="M1007" s="30">
        <v>0.9</v>
      </c>
      <c r="N1007" s="161">
        <v>0.183</v>
      </c>
      <c r="O1007" s="31">
        <v>0.16470000000000001</v>
      </c>
      <c r="P1007" s="282">
        <v>687.8163512563201</v>
      </c>
      <c r="Q1007" s="282">
        <v>0.16470000000000001</v>
      </c>
      <c r="R1007" s="282">
        <v>0.18648341964000001</v>
      </c>
      <c r="S1007" s="270"/>
      <c r="T1007" s="270"/>
    </row>
    <row r="1008" spans="1:20" ht="12.75" customHeight="1" x14ac:dyDescent="0.2">
      <c r="A1008" s="276"/>
      <c r="B1008" s="277"/>
      <c r="C1008" s="242"/>
      <c r="D1008" s="191"/>
      <c r="E1008" s="508"/>
      <c r="F1008" s="280"/>
      <c r="G1008" s="281"/>
      <c r="H1008" s="282"/>
      <c r="I1008" s="281"/>
      <c r="J1008" s="282"/>
      <c r="K1008" s="30"/>
      <c r="L1008" s="30"/>
      <c r="M1008" s="30"/>
      <c r="N1008" s="161"/>
      <c r="O1008" s="31">
        <v>0</v>
      </c>
      <c r="P1008" s="282"/>
      <c r="Q1008" s="282"/>
      <c r="R1008" s="282"/>
      <c r="S1008" s="271"/>
      <c r="T1008" s="271"/>
    </row>
    <row r="1009" spans="1:20" ht="12.75" customHeight="1" x14ac:dyDescent="0.2">
      <c r="A1009" s="276"/>
      <c r="B1009" s="277"/>
      <c r="C1009" s="242"/>
      <c r="D1009" s="191"/>
      <c r="E1009" s="508"/>
      <c r="F1009" s="280"/>
      <c r="G1009" s="281"/>
      <c r="H1009" s="282"/>
      <c r="I1009" s="281"/>
      <c r="J1009" s="282"/>
      <c r="K1009" s="30"/>
      <c r="L1009" s="30"/>
      <c r="M1009" s="30"/>
      <c r="N1009" s="161"/>
      <c r="O1009" s="31">
        <v>0</v>
      </c>
      <c r="P1009" s="282"/>
      <c r="Q1009" s="282"/>
      <c r="R1009" s="282"/>
      <c r="S1009" s="271"/>
      <c r="T1009" s="271"/>
    </row>
    <row r="1010" spans="1:20" ht="39" customHeight="1" x14ac:dyDescent="0.2">
      <c r="A1010" s="276"/>
      <c r="B1010" s="277"/>
      <c r="C1010" s="242"/>
      <c r="D1010" s="191"/>
      <c r="E1010" s="508"/>
      <c r="F1010" s="280"/>
      <c r="G1010" s="281"/>
      <c r="H1010" s="282"/>
      <c r="I1010" s="281"/>
      <c r="J1010" s="282"/>
      <c r="K1010" s="30"/>
      <c r="L1010" s="30"/>
      <c r="M1010" s="30"/>
      <c r="N1010" s="161"/>
      <c r="O1010" s="31">
        <v>0</v>
      </c>
      <c r="P1010" s="282"/>
      <c r="Q1010" s="282"/>
      <c r="R1010" s="282"/>
      <c r="S1010" s="272"/>
      <c r="T1010" s="272"/>
    </row>
    <row r="1011" spans="1:20" ht="12.75" customHeight="1" x14ac:dyDescent="0.2">
      <c r="A1011" s="276">
        <v>2</v>
      </c>
      <c r="B1011" s="277" t="s">
        <v>256</v>
      </c>
      <c r="C1011" s="242" t="s">
        <v>1665</v>
      </c>
      <c r="D1011" s="190" t="s">
        <v>1480</v>
      </c>
      <c r="E1011" s="508">
        <v>72</v>
      </c>
      <c r="F1011" s="280">
        <v>1.9847577735959998</v>
      </c>
      <c r="G1011" s="281">
        <v>0.88</v>
      </c>
      <c r="H1011" s="282">
        <v>1.6708559999999999</v>
      </c>
      <c r="I1011" s="281">
        <v>0.03</v>
      </c>
      <c r="J1011" s="282">
        <v>7.0658099999999988E-2</v>
      </c>
      <c r="K1011" s="30" t="s">
        <v>49</v>
      </c>
      <c r="L1011" s="30" t="s">
        <v>32</v>
      </c>
      <c r="M1011" s="30">
        <v>0.93</v>
      </c>
      <c r="N1011" s="161">
        <v>0.23100000000000001</v>
      </c>
      <c r="O1011" s="31">
        <v>0.21483000000000002</v>
      </c>
      <c r="P1011" s="282">
        <v>142.902559698912</v>
      </c>
      <c r="Q1011" s="282">
        <v>0.21483000000000002</v>
      </c>
      <c r="R1011" s="282">
        <v>0.24324367359600002</v>
      </c>
      <c r="S1011" s="270"/>
      <c r="T1011" s="270"/>
    </row>
    <row r="1012" spans="1:20" ht="12.75" customHeight="1" x14ac:dyDescent="0.2">
      <c r="A1012" s="276"/>
      <c r="B1012" s="277"/>
      <c r="C1012" s="242"/>
      <c r="D1012" s="191"/>
      <c r="E1012" s="508"/>
      <c r="F1012" s="280"/>
      <c r="G1012" s="281"/>
      <c r="H1012" s="282"/>
      <c r="I1012" s="281"/>
      <c r="J1012" s="282"/>
      <c r="K1012" s="30"/>
      <c r="L1012" s="30"/>
      <c r="M1012" s="30"/>
      <c r="N1012" s="161"/>
      <c r="O1012" s="31">
        <v>0</v>
      </c>
      <c r="P1012" s="282"/>
      <c r="Q1012" s="282"/>
      <c r="R1012" s="282"/>
      <c r="S1012" s="271"/>
      <c r="T1012" s="271"/>
    </row>
    <row r="1013" spans="1:20" ht="12.75" customHeight="1" x14ac:dyDescent="0.2">
      <c r="A1013" s="276"/>
      <c r="B1013" s="277"/>
      <c r="C1013" s="242"/>
      <c r="D1013" s="191"/>
      <c r="E1013" s="508"/>
      <c r="F1013" s="280"/>
      <c r="G1013" s="281"/>
      <c r="H1013" s="282"/>
      <c r="I1013" s="281"/>
      <c r="J1013" s="282"/>
      <c r="K1013" s="30"/>
      <c r="L1013" s="30"/>
      <c r="M1013" s="30"/>
      <c r="N1013" s="161"/>
      <c r="O1013" s="31">
        <v>0</v>
      </c>
      <c r="P1013" s="282"/>
      <c r="Q1013" s="282"/>
      <c r="R1013" s="282"/>
      <c r="S1013" s="271"/>
      <c r="T1013" s="271"/>
    </row>
    <row r="1014" spans="1:20" ht="33.75" customHeight="1" x14ac:dyDescent="0.2">
      <c r="A1014" s="276"/>
      <c r="B1014" s="277"/>
      <c r="C1014" s="242"/>
      <c r="D1014" s="191"/>
      <c r="E1014" s="508"/>
      <c r="F1014" s="280"/>
      <c r="G1014" s="281"/>
      <c r="H1014" s="282"/>
      <c r="I1014" s="281"/>
      <c r="J1014" s="282"/>
      <c r="K1014" s="30"/>
      <c r="L1014" s="30"/>
      <c r="M1014" s="30"/>
      <c r="N1014" s="161"/>
      <c r="O1014" s="31">
        <v>0</v>
      </c>
      <c r="P1014" s="282"/>
      <c r="Q1014" s="282"/>
      <c r="R1014" s="282"/>
      <c r="S1014" s="272"/>
      <c r="T1014" s="272"/>
    </row>
    <row r="1015" spans="1:20" ht="12.75" customHeight="1" x14ac:dyDescent="0.2">
      <c r="A1015" s="276">
        <v>3</v>
      </c>
      <c r="B1015" s="277" t="s">
        <v>153</v>
      </c>
      <c r="C1015" s="242" t="s">
        <v>1666</v>
      </c>
      <c r="D1015" s="190" t="s">
        <v>1480</v>
      </c>
      <c r="E1015" s="508">
        <v>43</v>
      </c>
      <c r="F1015" s="280">
        <v>1.816484449584</v>
      </c>
      <c r="G1015" s="281">
        <v>0.72</v>
      </c>
      <c r="H1015" s="282">
        <v>1.3670640000000001</v>
      </c>
      <c r="I1015" s="281">
        <v>0.02</v>
      </c>
      <c r="J1015" s="282">
        <v>4.7105400000000006E-2</v>
      </c>
      <c r="K1015" s="30" t="s">
        <v>49</v>
      </c>
      <c r="L1015" s="30" t="s">
        <v>32</v>
      </c>
      <c r="M1015" s="30">
        <v>0.94</v>
      </c>
      <c r="N1015" s="161">
        <v>0.378</v>
      </c>
      <c r="O1015" s="31">
        <v>0.35531999999999997</v>
      </c>
      <c r="P1015" s="282">
        <v>78.108831332112004</v>
      </c>
      <c r="Q1015" s="282">
        <v>0.35531999999999997</v>
      </c>
      <c r="R1015" s="282">
        <v>0.40231504958399994</v>
      </c>
      <c r="S1015" s="270"/>
      <c r="T1015" s="270"/>
    </row>
    <row r="1016" spans="1:20" ht="12.75" customHeight="1" x14ac:dyDescent="0.2">
      <c r="A1016" s="276"/>
      <c r="B1016" s="277"/>
      <c r="C1016" s="242"/>
      <c r="D1016" s="191"/>
      <c r="E1016" s="508"/>
      <c r="F1016" s="280"/>
      <c r="G1016" s="281"/>
      <c r="H1016" s="282"/>
      <c r="I1016" s="281"/>
      <c r="J1016" s="282"/>
      <c r="K1016" s="30"/>
      <c r="L1016" s="30"/>
      <c r="M1016" s="30"/>
      <c r="N1016" s="161"/>
      <c r="O1016" s="31">
        <v>0</v>
      </c>
      <c r="P1016" s="282"/>
      <c r="Q1016" s="282"/>
      <c r="R1016" s="282"/>
      <c r="S1016" s="271"/>
      <c r="T1016" s="271"/>
    </row>
    <row r="1017" spans="1:20" ht="12.75" customHeight="1" x14ac:dyDescent="0.2">
      <c r="A1017" s="276"/>
      <c r="B1017" s="277"/>
      <c r="C1017" s="242"/>
      <c r="D1017" s="191"/>
      <c r="E1017" s="508"/>
      <c r="F1017" s="280"/>
      <c r="G1017" s="281"/>
      <c r="H1017" s="282"/>
      <c r="I1017" s="281"/>
      <c r="J1017" s="282"/>
      <c r="K1017" s="30"/>
      <c r="L1017" s="30"/>
      <c r="M1017" s="30"/>
      <c r="N1017" s="161"/>
      <c r="O1017" s="31">
        <v>0</v>
      </c>
      <c r="P1017" s="282"/>
      <c r="Q1017" s="282"/>
      <c r="R1017" s="282"/>
      <c r="S1017" s="271"/>
      <c r="T1017" s="271"/>
    </row>
    <row r="1018" spans="1:20" ht="33.75" customHeight="1" x14ac:dyDescent="0.2">
      <c r="A1018" s="276"/>
      <c r="B1018" s="277"/>
      <c r="C1018" s="242"/>
      <c r="D1018" s="191"/>
      <c r="E1018" s="508"/>
      <c r="F1018" s="280"/>
      <c r="G1018" s="281"/>
      <c r="H1018" s="282"/>
      <c r="I1018" s="281"/>
      <c r="J1018" s="282"/>
      <c r="K1018" s="30"/>
      <c r="L1018" s="30"/>
      <c r="M1018" s="30"/>
      <c r="N1018" s="161"/>
      <c r="O1018" s="31">
        <v>0</v>
      </c>
      <c r="P1018" s="282"/>
      <c r="Q1018" s="282"/>
      <c r="R1018" s="282"/>
      <c r="S1018" s="272"/>
      <c r="T1018" s="272"/>
    </row>
    <row r="1019" spans="1:20" ht="12.75" customHeight="1" x14ac:dyDescent="0.2">
      <c r="A1019" s="276">
        <v>4</v>
      </c>
      <c r="B1019" s="250" t="s">
        <v>265</v>
      </c>
      <c r="C1019" s="190" t="s">
        <v>1667</v>
      </c>
      <c r="D1019" s="190" t="s">
        <v>1480</v>
      </c>
      <c r="E1019" s="476">
        <v>80</v>
      </c>
      <c r="F1019" s="280">
        <v>2.4419571096000001</v>
      </c>
      <c r="G1019" s="269">
        <v>0.28999999999999998</v>
      </c>
      <c r="H1019" s="282">
        <v>0.55062299999999997</v>
      </c>
      <c r="I1019" s="269">
        <v>0.03</v>
      </c>
      <c r="J1019" s="282">
        <v>7.0658099999999988E-2</v>
      </c>
      <c r="K1019" s="23" t="s">
        <v>49</v>
      </c>
      <c r="L1019" s="23" t="s">
        <v>32</v>
      </c>
      <c r="M1019" s="23">
        <v>1</v>
      </c>
      <c r="N1019" s="160">
        <v>1.6080000000000001</v>
      </c>
      <c r="O1019" s="31">
        <v>1.6080000000000001</v>
      </c>
      <c r="P1019" s="282">
        <v>195.35656876800002</v>
      </c>
      <c r="Q1019" s="282">
        <v>1.6080000000000001</v>
      </c>
      <c r="R1019" s="282">
        <v>1.8206760096000001</v>
      </c>
      <c r="S1019" s="270"/>
      <c r="T1019" s="270"/>
    </row>
    <row r="1020" spans="1:20" ht="12.75" customHeight="1" x14ac:dyDescent="0.2">
      <c r="A1020" s="276"/>
      <c r="B1020" s="250"/>
      <c r="C1020" s="190"/>
      <c r="D1020" s="191"/>
      <c r="E1020" s="476"/>
      <c r="F1020" s="280"/>
      <c r="G1020" s="269"/>
      <c r="H1020" s="282"/>
      <c r="I1020" s="269"/>
      <c r="J1020" s="282"/>
      <c r="K1020" s="23"/>
      <c r="L1020" s="23"/>
      <c r="M1020" s="23"/>
      <c r="N1020" s="154"/>
      <c r="O1020" s="31">
        <v>0</v>
      </c>
      <c r="P1020" s="282"/>
      <c r="Q1020" s="282"/>
      <c r="R1020" s="282"/>
      <c r="S1020" s="271"/>
      <c r="T1020" s="271"/>
    </row>
    <row r="1021" spans="1:20" ht="12.75" customHeight="1" x14ac:dyDescent="0.2">
      <c r="A1021" s="276"/>
      <c r="B1021" s="250"/>
      <c r="C1021" s="190"/>
      <c r="D1021" s="191"/>
      <c r="E1021" s="476"/>
      <c r="F1021" s="280"/>
      <c r="G1021" s="269"/>
      <c r="H1021" s="282"/>
      <c r="I1021" s="269"/>
      <c r="J1021" s="282"/>
      <c r="K1021" s="23"/>
      <c r="L1021" s="23"/>
      <c r="M1021" s="24"/>
      <c r="N1021" s="154"/>
      <c r="O1021" s="31">
        <v>0</v>
      </c>
      <c r="P1021" s="282"/>
      <c r="Q1021" s="282"/>
      <c r="R1021" s="282"/>
      <c r="S1021" s="271"/>
      <c r="T1021" s="271"/>
    </row>
    <row r="1022" spans="1:20" ht="11.25" customHeight="1" x14ac:dyDescent="0.2">
      <c r="A1022" s="276"/>
      <c r="B1022" s="250"/>
      <c r="C1022" s="190"/>
      <c r="D1022" s="191"/>
      <c r="E1022" s="476"/>
      <c r="F1022" s="280"/>
      <c r="G1022" s="269"/>
      <c r="H1022" s="282"/>
      <c r="I1022" s="269"/>
      <c r="J1022" s="282"/>
      <c r="K1022" s="23"/>
      <c r="L1022" s="23"/>
      <c r="M1022" s="23"/>
      <c r="N1022" s="154"/>
      <c r="O1022" s="31">
        <v>0</v>
      </c>
      <c r="P1022" s="282"/>
      <c r="Q1022" s="282"/>
      <c r="R1022" s="282"/>
      <c r="S1022" s="272"/>
      <c r="T1022" s="272"/>
    </row>
    <row r="1023" spans="1:20" ht="12.75" customHeight="1" x14ac:dyDescent="0.2">
      <c r="A1023" s="276">
        <v>5</v>
      </c>
      <c r="B1023" s="277" t="s">
        <v>157</v>
      </c>
      <c r="C1023" s="242" t="s">
        <v>1668</v>
      </c>
      <c r="D1023" s="190" t="s">
        <v>1312</v>
      </c>
      <c r="E1023" s="508">
        <v>90</v>
      </c>
      <c r="F1023" s="280">
        <v>2.9397748068</v>
      </c>
      <c r="G1023" s="281">
        <v>0.72</v>
      </c>
      <c r="H1023" s="282">
        <v>1.3670640000000001</v>
      </c>
      <c r="I1023" s="281"/>
      <c r="J1023" s="282">
        <v>0</v>
      </c>
      <c r="K1023" s="30" t="s">
        <v>60</v>
      </c>
      <c r="L1023" s="30" t="s">
        <v>27</v>
      </c>
      <c r="M1023" s="30">
        <v>1</v>
      </c>
      <c r="N1023" s="161">
        <v>1.389</v>
      </c>
      <c r="O1023" s="31">
        <v>1.389</v>
      </c>
      <c r="P1023" s="282">
        <v>264.57973261199999</v>
      </c>
      <c r="Q1023" s="282">
        <v>1.389</v>
      </c>
      <c r="R1023" s="282">
        <v>1.5727108068</v>
      </c>
      <c r="S1023" s="270"/>
      <c r="T1023" s="270"/>
    </row>
    <row r="1024" spans="1:20" ht="12.75" customHeight="1" x14ac:dyDescent="0.2">
      <c r="A1024" s="276"/>
      <c r="B1024" s="277"/>
      <c r="C1024" s="242"/>
      <c r="D1024" s="191"/>
      <c r="E1024" s="508"/>
      <c r="F1024" s="280"/>
      <c r="G1024" s="281"/>
      <c r="H1024" s="282"/>
      <c r="I1024" s="281"/>
      <c r="J1024" s="282"/>
      <c r="K1024" s="30"/>
      <c r="L1024" s="30"/>
      <c r="M1024" s="30"/>
      <c r="N1024" s="161"/>
      <c r="O1024" s="31">
        <v>0</v>
      </c>
      <c r="P1024" s="282"/>
      <c r="Q1024" s="282"/>
      <c r="R1024" s="282"/>
      <c r="S1024" s="271"/>
      <c r="T1024" s="271"/>
    </row>
    <row r="1025" spans="1:20" ht="12.75" customHeight="1" x14ac:dyDescent="0.2">
      <c r="A1025" s="276"/>
      <c r="B1025" s="277"/>
      <c r="C1025" s="242"/>
      <c r="D1025" s="191"/>
      <c r="E1025" s="508"/>
      <c r="F1025" s="280"/>
      <c r="G1025" s="281"/>
      <c r="H1025" s="282"/>
      <c r="I1025" s="281"/>
      <c r="J1025" s="282"/>
      <c r="K1025" s="30"/>
      <c r="L1025" s="30"/>
      <c r="M1025" s="32"/>
      <c r="N1025" s="161"/>
      <c r="O1025" s="31">
        <v>0</v>
      </c>
      <c r="P1025" s="282"/>
      <c r="Q1025" s="282"/>
      <c r="R1025" s="282"/>
      <c r="S1025" s="271"/>
      <c r="T1025" s="271"/>
    </row>
    <row r="1026" spans="1:20" ht="12.75" customHeight="1" x14ac:dyDescent="0.2">
      <c r="A1026" s="276"/>
      <c r="B1026" s="277"/>
      <c r="C1026" s="242"/>
      <c r="D1026" s="191"/>
      <c r="E1026" s="508"/>
      <c r="F1026" s="280"/>
      <c r="G1026" s="281"/>
      <c r="H1026" s="282"/>
      <c r="I1026" s="281"/>
      <c r="J1026" s="282"/>
      <c r="K1026" s="30"/>
      <c r="L1026" s="30"/>
      <c r="M1026" s="30"/>
      <c r="N1026" s="161"/>
      <c r="O1026" s="31">
        <v>0</v>
      </c>
      <c r="P1026" s="282"/>
      <c r="Q1026" s="282"/>
      <c r="R1026" s="282"/>
      <c r="S1026" s="272"/>
      <c r="T1026" s="272"/>
    </row>
    <row r="1027" spans="1:20" ht="12.75" customHeight="1" x14ac:dyDescent="0.2">
      <c r="A1027" s="276">
        <v>6</v>
      </c>
      <c r="B1027" s="277" t="s">
        <v>157</v>
      </c>
      <c r="C1027" s="242" t="s">
        <v>1669</v>
      </c>
      <c r="D1027" s="190" t="s">
        <v>1312</v>
      </c>
      <c r="E1027" s="508">
        <v>22</v>
      </c>
      <c r="F1027" s="280">
        <v>3.1911367932000001</v>
      </c>
      <c r="G1027" s="281">
        <v>0.72</v>
      </c>
      <c r="H1027" s="282">
        <v>1.3670640000000001</v>
      </c>
      <c r="I1027" s="281"/>
      <c r="J1027" s="282">
        <v>0</v>
      </c>
      <c r="K1027" s="30" t="s">
        <v>60</v>
      </c>
      <c r="L1027" s="30" t="s">
        <v>27</v>
      </c>
      <c r="M1027" s="30">
        <v>1</v>
      </c>
      <c r="N1027" s="161">
        <v>1.611</v>
      </c>
      <c r="O1027" s="31">
        <v>1.611</v>
      </c>
      <c r="P1027" s="282">
        <v>70.205009450399999</v>
      </c>
      <c r="Q1027" s="282">
        <v>1.611</v>
      </c>
      <c r="R1027" s="282">
        <v>1.8240727932</v>
      </c>
      <c r="S1027" s="270"/>
      <c r="T1027" s="270"/>
    </row>
    <row r="1028" spans="1:20" ht="12.75" customHeight="1" x14ac:dyDescent="0.2">
      <c r="A1028" s="276"/>
      <c r="B1028" s="277"/>
      <c r="C1028" s="242"/>
      <c r="D1028" s="191"/>
      <c r="E1028" s="508"/>
      <c r="F1028" s="280"/>
      <c r="G1028" s="281"/>
      <c r="H1028" s="282"/>
      <c r="I1028" s="281"/>
      <c r="J1028" s="282"/>
      <c r="K1028" s="30"/>
      <c r="L1028" s="30"/>
      <c r="M1028" s="30"/>
      <c r="N1028" s="161"/>
      <c r="O1028" s="31">
        <v>0</v>
      </c>
      <c r="P1028" s="282"/>
      <c r="Q1028" s="282"/>
      <c r="R1028" s="282"/>
      <c r="S1028" s="271"/>
      <c r="T1028" s="271"/>
    </row>
    <row r="1029" spans="1:20" ht="12.75" customHeight="1" x14ac:dyDescent="0.2">
      <c r="A1029" s="276"/>
      <c r="B1029" s="277"/>
      <c r="C1029" s="242"/>
      <c r="D1029" s="191"/>
      <c r="E1029" s="508"/>
      <c r="F1029" s="280"/>
      <c r="G1029" s="281"/>
      <c r="H1029" s="282"/>
      <c r="I1029" s="281"/>
      <c r="J1029" s="282"/>
      <c r="K1029" s="30"/>
      <c r="L1029" s="30"/>
      <c r="M1029" s="32"/>
      <c r="N1029" s="161"/>
      <c r="O1029" s="31">
        <v>0</v>
      </c>
      <c r="P1029" s="282"/>
      <c r="Q1029" s="282"/>
      <c r="R1029" s="282"/>
      <c r="S1029" s="271"/>
      <c r="T1029" s="271"/>
    </row>
    <row r="1030" spans="1:20" ht="12.75" customHeight="1" x14ac:dyDescent="0.2">
      <c r="A1030" s="276"/>
      <c r="B1030" s="277"/>
      <c r="C1030" s="242"/>
      <c r="D1030" s="191"/>
      <c r="E1030" s="508"/>
      <c r="F1030" s="280"/>
      <c r="G1030" s="281"/>
      <c r="H1030" s="282"/>
      <c r="I1030" s="281"/>
      <c r="J1030" s="282"/>
      <c r="K1030" s="30"/>
      <c r="L1030" s="30"/>
      <c r="M1030" s="30"/>
      <c r="N1030" s="161"/>
      <c r="O1030" s="31">
        <v>0</v>
      </c>
      <c r="P1030" s="282"/>
      <c r="Q1030" s="282"/>
      <c r="R1030" s="282"/>
      <c r="S1030" s="272"/>
      <c r="T1030" s="272"/>
    </row>
    <row r="1031" spans="1:20" ht="12.75" customHeight="1" x14ac:dyDescent="0.2">
      <c r="A1031" s="276">
        <v>7</v>
      </c>
      <c r="B1031" s="277" t="s">
        <v>157</v>
      </c>
      <c r="C1031" s="242" t="s">
        <v>1670</v>
      </c>
      <c r="D1031" s="190" t="s">
        <v>1312</v>
      </c>
      <c r="E1031" s="508">
        <v>12</v>
      </c>
      <c r="F1031" s="280">
        <v>3.6632897136000002</v>
      </c>
      <c r="G1031" s="281">
        <v>0.72</v>
      </c>
      <c r="H1031" s="282">
        <v>1.3670640000000001</v>
      </c>
      <c r="I1031" s="281"/>
      <c r="J1031" s="282">
        <v>0</v>
      </c>
      <c r="K1031" s="30" t="s">
        <v>60</v>
      </c>
      <c r="L1031" s="30" t="s">
        <v>27</v>
      </c>
      <c r="M1031" s="30">
        <v>1</v>
      </c>
      <c r="N1031" s="161">
        <v>2.028</v>
      </c>
      <c r="O1031" s="31">
        <v>2.028</v>
      </c>
      <c r="P1031" s="282">
        <v>43.959476563199999</v>
      </c>
      <c r="Q1031" s="282">
        <v>2.028</v>
      </c>
      <c r="R1031" s="282">
        <v>2.2962257136000002</v>
      </c>
      <c r="S1031" s="270"/>
      <c r="T1031" s="270"/>
    </row>
    <row r="1032" spans="1:20" ht="12.75" customHeight="1" x14ac:dyDescent="0.2">
      <c r="A1032" s="276"/>
      <c r="B1032" s="277"/>
      <c r="C1032" s="242"/>
      <c r="D1032" s="191"/>
      <c r="E1032" s="508"/>
      <c r="F1032" s="280"/>
      <c r="G1032" s="281"/>
      <c r="H1032" s="282"/>
      <c r="I1032" s="281"/>
      <c r="J1032" s="282"/>
      <c r="K1032" s="30"/>
      <c r="L1032" s="30"/>
      <c r="M1032" s="30"/>
      <c r="N1032" s="161"/>
      <c r="O1032" s="31">
        <v>0</v>
      </c>
      <c r="P1032" s="282"/>
      <c r="Q1032" s="282"/>
      <c r="R1032" s="282"/>
      <c r="S1032" s="271"/>
      <c r="T1032" s="271"/>
    </row>
    <row r="1033" spans="1:20" ht="12.75" customHeight="1" x14ac:dyDescent="0.2">
      <c r="A1033" s="276"/>
      <c r="B1033" s="277"/>
      <c r="C1033" s="242"/>
      <c r="D1033" s="191"/>
      <c r="E1033" s="508"/>
      <c r="F1033" s="280"/>
      <c r="G1033" s="281"/>
      <c r="H1033" s="282"/>
      <c r="I1033" s="281"/>
      <c r="J1033" s="282"/>
      <c r="K1033" s="30"/>
      <c r="L1033" s="30"/>
      <c r="M1033" s="32"/>
      <c r="N1033" s="161"/>
      <c r="O1033" s="31">
        <v>0</v>
      </c>
      <c r="P1033" s="282"/>
      <c r="Q1033" s="282"/>
      <c r="R1033" s="282"/>
      <c r="S1033" s="271"/>
      <c r="T1033" s="271"/>
    </row>
    <row r="1034" spans="1:20" ht="12.75" customHeight="1" x14ac:dyDescent="0.2">
      <c r="A1034" s="276"/>
      <c r="B1034" s="277"/>
      <c r="C1034" s="242"/>
      <c r="D1034" s="191"/>
      <c r="E1034" s="508"/>
      <c r="F1034" s="280"/>
      <c r="G1034" s="281"/>
      <c r="H1034" s="282"/>
      <c r="I1034" s="281"/>
      <c r="J1034" s="282"/>
      <c r="K1034" s="30"/>
      <c r="L1034" s="30"/>
      <c r="M1034" s="30"/>
      <c r="N1034" s="161"/>
      <c r="O1034" s="31">
        <v>0</v>
      </c>
      <c r="P1034" s="282"/>
      <c r="Q1034" s="282"/>
      <c r="R1034" s="282"/>
      <c r="S1034" s="272"/>
      <c r="T1034" s="272"/>
    </row>
    <row r="1035" spans="1:20" ht="12.75" customHeight="1" x14ac:dyDescent="0.2">
      <c r="A1035" s="276">
        <v>8</v>
      </c>
      <c r="B1035" s="277" t="s">
        <v>157</v>
      </c>
      <c r="C1035" s="242" t="s">
        <v>1671</v>
      </c>
      <c r="D1035" s="190" t="s">
        <v>1312</v>
      </c>
      <c r="E1035" s="508">
        <v>4</v>
      </c>
      <c r="F1035" s="280">
        <v>7.2774674639999999</v>
      </c>
      <c r="G1035" s="281">
        <v>0.72</v>
      </c>
      <c r="H1035" s="282">
        <v>1.3670640000000001</v>
      </c>
      <c r="I1035" s="281"/>
      <c r="J1035" s="282">
        <v>0</v>
      </c>
      <c r="K1035" s="30" t="s">
        <v>60</v>
      </c>
      <c r="L1035" s="30" t="s">
        <v>27</v>
      </c>
      <c r="M1035" s="30">
        <v>1</v>
      </c>
      <c r="N1035" s="161">
        <v>5.22</v>
      </c>
      <c r="O1035" s="31">
        <v>5.22</v>
      </c>
      <c r="P1035" s="282">
        <v>29.109869856</v>
      </c>
      <c r="Q1035" s="282">
        <v>5.22</v>
      </c>
      <c r="R1035" s="282">
        <v>5.9104034639999998</v>
      </c>
      <c r="S1035" s="270"/>
      <c r="T1035" s="270"/>
    </row>
    <row r="1036" spans="1:20" ht="12.75" customHeight="1" x14ac:dyDescent="0.2">
      <c r="A1036" s="276"/>
      <c r="B1036" s="277"/>
      <c r="C1036" s="242"/>
      <c r="D1036" s="191"/>
      <c r="E1036" s="508"/>
      <c r="F1036" s="280"/>
      <c r="G1036" s="281"/>
      <c r="H1036" s="282"/>
      <c r="I1036" s="281"/>
      <c r="J1036" s="282"/>
      <c r="K1036" s="30"/>
      <c r="L1036" s="30"/>
      <c r="M1036" s="30"/>
      <c r="N1036" s="161"/>
      <c r="O1036" s="31">
        <v>0</v>
      </c>
      <c r="P1036" s="282"/>
      <c r="Q1036" s="282"/>
      <c r="R1036" s="282"/>
      <c r="S1036" s="271"/>
      <c r="T1036" s="271"/>
    </row>
    <row r="1037" spans="1:20" ht="12.75" customHeight="1" x14ac:dyDescent="0.2">
      <c r="A1037" s="276"/>
      <c r="B1037" s="277"/>
      <c r="C1037" s="242"/>
      <c r="D1037" s="191"/>
      <c r="E1037" s="508"/>
      <c r="F1037" s="280"/>
      <c r="G1037" s="281"/>
      <c r="H1037" s="282"/>
      <c r="I1037" s="281"/>
      <c r="J1037" s="282"/>
      <c r="K1037" s="30"/>
      <c r="L1037" s="30"/>
      <c r="M1037" s="32"/>
      <c r="N1037" s="161"/>
      <c r="O1037" s="31">
        <v>0</v>
      </c>
      <c r="P1037" s="282"/>
      <c r="Q1037" s="282"/>
      <c r="R1037" s="282"/>
      <c r="S1037" s="271"/>
      <c r="T1037" s="271"/>
    </row>
    <row r="1038" spans="1:20" ht="12.75" customHeight="1" x14ac:dyDescent="0.2">
      <c r="A1038" s="276"/>
      <c r="B1038" s="277"/>
      <c r="C1038" s="242"/>
      <c r="D1038" s="191"/>
      <c r="E1038" s="508"/>
      <c r="F1038" s="280"/>
      <c r="G1038" s="281"/>
      <c r="H1038" s="282"/>
      <c r="I1038" s="281"/>
      <c r="J1038" s="282"/>
      <c r="K1038" s="30"/>
      <c r="L1038" s="30"/>
      <c r="M1038" s="30"/>
      <c r="N1038" s="161"/>
      <c r="O1038" s="31">
        <v>0</v>
      </c>
      <c r="P1038" s="282"/>
      <c r="Q1038" s="282"/>
      <c r="R1038" s="282"/>
      <c r="S1038" s="272"/>
      <c r="T1038" s="272"/>
    </row>
    <row r="1039" spans="1:20" ht="12.75" customHeight="1" x14ac:dyDescent="0.2">
      <c r="A1039" s="275">
        <v>9</v>
      </c>
      <c r="B1039" s="277" t="s">
        <v>267</v>
      </c>
      <c r="C1039" s="242" t="s">
        <v>1672</v>
      </c>
      <c r="D1039" s="190" t="s">
        <v>1312</v>
      </c>
      <c r="E1039" s="508">
        <v>14</v>
      </c>
      <c r="F1039" s="280">
        <v>62.71893914999999</v>
      </c>
      <c r="G1039" s="281">
        <v>2.5</v>
      </c>
      <c r="H1039" s="282">
        <v>4.7467499999999996</v>
      </c>
      <c r="I1039" s="281">
        <v>0.16500000000000001</v>
      </c>
      <c r="J1039" s="282">
        <v>0.38861954999999998</v>
      </c>
      <c r="K1039" s="30" t="s">
        <v>269</v>
      </c>
      <c r="L1039" s="30" t="s">
        <v>27</v>
      </c>
      <c r="M1039" s="30">
        <v>1</v>
      </c>
      <c r="N1039" s="161">
        <v>53.4</v>
      </c>
      <c r="O1039" s="33">
        <v>53.4</v>
      </c>
      <c r="P1039" s="282">
        <v>878.06514809999987</v>
      </c>
      <c r="Q1039" s="282">
        <v>53.4</v>
      </c>
      <c r="R1039" s="282">
        <v>57.58356959999999</v>
      </c>
      <c r="S1039" s="200"/>
      <c r="T1039" s="270"/>
    </row>
    <row r="1040" spans="1:20" ht="12.75" customHeight="1" x14ac:dyDescent="0.2">
      <c r="A1040" s="275"/>
      <c r="B1040" s="277"/>
      <c r="C1040" s="242"/>
      <c r="D1040" s="191"/>
      <c r="E1040" s="508"/>
      <c r="F1040" s="280"/>
      <c r="G1040" s="281"/>
      <c r="H1040" s="282"/>
      <c r="I1040" s="281"/>
      <c r="J1040" s="282"/>
      <c r="K1040" s="30"/>
      <c r="L1040" s="30"/>
      <c r="M1040" s="30"/>
      <c r="N1040" s="161"/>
      <c r="O1040" s="33">
        <v>0</v>
      </c>
      <c r="P1040" s="282"/>
      <c r="Q1040" s="282"/>
      <c r="R1040" s="282"/>
      <c r="S1040" s="200"/>
      <c r="T1040" s="271"/>
    </row>
    <row r="1041" spans="1:20" ht="12.75" customHeight="1" x14ac:dyDescent="0.2">
      <c r="A1041" s="275"/>
      <c r="B1041" s="277"/>
      <c r="C1041" s="242"/>
      <c r="D1041" s="191"/>
      <c r="E1041" s="508"/>
      <c r="F1041" s="280"/>
      <c r="G1041" s="281"/>
      <c r="H1041" s="282"/>
      <c r="I1041" s="281"/>
      <c r="J1041" s="282"/>
      <c r="K1041" s="30"/>
      <c r="L1041" s="30"/>
      <c r="M1041" s="32"/>
      <c r="N1041" s="161"/>
      <c r="O1041" s="33">
        <v>0</v>
      </c>
      <c r="P1041" s="282"/>
      <c r="Q1041" s="282"/>
      <c r="R1041" s="282"/>
      <c r="S1041" s="200"/>
      <c r="T1041" s="271"/>
    </row>
    <row r="1042" spans="1:20" ht="12.75" customHeight="1" x14ac:dyDescent="0.2">
      <c r="A1042" s="275"/>
      <c r="B1042" s="277"/>
      <c r="C1042" s="242"/>
      <c r="D1042" s="191"/>
      <c r="E1042" s="508"/>
      <c r="F1042" s="280"/>
      <c r="G1042" s="281"/>
      <c r="H1042" s="282"/>
      <c r="I1042" s="281"/>
      <c r="J1042" s="282"/>
      <c r="K1042" s="30"/>
      <c r="L1042" s="30"/>
      <c r="M1042" s="30"/>
      <c r="N1042" s="161"/>
      <c r="O1042" s="33">
        <v>0</v>
      </c>
      <c r="P1042" s="282"/>
      <c r="Q1042" s="282"/>
      <c r="R1042" s="282"/>
      <c r="S1042" s="200"/>
      <c r="T1042" s="272"/>
    </row>
    <row r="1043" spans="1:20" ht="12.75" customHeight="1" x14ac:dyDescent="0.2">
      <c r="A1043" s="276">
        <v>10</v>
      </c>
      <c r="B1043" s="341" t="s">
        <v>270</v>
      </c>
      <c r="C1043" s="515" t="s">
        <v>1673</v>
      </c>
      <c r="D1043" s="190" t="s">
        <v>1312</v>
      </c>
      <c r="E1043" s="518">
        <v>30</v>
      </c>
      <c r="F1043" s="347">
        <v>8.0685222000000003</v>
      </c>
      <c r="G1043" s="350">
        <v>0.51</v>
      </c>
      <c r="H1043" s="338">
        <v>0.968337</v>
      </c>
      <c r="I1043" s="335">
        <v>0.01</v>
      </c>
      <c r="J1043" s="338">
        <v>2.3552700000000003E-2</v>
      </c>
      <c r="K1043" s="30" t="s">
        <v>271</v>
      </c>
      <c r="L1043" s="30" t="s">
        <v>27</v>
      </c>
      <c r="M1043" s="30">
        <v>1</v>
      </c>
      <c r="N1043" s="161">
        <v>6.25</v>
      </c>
      <c r="O1043" s="34">
        <v>6.25</v>
      </c>
      <c r="P1043" s="338">
        <v>242.055666</v>
      </c>
      <c r="Q1043" s="338">
        <v>6.25</v>
      </c>
      <c r="R1043" s="338">
        <v>7.0766324999999997</v>
      </c>
      <c r="S1043" s="270"/>
      <c r="T1043" s="270"/>
    </row>
    <row r="1044" spans="1:20" ht="12.75" customHeight="1" x14ac:dyDescent="0.2">
      <c r="A1044" s="276"/>
      <c r="B1044" s="342"/>
      <c r="C1044" s="516"/>
      <c r="D1044" s="191"/>
      <c r="E1044" s="519"/>
      <c r="F1044" s="348"/>
      <c r="G1044" s="351"/>
      <c r="H1044" s="339"/>
      <c r="I1044" s="336"/>
      <c r="J1044" s="339"/>
      <c r="K1044" s="30"/>
      <c r="L1044" s="30"/>
      <c r="M1044" s="30"/>
      <c r="N1044" s="161"/>
      <c r="O1044" s="34">
        <v>0</v>
      </c>
      <c r="P1044" s="339"/>
      <c r="Q1044" s="339"/>
      <c r="R1044" s="339"/>
      <c r="S1044" s="271"/>
      <c r="T1044" s="271"/>
    </row>
    <row r="1045" spans="1:20" ht="12.75" customHeight="1" x14ac:dyDescent="0.2">
      <c r="A1045" s="276"/>
      <c r="B1045" s="342"/>
      <c r="C1045" s="516"/>
      <c r="D1045" s="191"/>
      <c r="E1045" s="519"/>
      <c r="F1045" s="348"/>
      <c r="G1045" s="351"/>
      <c r="H1045" s="339"/>
      <c r="I1045" s="336"/>
      <c r="J1045" s="339"/>
      <c r="K1045" s="30"/>
      <c r="L1045" s="30"/>
      <c r="M1045" s="32"/>
      <c r="N1045" s="161"/>
      <c r="O1045" s="34">
        <v>0</v>
      </c>
      <c r="P1045" s="339"/>
      <c r="Q1045" s="339"/>
      <c r="R1045" s="339"/>
      <c r="S1045" s="271"/>
      <c r="T1045" s="271"/>
    </row>
    <row r="1046" spans="1:20" ht="12.75" customHeight="1" x14ac:dyDescent="0.2">
      <c r="A1046" s="276"/>
      <c r="B1046" s="343"/>
      <c r="C1046" s="517"/>
      <c r="D1046" s="191"/>
      <c r="E1046" s="520"/>
      <c r="F1046" s="349"/>
      <c r="G1046" s="352"/>
      <c r="H1046" s="340"/>
      <c r="I1046" s="337"/>
      <c r="J1046" s="340"/>
      <c r="K1046" s="30"/>
      <c r="L1046" s="30"/>
      <c r="M1046" s="30"/>
      <c r="N1046" s="161"/>
      <c r="O1046" s="34">
        <v>0</v>
      </c>
      <c r="P1046" s="340"/>
      <c r="Q1046" s="340"/>
      <c r="R1046" s="340"/>
      <c r="S1046" s="272"/>
      <c r="T1046" s="272"/>
    </row>
    <row r="1047" spans="1:20" ht="12.75" customHeight="1" x14ac:dyDescent="0.2">
      <c r="A1047" s="276">
        <v>11</v>
      </c>
      <c r="B1047" s="341" t="s">
        <v>270</v>
      </c>
      <c r="C1047" s="515" t="s">
        <v>1674</v>
      </c>
      <c r="D1047" s="190" t="s">
        <v>1312</v>
      </c>
      <c r="E1047" s="518">
        <v>13</v>
      </c>
      <c r="F1047" s="347">
        <v>8.0685222000000003</v>
      </c>
      <c r="G1047" s="350">
        <v>0.51</v>
      </c>
      <c r="H1047" s="338">
        <v>0.968337</v>
      </c>
      <c r="I1047" s="335">
        <v>0.01</v>
      </c>
      <c r="J1047" s="338">
        <v>2.3552700000000003E-2</v>
      </c>
      <c r="K1047" s="30" t="s">
        <v>271</v>
      </c>
      <c r="L1047" s="30" t="s">
        <v>27</v>
      </c>
      <c r="M1047" s="30">
        <v>1</v>
      </c>
      <c r="N1047" s="161">
        <v>6.25</v>
      </c>
      <c r="O1047" s="34">
        <v>6.25</v>
      </c>
      <c r="P1047" s="338">
        <v>104.89078860000001</v>
      </c>
      <c r="Q1047" s="338">
        <v>6.25</v>
      </c>
      <c r="R1047" s="338">
        <v>7.0766324999999997</v>
      </c>
      <c r="S1047" s="270"/>
      <c r="T1047" s="270"/>
    </row>
    <row r="1048" spans="1:20" ht="12.75" customHeight="1" x14ac:dyDescent="0.2">
      <c r="A1048" s="276"/>
      <c r="B1048" s="342"/>
      <c r="C1048" s="516"/>
      <c r="D1048" s="191"/>
      <c r="E1048" s="519"/>
      <c r="F1048" s="348"/>
      <c r="G1048" s="351"/>
      <c r="H1048" s="339"/>
      <c r="I1048" s="336"/>
      <c r="J1048" s="339"/>
      <c r="K1048" s="30"/>
      <c r="L1048" s="30"/>
      <c r="M1048" s="30"/>
      <c r="N1048" s="161"/>
      <c r="O1048" s="34">
        <v>0</v>
      </c>
      <c r="P1048" s="339"/>
      <c r="Q1048" s="339"/>
      <c r="R1048" s="339"/>
      <c r="S1048" s="271"/>
      <c r="T1048" s="271"/>
    </row>
    <row r="1049" spans="1:20" ht="12.75" customHeight="1" x14ac:dyDescent="0.2">
      <c r="A1049" s="276"/>
      <c r="B1049" s="342"/>
      <c r="C1049" s="516"/>
      <c r="D1049" s="191"/>
      <c r="E1049" s="519"/>
      <c r="F1049" s="348"/>
      <c r="G1049" s="351"/>
      <c r="H1049" s="339"/>
      <c r="I1049" s="336"/>
      <c r="J1049" s="339"/>
      <c r="K1049" s="30"/>
      <c r="L1049" s="30"/>
      <c r="M1049" s="32"/>
      <c r="N1049" s="161"/>
      <c r="O1049" s="34">
        <v>0</v>
      </c>
      <c r="P1049" s="339"/>
      <c r="Q1049" s="339"/>
      <c r="R1049" s="339"/>
      <c r="S1049" s="271"/>
      <c r="T1049" s="271"/>
    </row>
    <row r="1050" spans="1:20" ht="12.75" customHeight="1" x14ac:dyDescent="0.2">
      <c r="A1050" s="276"/>
      <c r="B1050" s="343"/>
      <c r="C1050" s="517"/>
      <c r="D1050" s="191"/>
      <c r="E1050" s="520"/>
      <c r="F1050" s="349"/>
      <c r="G1050" s="352"/>
      <c r="H1050" s="340"/>
      <c r="I1050" s="337"/>
      <c r="J1050" s="340"/>
      <c r="K1050" s="30"/>
      <c r="L1050" s="30"/>
      <c r="M1050" s="30"/>
      <c r="N1050" s="161"/>
      <c r="O1050" s="34">
        <v>0</v>
      </c>
      <c r="P1050" s="340"/>
      <c r="Q1050" s="340"/>
      <c r="R1050" s="340"/>
      <c r="S1050" s="272"/>
      <c r="T1050" s="272"/>
    </row>
    <row r="1051" spans="1:20" ht="12.75" customHeight="1" x14ac:dyDescent="0.2">
      <c r="A1051" s="276">
        <v>12</v>
      </c>
      <c r="B1051" s="277" t="s">
        <v>274</v>
      </c>
      <c r="C1051" s="242" t="s">
        <v>1675</v>
      </c>
      <c r="D1051" s="242" t="s">
        <v>1613</v>
      </c>
      <c r="E1051" s="508">
        <v>4</v>
      </c>
      <c r="F1051" s="280">
        <v>37.687143720000002</v>
      </c>
      <c r="G1051" s="281">
        <v>1.8</v>
      </c>
      <c r="H1051" s="282">
        <v>3.4176600000000001</v>
      </c>
      <c r="I1051" s="281">
        <v>0.08</v>
      </c>
      <c r="J1051" s="282">
        <v>0.18842160000000002</v>
      </c>
      <c r="K1051" s="30" t="s">
        <v>275</v>
      </c>
      <c r="L1051" s="30" t="s">
        <v>27</v>
      </c>
      <c r="M1051" s="30">
        <v>1</v>
      </c>
      <c r="N1051" s="35">
        <v>6</v>
      </c>
      <c r="O1051" s="34">
        <v>6</v>
      </c>
      <c r="P1051" s="282">
        <v>150.74857488000001</v>
      </c>
      <c r="Q1051" s="282">
        <v>30.099999999999998</v>
      </c>
      <c r="R1051" s="282">
        <v>34.081062119999999</v>
      </c>
      <c r="S1051" s="270"/>
      <c r="T1051" s="270"/>
    </row>
    <row r="1052" spans="1:20" ht="12.75" customHeight="1" x14ac:dyDescent="0.2">
      <c r="A1052" s="276"/>
      <c r="B1052" s="277"/>
      <c r="C1052" s="242"/>
      <c r="D1052" s="243"/>
      <c r="E1052" s="508"/>
      <c r="F1052" s="280"/>
      <c r="G1052" s="281"/>
      <c r="H1052" s="282"/>
      <c r="I1052" s="281"/>
      <c r="J1052" s="282"/>
      <c r="K1052" s="30" t="s">
        <v>276</v>
      </c>
      <c r="L1052" s="30" t="s">
        <v>32</v>
      </c>
      <c r="M1052" s="35">
        <v>20</v>
      </c>
      <c r="N1052" s="30">
        <v>0.7</v>
      </c>
      <c r="O1052" s="34">
        <v>14</v>
      </c>
      <c r="P1052" s="282"/>
      <c r="Q1052" s="282"/>
      <c r="R1052" s="282"/>
      <c r="S1052" s="271"/>
      <c r="T1052" s="271"/>
    </row>
    <row r="1053" spans="1:20" ht="12.75" customHeight="1" x14ac:dyDescent="0.2">
      <c r="A1053" s="276"/>
      <c r="B1053" s="277"/>
      <c r="C1053" s="242"/>
      <c r="D1053" s="243"/>
      <c r="E1053" s="508"/>
      <c r="F1053" s="280"/>
      <c r="G1053" s="281"/>
      <c r="H1053" s="282"/>
      <c r="I1053" s="281"/>
      <c r="J1053" s="282"/>
      <c r="K1053" s="30" t="s">
        <v>277</v>
      </c>
      <c r="L1053" s="30" t="s">
        <v>27</v>
      </c>
      <c r="M1053" s="30">
        <v>2</v>
      </c>
      <c r="N1053" s="30">
        <v>0.7</v>
      </c>
      <c r="O1053" s="34">
        <v>1.4</v>
      </c>
      <c r="P1053" s="282"/>
      <c r="Q1053" s="282"/>
      <c r="R1053" s="282"/>
      <c r="S1053" s="271"/>
      <c r="T1053" s="271"/>
    </row>
    <row r="1054" spans="1:20" ht="12.75" customHeight="1" x14ac:dyDescent="0.2">
      <c r="A1054" s="276"/>
      <c r="B1054" s="277"/>
      <c r="C1054" s="242"/>
      <c r="D1054" s="243"/>
      <c r="E1054" s="508"/>
      <c r="F1054" s="280"/>
      <c r="G1054" s="281"/>
      <c r="H1054" s="282"/>
      <c r="I1054" s="281"/>
      <c r="J1054" s="282"/>
      <c r="K1054" s="30" t="s">
        <v>278</v>
      </c>
      <c r="L1054" s="30" t="s">
        <v>27</v>
      </c>
      <c r="M1054" s="30">
        <v>1</v>
      </c>
      <c r="N1054" s="30">
        <v>0.7</v>
      </c>
      <c r="O1054" s="34">
        <v>0.7</v>
      </c>
      <c r="P1054" s="282"/>
      <c r="Q1054" s="282"/>
      <c r="R1054" s="282"/>
      <c r="S1054" s="271"/>
      <c r="T1054" s="271"/>
    </row>
    <row r="1055" spans="1:20" ht="12.75" customHeight="1" x14ac:dyDescent="0.2">
      <c r="A1055" s="276"/>
      <c r="B1055" s="277"/>
      <c r="C1055" s="242"/>
      <c r="D1055" s="243"/>
      <c r="E1055" s="508"/>
      <c r="F1055" s="280"/>
      <c r="G1055" s="281"/>
      <c r="H1055" s="282"/>
      <c r="I1055" s="281"/>
      <c r="J1055" s="282"/>
      <c r="K1055" s="30" t="s">
        <v>279</v>
      </c>
      <c r="L1055" s="30" t="s">
        <v>27</v>
      </c>
      <c r="M1055" s="30">
        <v>1</v>
      </c>
      <c r="N1055" s="30">
        <v>8</v>
      </c>
      <c r="O1055" s="34">
        <v>8</v>
      </c>
      <c r="P1055" s="282"/>
      <c r="Q1055" s="282"/>
      <c r="R1055" s="282"/>
      <c r="S1055" s="272"/>
      <c r="T1055" s="272"/>
    </row>
    <row r="1056" spans="1:20" ht="12.75" customHeight="1" x14ac:dyDescent="0.2">
      <c r="A1056" s="307">
        <v>13</v>
      </c>
      <c r="B1056" s="250" t="s">
        <v>280</v>
      </c>
      <c r="C1056" s="190" t="s">
        <v>1676</v>
      </c>
      <c r="D1056" s="190" t="s">
        <v>1312</v>
      </c>
      <c r="E1056" s="476">
        <v>1</v>
      </c>
      <c r="F1056" s="268">
        <v>31.892744806800003</v>
      </c>
      <c r="G1056" s="269">
        <v>3.67</v>
      </c>
      <c r="H1056" s="282">
        <v>6.968229</v>
      </c>
      <c r="I1056" s="269">
        <v>0.3</v>
      </c>
      <c r="J1056" s="282">
        <v>0.70658100000000001</v>
      </c>
      <c r="K1056" s="23" t="s">
        <v>282</v>
      </c>
      <c r="L1056" s="23" t="s">
        <v>27</v>
      </c>
      <c r="M1056" s="23">
        <v>1</v>
      </c>
      <c r="N1056" s="154">
        <v>21.388999999999999</v>
      </c>
      <c r="O1056" s="45">
        <v>21.388999999999999</v>
      </c>
      <c r="P1056" s="200">
        <v>31.892744806800003</v>
      </c>
      <c r="Q1056" s="200">
        <v>21.388999999999999</v>
      </c>
      <c r="R1056" s="282">
        <v>24.217934806800002</v>
      </c>
      <c r="S1056" s="270"/>
      <c r="T1056" s="270"/>
    </row>
    <row r="1057" spans="1:20" ht="12.75" customHeight="1" x14ac:dyDescent="0.2">
      <c r="A1057" s="307"/>
      <c r="B1057" s="250"/>
      <c r="C1057" s="190"/>
      <c r="D1057" s="191"/>
      <c r="E1057" s="476"/>
      <c r="F1057" s="268"/>
      <c r="G1057" s="269"/>
      <c r="H1057" s="282"/>
      <c r="I1057" s="269"/>
      <c r="J1057" s="282"/>
      <c r="K1057" s="23"/>
      <c r="L1057" s="23"/>
      <c r="M1057" s="23"/>
      <c r="N1057" s="154"/>
      <c r="O1057" s="45">
        <v>0</v>
      </c>
      <c r="P1057" s="200"/>
      <c r="Q1057" s="200"/>
      <c r="R1057" s="282"/>
      <c r="S1057" s="271"/>
      <c r="T1057" s="271"/>
    </row>
    <row r="1058" spans="1:20" ht="12.75" customHeight="1" x14ac:dyDescent="0.2">
      <c r="A1058" s="307"/>
      <c r="B1058" s="250"/>
      <c r="C1058" s="190"/>
      <c r="D1058" s="191"/>
      <c r="E1058" s="476"/>
      <c r="F1058" s="268"/>
      <c r="G1058" s="269"/>
      <c r="H1058" s="282"/>
      <c r="I1058" s="269"/>
      <c r="J1058" s="282"/>
      <c r="K1058" s="23"/>
      <c r="L1058" s="23"/>
      <c r="M1058" s="23"/>
      <c r="N1058" s="154"/>
      <c r="O1058" s="45">
        <v>0</v>
      </c>
      <c r="P1058" s="200"/>
      <c r="Q1058" s="200"/>
      <c r="R1058" s="282"/>
      <c r="S1058" s="271"/>
      <c r="T1058" s="271"/>
    </row>
    <row r="1059" spans="1:20" ht="12.75" customHeight="1" x14ac:dyDescent="0.2">
      <c r="A1059" s="307"/>
      <c r="B1059" s="250"/>
      <c r="C1059" s="190"/>
      <c r="D1059" s="191"/>
      <c r="E1059" s="476"/>
      <c r="F1059" s="268"/>
      <c r="G1059" s="269"/>
      <c r="H1059" s="282"/>
      <c r="I1059" s="269"/>
      <c r="J1059" s="282"/>
      <c r="K1059" s="23"/>
      <c r="L1059" s="23"/>
      <c r="M1059" s="23"/>
      <c r="N1059" s="154"/>
      <c r="O1059" s="45">
        <v>0</v>
      </c>
      <c r="P1059" s="200"/>
      <c r="Q1059" s="200"/>
      <c r="R1059" s="282"/>
      <c r="S1059" s="272"/>
      <c r="T1059" s="272"/>
    </row>
    <row r="1060" spans="1:20" ht="12.75" customHeight="1" x14ac:dyDescent="0.2">
      <c r="A1060" s="307">
        <v>14</v>
      </c>
      <c r="B1060" s="250" t="s">
        <v>46</v>
      </c>
      <c r="C1060" s="190" t="s">
        <v>1677</v>
      </c>
      <c r="D1060" s="190" t="s">
        <v>1312</v>
      </c>
      <c r="E1060" s="476">
        <v>1</v>
      </c>
      <c r="F1060" s="268">
        <v>5.1891530795999996</v>
      </c>
      <c r="G1060" s="269"/>
      <c r="H1060" s="282">
        <v>0</v>
      </c>
      <c r="I1060" s="269"/>
      <c r="J1060" s="282">
        <v>0</v>
      </c>
      <c r="K1060" s="23" t="s">
        <v>162</v>
      </c>
      <c r="L1060" s="23" t="s">
        <v>27</v>
      </c>
      <c r="M1060" s="23">
        <v>1</v>
      </c>
      <c r="N1060" s="154">
        <v>4.5830000000000002</v>
      </c>
      <c r="O1060" s="45">
        <v>4.5830000000000002</v>
      </c>
      <c r="P1060" s="200">
        <v>5.1891530795999996</v>
      </c>
      <c r="Q1060" s="200">
        <v>4.5830000000000002</v>
      </c>
      <c r="R1060" s="282">
        <v>5.1891530795999996</v>
      </c>
      <c r="S1060" s="270"/>
      <c r="T1060" s="270"/>
    </row>
    <row r="1061" spans="1:20" ht="12.75" customHeight="1" x14ac:dyDescent="0.2">
      <c r="A1061" s="307"/>
      <c r="B1061" s="250"/>
      <c r="C1061" s="190"/>
      <c r="D1061" s="191"/>
      <c r="E1061" s="476"/>
      <c r="F1061" s="268"/>
      <c r="G1061" s="269"/>
      <c r="H1061" s="282"/>
      <c r="I1061" s="269"/>
      <c r="J1061" s="282"/>
      <c r="K1061" s="23"/>
      <c r="L1061" s="23"/>
      <c r="M1061" s="23"/>
      <c r="N1061" s="154"/>
      <c r="O1061" s="45">
        <v>0</v>
      </c>
      <c r="P1061" s="200"/>
      <c r="Q1061" s="200"/>
      <c r="R1061" s="282"/>
      <c r="S1061" s="271"/>
      <c r="T1061" s="271"/>
    </row>
    <row r="1062" spans="1:20" ht="12.75" customHeight="1" x14ac:dyDescent="0.2">
      <c r="A1062" s="307"/>
      <c r="B1062" s="250"/>
      <c r="C1062" s="190"/>
      <c r="D1062" s="191"/>
      <c r="E1062" s="476"/>
      <c r="F1062" s="268"/>
      <c r="G1062" s="269"/>
      <c r="H1062" s="282"/>
      <c r="I1062" s="269"/>
      <c r="J1062" s="282"/>
      <c r="K1062" s="23"/>
      <c r="L1062" s="23"/>
      <c r="M1062" s="24"/>
      <c r="N1062" s="154"/>
      <c r="O1062" s="45">
        <v>0</v>
      </c>
      <c r="P1062" s="200"/>
      <c r="Q1062" s="200"/>
      <c r="R1062" s="282"/>
      <c r="S1062" s="271"/>
      <c r="T1062" s="271"/>
    </row>
    <row r="1063" spans="1:20" ht="12.75" customHeight="1" x14ac:dyDescent="0.2">
      <c r="A1063" s="307"/>
      <c r="B1063" s="250"/>
      <c r="C1063" s="190"/>
      <c r="D1063" s="191"/>
      <c r="E1063" s="476"/>
      <c r="F1063" s="268"/>
      <c r="G1063" s="269"/>
      <c r="H1063" s="282"/>
      <c r="I1063" s="269"/>
      <c r="J1063" s="282"/>
      <c r="K1063" s="23"/>
      <c r="L1063" s="23"/>
      <c r="M1063" s="23"/>
      <c r="N1063" s="154"/>
      <c r="O1063" s="45">
        <v>0</v>
      </c>
      <c r="P1063" s="200"/>
      <c r="Q1063" s="200"/>
      <c r="R1063" s="282"/>
      <c r="S1063" s="272"/>
      <c r="T1063" s="272"/>
    </row>
    <row r="1064" spans="1:20" ht="12.75" customHeight="1" x14ac:dyDescent="0.2">
      <c r="A1064" s="307">
        <v>15</v>
      </c>
      <c r="B1064" s="250" t="s">
        <v>684</v>
      </c>
      <c r="C1064" s="190" t="s">
        <v>1678</v>
      </c>
      <c r="D1064" s="475" t="s">
        <v>1679</v>
      </c>
      <c r="E1064" s="476">
        <v>1</v>
      </c>
      <c r="F1064" s="268">
        <v>9.11386205208</v>
      </c>
      <c r="G1064" s="269">
        <v>3.81</v>
      </c>
      <c r="H1064" s="282">
        <v>7.2340470000000003</v>
      </c>
      <c r="I1064" s="269">
        <v>0.21</v>
      </c>
      <c r="J1064" s="282">
        <v>0.49460670000000001</v>
      </c>
      <c r="K1064" s="23" t="s">
        <v>49</v>
      </c>
      <c r="L1064" s="23" t="s">
        <v>32</v>
      </c>
      <c r="M1064" s="23">
        <v>0.4</v>
      </c>
      <c r="N1064" s="160">
        <v>1.6080000000000001</v>
      </c>
      <c r="O1064" s="45">
        <v>0.6432000000000001</v>
      </c>
      <c r="P1064" s="200">
        <v>9.11386205208</v>
      </c>
      <c r="Q1064" s="200">
        <v>1.2234</v>
      </c>
      <c r="R1064" s="282">
        <v>1.38520835208</v>
      </c>
      <c r="S1064" s="270"/>
      <c r="T1064" s="270"/>
    </row>
    <row r="1065" spans="1:20" ht="12.75" customHeight="1" x14ac:dyDescent="0.2">
      <c r="A1065" s="307"/>
      <c r="B1065" s="250"/>
      <c r="C1065" s="190"/>
      <c r="D1065" s="193"/>
      <c r="E1065" s="476"/>
      <c r="F1065" s="268"/>
      <c r="G1065" s="269"/>
      <c r="H1065" s="282"/>
      <c r="I1065" s="269"/>
      <c r="J1065" s="282"/>
      <c r="K1065" s="23" t="s">
        <v>110</v>
      </c>
      <c r="L1065" s="23" t="s">
        <v>30</v>
      </c>
      <c r="M1065" s="23">
        <v>0.6</v>
      </c>
      <c r="N1065" s="154">
        <v>0.96699999999999997</v>
      </c>
      <c r="O1065" s="45">
        <v>0.58019999999999994</v>
      </c>
      <c r="P1065" s="200"/>
      <c r="Q1065" s="200"/>
      <c r="R1065" s="282"/>
      <c r="S1065" s="271"/>
      <c r="T1065" s="271"/>
    </row>
    <row r="1066" spans="1:20" ht="12.75" customHeight="1" x14ac:dyDescent="0.2">
      <c r="A1066" s="307"/>
      <c r="B1066" s="250"/>
      <c r="C1066" s="190"/>
      <c r="D1066" s="193"/>
      <c r="E1066" s="476"/>
      <c r="F1066" s="268"/>
      <c r="G1066" s="269"/>
      <c r="H1066" s="282"/>
      <c r="I1066" s="269"/>
      <c r="J1066" s="282"/>
      <c r="K1066" s="23"/>
      <c r="L1066" s="23"/>
      <c r="M1066" s="24"/>
      <c r="N1066" s="154"/>
      <c r="O1066" s="45">
        <v>0</v>
      </c>
      <c r="P1066" s="200"/>
      <c r="Q1066" s="200"/>
      <c r="R1066" s="282"/>
      <c r="S1066" s="271"/>
      <c r="T1066" s="271"/>
    </row>
    <row r="1067" spans="1:20" ht="12.75" customHeight="1" x14ac:dyDescent="0.2">
      <c r="A1067" s="307"/>
      <c r="B1067" s="250"/>
      <c r="C1067" s="190"/>
      <c r="D1067" s="193"/>
      <c r="E1067" s="476"/>
      <c r="F1067" s="268"/>
      <c r="G1067" s="269"/>
      <c r="H1067" s="282"/>
      <c r="I1067" s="269"/>
      <c r="J1067" s="282"/>
      <c r="K1067" s="23"/>
      <c r="L1067" s="23"/>
      <c r="M1067" s="23"/>
      <c r="N1067" s="154"/>
      <c r="O1067" s="45">
        <v>0</v>
      </c>
      <c r="P1067" s="200"/>
      <c r="Q1067" s="200"/>
      <c r="R1067" s="282"/>
      <c r="S1067" s="272"/>
      <c r="T1067" s="272"/>
    </row>
    <row r="1068" spans="1:20" ht="12.75" customHeight="1" x14ac:dyDescent="0.2">
      <c r="A1068" s="307">
        <v>16</v>
      </c>
      <c r="B1068" s="277" t="s">
        <v>46</v>
      </c>
      <c r="C1068" s="242" t="s">
        <v>1680</v>
      </c>
      <c r="D1068" s="190" t="s">
        <v>1312</v>
      </c>
      <c r="E1068" s="508">
        <v>270</v>
      </c>
      <c r="F1068" s="280">
        <v>7.9258283999999998E-2</v>
      </c>
      <c r="G1068" s="281"/>
      <c r="H1068" s="282">
        <v>0</v>
      </c>
      <c r="I1068" s="281"/>
      <c r="J1068" s="282">
        <v>0</v>
      </c>
      <c r="K1068" s="30" t="s">
        <v>286</v>
      </c>
      <c r="L1068" s="30" t="s">
        <v>27</v>
      </c>
      <c r="M1068" s="30">
        <v>1</v>
      </c>
      <c r="N1068" s="161">
        <v>7.0000000000000007E-2</v>
      </c>
      <c r="O1068" s="34">
        <v>7.0000000000000007E-2</v>
      </c>
      <c r="P1068" s="282">
        <v>21.39973668</v>
      </c>
      <c r="Q1068" s="282">
        <v>7.0000000000000007E-2</v>
      </c>
      <c r="R1068" s="282">
        <v>7.9258283999999998E-2</v>
      </c>
      <c r="S1068" s="200"/>
      <c r="T1068" s="200"/>
    </row>
    <row r="1069" spans="1:20" ht="12.75" customHeight="1" x14ac:dyDescent="0.2">
      <c r="A1069" s="307"/>
      <c r="B1069" s="277"/>
      <c r="C1069" s="242"/>
      <c r="D1069" s="191"/>
      <c r="E1069" s="508"/>
      <c r="F1069" s="280"/>
      <c r="G1069" s="281"/>
      <c r="H1069" s="282"/>
      <c r="I1069" s="281"/>
      <c r="J1069" s="282"/>
      <c r="K1069" s="30"/>
      <c r="L1069" s="30"/>
      <c r="M1069" s="30"/>
      <c r="N1069" s="161"/>
      <c r="O1069" s="34">
        <v>0</v>
      </c>
      <c r="P1069" s="282"/>
      <c r="Q1069" s="282"/>
      <c r="R1069" s="282"/>
      <c r="S1069" s="200"/>
      <c r="T1069" s="200"/>
    </row>
    <row r="1070" spans="1:20" ht="12.75" customHeight="1" x14ac:dyDescent="0.2">
      <c r="A1070" s="307"/>
      <c r="B1070" s="277"/>
      <c r="C1070" s="242"/>
      <c r="D1070" s="191"/>
      <c r="E1070" s="508"/>
      <c r="F1070" s="280"/>
      <c r="G1070" s="281"/>
      <c r="H1070" s="282"/>
      <c r="I1070" s="281"/>
      <c r="J1070" s="282"/>
      <c r="K1070" s="30"/>
      <c r="L1070" s="30"/>
      <c r="M1070" s="32"/>
      <c r="N1070" s="161"/>
      <c r="O1070" s="34">
        <v>0</v>
      </c>
      <c r="P1070" s="282"/>
      <c r="Q1070" s="282"/>
      <c r="R1070" s="282"/>
      <c r="S1070" s="200"/>
      <c r="T1070" s="200"/>
    </row>
    <row r="1071" spans="1:20" ht="12.75" customHeight="1" x14ac:dyDescent="0.2">
      <c r="A1071" s="307"/>
      <c r="B1071" s="277"/>
      <c r="C1071" s="242"/>
      <c r="D1071" s="191"/>
      <c r="E1071" s="508"/>
      <c r="F1071" s="280"/>
      <c r="G1071" s="281"/>
      <c r="H1071" s="282"/>
      <c r="I1071" s="281"/>
      <c r="J1071" s="282"/>
      <c r="K1071" s="30"/>
      <c r="L1071" s="30"/>
      <c r="M1071" s="30"/>
      <c r="N1071" s="161"/>
      <c r="O1071" s="34">
        <v>0</v>
      </c>
      <c r="P1071" s="282"/>
      <c r="Q1071" s="282"/>
      <c r="R1071" s="282"/>
      <c r="S1071" s="200"/>
      <c r="T1071" s="200"/>
    </row>
    <row r="1072" spans="1:20" ht="12.75" customHeight="1" x14ac:dyDescent="0.2">
      <c r="A1072" s="307">
        <v>17</v>
      </c>
      <c r="B1072" s="277" t="s">
        <v>685</v>
      </c>
      <c r="C1072" s="242" t="s">
        <v>1681</v>
      </c>
      <c r="D1072" s="221" t="s">
        <v>1474</v>
      </c>
      <c r="E1072" s="476">
        <v>38</v>
      </c>
      <c r="F1072" s="280">
        <v>0.76060604020799993</v>
      </c>
      <c r="G1072" s="281">
        <v>0.35</v>
      </c>
      <c r="H1072" s="282">
        <v>0.66454499999999994</v>
      </c>
      <c r="I1072" s="281"/>
      <c r="J1072" s="282">
        <v>0</v>
      </c>
      <c r="K1072" s="30" t="s">
        <v>288</v>
      </c>
      <c r="L1072" s="30" t="s">
        <v>30</v>
      </c>
      <c r="M1072" s="30">
        <v>0.12</v>
      </c>
      <c r="N1072" s="161">
        <v>0.70699999999999996</v>
      </c>
      <c r="O1072" s="31">
        <v>8.4839999999999999E-2</v>
      </c>
      <c r="P1072" s="282">
        <v>28.903029527903996</v>
      </c>
      <c r="Q1072" s="282">
        <v>8.4839999999999999E-2</v>
      </c>
      <c r="R1072" s="282">
        <v>9.6061040207999993E-2</v>
      </c>
      <c r="S1072" s="200"/>
      <c r="T1072" s="200"/>
    </row>
    <row r="1073" spans="1:20" ht="12.75" customHeight="1" x14ac:dyDescent="0.2">
      <c r="A1073" s="307"/>
      <c r="B1073" s="277"/>
      <c r="C1073" s="242"/>
      <c r="D1073" s="222"/>
      <c r="E1073" s="476"/>
      <c r="F1073" s="280"/>
      <c r="G1073" s="281"/>
      <c r="H1073" s="282"/>
      <c r="I1073" s="281"/>
      <c r="J1073" s="282"/>
      <c r="K1073" s="30"/>
      <c r="L1073" s="30"/>
      <c r="M1073" s="30"/>
      <c r="N1073" s="161"/>
      <c r="O1073" s="34">
        <v>0</v>
      </c>
      <c r="P1073" s="282"/>
      <c r="Q1073" s="282"/>
      <c r="R1073" s="282"/>
      <c r="S1073" s="200"/>
      <c r="T1073" s="200"/>
    </row>
    <row r="1074" spans="1:20" ht="12.75" customHeight="1" x14ac:dyDescent="0.2">
      <c r="A1074" s="307"/>
      <c r="B1074" s="277"/>
      <c r="C1074" s="242"/>
      <c r="D1074" s="222"/>
      <c r="E1074" s="476"/>
      <c r="F1074" s="280"/>
      <c r="G1074" s="281"/>
      <c r="H1074" s="282"/>
      <c r="I1074" s="281"/>
      <c r="J1074" s="282"/>
      <c r="K1074" s="30"/>
      <c r="L1074" s="30"/>
      <c r="M1074" s="32"/>
      <c r="N1074" s="161"/>
      <c r="O1074" s="34">
        <v>0</v>
      </c>
      <c r="P1074" s="282"/>
      <c r="Q1074" s="282"/>
      <c r="R1074" s="282"/>
      <c r="S1074" s="200"/>
      <c r="T1074" s="200"/>
    </row>
    <row r="1075" spans="1:20" ht="12.75" customHeight="1" x14ac:dyDescent="0.2">
      <c r="A1075" s="307"/>
      <c r="B1075" s="277"/>
      <c r="C1075" s="242"/>
      <c r="D1075" s="223"/>
      <c r="E1075" s="476"/>
      <c r="F1075" s="280"/>
      <c r="G1075" s="281"/>
      <c r="H1075" s="282"/>
      <c r="I1075" s="281"/>
      <c r="J1075" s="282"/>
      <c r="K1075" s="30"/>
      <c r="L1075" s="30"/>
      <c r="M1075" s="30"/>
      <c r="N1075" s="161"/>
      <c r="O1075" s="34">
        <v>0</v>
      </c>
      <c r="P1075" s="282"/>
      <c r="Q1075" s="282"/>
      <c r="R1075" s="282"/>
      <c r="S1075" s="200"/>
      <c r="T1075" s="200"/>
    </row>
    <row r="1076" spans="1:20" ht="12.75" customHeight="1" x14ac:dyDescent="0.2">
      <c r="A1076" s="307">
        <v>18</v>
      </c>
      <c r="B1076" s="262" t="s">
        <v>307</v>
      </c>
      <c r="C1076" s="190" t="s">
        <v>1682</v>
      </c>
      <c r="D1076" s="221" t="s">
        <v>1496</v>
      </c>
      <c r="E1076" s="476">
        <v>8</v>
      </c>
      <c r="F1076" s="268">
        <v>3.683478</v>
      </c>
      <c r="G1076" s="269">
        <v>1.94</v>
      </c>
      <c r="H1076" s="200">
        <v>3.683478</v>
      </c>
      <c r="I1076" s="269"/>
      <c r="J1076" s="200">
        <v>0</v>
      </c>
      <c r="K1076" s="23"/>
      <c r="L1076" s="23"/>
      <c r="M1076" s="23"/>
      <c r="N1076" s="154"/>
      <c r="O1076" s="45">
        <v>0</v>
      </c>
      <c r="P1076" s="200">
        <v>29.467824</v>
      </c>
      <c r="Q1076" s="200">
        <v>0</v>
      </c>
      <c r="R1076" s="200">
        <v>0</v>
      </c>
      <c r="S1076" s="200"/>
      <c r="T1076" s="200"/>
    </row>
    <row r="1077" spans="1:20" ht="12.75" customHeight="1" x14ac:dyDescent="0.2">
      <c r="A1077" s="307"/>
      <c r="B1077" s="263"/>
      <c r="C1077" s="190"/>
      <c r="D1077" s="222"/>
      <c r="E1077" s="476"/>
      <c r="F1077" s="268"/>
      <c r="G1077" s="269"/>
      <c r="H1077" s="200"/>
      <c r="I1077" s="269"/>
      <c r="J1077" s="200"/>
      <c r="K1077" s="23"/>
      <c r="L1077" s="23"/>
      <c r="M1077" s="23"/>
      <c r="N1077" s="154"/>
      <c r="O1077" s="45">
        <v>0</v>
      </c>
      <c r="P1077" s="200"/>
      <c r="Q1077" s="200"/>
      <c r="R1077" s="200"/>
      <c r="S1077" s="200"/>
      <c r="T1077" s="200"/>
    </row>
    <row r="1078" spans="1:20" ht="12.75" customHeight="1" x14ac:dyDescent="0.2">
      <c r="A1078" s="307"/>
      <c r="B1078" s="263"/>
      <c r="C1078" s="190"/>
      <c r="D1078" s="222"/>
      <c r="E1078" s="476"/>
      <c r="F1078" s="268"/>
      <c r="G1078" s="269"/>
      <c r="H1078" s="200"/>
      <c r="I1078" s="269"/>
      <c r="J1078" s="200"/>
      <c r="K1078" s="23"/>
      <c r="L1078" s="23"/>
      <c r="M1078" s="24"/>
      <c r="N1078" s="154"/>
      <c r="O1078" s="45">
        <v>0</v>
      </c>
      <c r="P1078" s="200"/>
      <c r="Q1078" s="200"/>
      <c r="R1078" s="200"/>
      <c r="S1078" s="200"/>
      <c r="T1078" s="200"/>
    </row>
    <row r="1079" spans="1:20" ht="12.75" customHeight="1" x14ac:dyDescent="0.2">
      <c r="A1079" s="307"/>
      <c r="B1079" s="264"/>
      <c r="C1079" s="190"/>
      <c r="D1079" s="223"/>
      <c r="E1079" s="476"/>
      <c r="F1079" s="268"/>
      <c r="G1079" s="269"/>
      <c r="H1079" s="200"/>
      <c r="I1079" s="269"/>
      <c r="J1079" s="200"/>
      <c r="K1079" s="23"/>
      <c r="L1079" s="23"/>
      <c r="M1079" s="23"/>
      <c r="N1079" s="154"/>
      <c r="O1079" s="45">
        <v>0</v>
      </c>
      <c r="P1079" s="200"/>
      <c r="Q1079" s="200"/>
      <c r="R1079" s="200"/>
      <c r="S1079" s="200"/>
      <c r="T1079" s="200"/>
    </row>
    <row r="1080" spans="1:20" ht="12.75" customHeight="1" x14ac:dyDescent="0.2">
      <c r="A1080" s="307">
        <v>19</v>
      </c>
      <c r="B1080" s="250" t="s">
        <v>289</v>
      </c>
      <c r="C1080" s="190" t="s">
        <v>1683</v>
      </c>
      <c r="D1080" s="221" t="s">
        <v>1496</v>
      </c>
      <c r="E1080" s="476">
        <v>1.5</v>
      </c>
      <c r="F1080" s="268">
        <v>109.31543492872201</v>
      </c>
      <c r="G1080" s="269">
        <v>5.86</v>
      </c>
      <c r="H1080" s="282">
        <v>11.126382000000001</v>
      </c>
      <c r="I1080" s="269">
        <v>7.14</v>
      </c>
      <c r="J1080" s="282">
        <v>16.816627799999999</v>
      </c>
      <c r="K1080" s="23" t="s">
        <v>291</v>
      </c>
      <c r="L1080" s="23" t="s">
        <v>33</v>
      </c>
      <c r="M1080" s="23">
        <v>1.01</v>
      </c>
      <c r="N1080" s="154">
        <v>60</v>
      </c>
      <c r="O1080" s="45">
        <v>60.6</v>
      </c>
      <c r="P1080" s="282">
        <v>163.97315239308301</v>
      </c>
      <c r="Q1080" s="282">
        <v>71.867185000000006</v>
      </c>
      <c r="R1080" s="282">
        <v>81.372425128722014</v>
      </c>
      <c r="S1080" s="200"/>
      <c r="T1080" s="200"/>
    </row>
    <row r="1081" spans="1:20" ht="12.75" customHeight="1" x14ac:dyDescent="0.2">
      <c r="A1081" s="307"/>
      <c r="B1081" s="250"/>
      <c r="C1081" s="190"/>
      <c r="D1081" s="222"/>
      <c r="E1081" s="476"/>
      <c r="F1081" s="268"/>
      <c r="G1081" s="269"/>
      <c r="H1081" s="282"/>
      <c r="I1081" s="269"/>
      <c r="J1081" s="282"/>
      <c r="K1081" s="23" t="s">
        <v>292</v>
      </c>
      <c r="L1081" s="23" t="s">
        <v>33</v>
      </c>
      <c r="M1081" s="23">
        <v>0.157</v>
      </c>
      <c r="N1081" s="154">
        <v>25.204999999999998</v>
      </c>
      <c r="O1081" s="45">
        <v>3.957185</v>
      </c>
      <c r="P1081" s="282"/>
      <c r="Q1081" s="282"/>
      <c r="R1081" s="282"/>
      <c r="S1081" s="200"/>
      <c r="T1081" s="200"/>
    </row>
    <row r="1082" spans="1:20" ht="12.75" customHeight="1" x14ac:dyDescent="0.2">
      <c r="A1082" s="307"/>
      <c r="B1082" s="250"/>
      <c r="C1082" s="190"/>
      <c r="D1082" s="222"/>
      <c r="E1082" s="476"/>
      <c r="F1082" s="268"/>
      <c r="G1082" s="269"/>
      <c r="H1082" s="282"/>
      <c r="I1082" s="269"/>
      <c r="J1082" s="282"/>
      <c r="K1082" s="23" t="s">
        <v>58</v>
      </c>
      <c r="L1082" s="23" t="s">
        <v>28</v>
      </c>
      <c r="M1082" s="23">
        <v>3.4000000000000002E-2</v>
      </c>
      <c r="N1082" s="154">
        <v>215</v>
      </c>
      <c r="O1082" s="45">
        <v>7.3100000000000005</v>
      </c>
      <c r="P1082" s="282"/>
      <c r="Q1082" s="282"/>
      <c r="R1082" s="282"/>
      <c r="S1082" s="200"/>
      <c r="T1082" s="200"/>
    </row>
    <row r="1083" spans="1:20" ht="12.75" customHeight="1" x14ac:dyDescent="0.2">
      <c r="A1083" s="307"/>
      <c r="B1083" s="250"/>
      <c r="C1083" s="190"/>
      <c r="D1083" s="223"/>
      <c r="E1083" s="476"/>
      <c r="F1083" s="268"/>
      <c r="G1083" s="269"/>
      <c r="H1083" s="282"/>
      <c r="I1083" s="269"/>
      <c r="J1083" s="282"/>
      <c r="K1083" s="23"/>
      <c r="L1083" s="23"/>
      <c r="M1083" s="23"/>
      <c r="N1083" s="154"/>
      <c r="O1083" s="45">
        <v>0</v>
      </c>
      <c r="P1083" s="282"/>
      <c r="Q1083" s="282"/>
      <c r="R1083" s="282"/>
      <c r="S1083" s="200"/>
      <c r="T1083" s="200"/>
    </row>
    <row r="1084" spans="1:20" ht="12.75" customHeight="1" x14ac:dyDescent="0.2">
      <c r="A1084" s="307">
        <v>20</v>
      </c>
      <c r="B1084" s="250" t="s">
        <v>46</v>
      </c>
      <c r="C1084" s="190" t="s">
        <v>1684</v>
      </c>
      <c r="D1084" s="190" t="s">
        <v>1312</v>
      </c>
      <c r="E1084" s="476">
        <v>1</v>
      </c>
      <c r="F1084" s="268">
        <v>84.919589999999999</v>
      </c>
      <c r="G1084" s="269"/>
      <c r="H1084" s="282">
        <v>0</v>
      </c>
      <c r="I1084" s="269"/>
      <c r="J1084" s="282">
        <v>0</v>
      </c>
      <c r="K1084" s="23" t="s">
        <v>294</v>
      </c>
      <c r="L1084" s="23" t="s">
        <v>27</v>
      </c>
      <c r="M1084" s="23">
        <v>1</v>
      </c>
      <c r="N1084" s="154">
        <v>75</v>
      </c>
      <c r="O1084" s="45">
        <v>75</v>
      </c>
      <c r="P1084" s="282">
        <v>84.919589999999999</v>
      </c>
      <c r="Q1084" s="282">
        <v>75</v>
      </c>
      <c r="R1084" s="282">
        <v>84.919589999999999</v>
      </c>
      <c r="S1084" s="200"/>
      <c r="T1084" s="200"/>
    </row>
    <row r="1085" spans="1:20" ht="12.75" customHeight="1" x14ac:dyDescent="0.2">
      <c r="A1085" s="307"/>
      <c r="B1085" s="250"/>
      <c r="C1085" s="190"/>
      <c r="D1085" s="191"/>
      <c r="E1085" s="476"/>
      <c r="F1085" s="268"/>
      <c r="G1085" s="269"/>
      <c r="H1085" s="282"/>
      <c r="I1085" s="269"/>
      <c r="J1085" s="282"/>
      <c r="K1085" s="23"/>
      <c r="L1085" s="23"/>
      <c r="M1085" s="23"/>
      <c r="N1085" s="154"/>
      <c r="O1085" s="45">
        <v>0</v>
      </c>
      <c r="P1085" s="282"/>
      <c r="Q1085" s="282"/>
      <c r="R1085" s="282"/>
      <c r="S1085" s="200"/>
      <c r="T1085" s="200"/>
    </row>
    <row r="1086" spans="1:20" ht="12.75" customHeight="1" x14ac:dyDescent="0.2">
      <c r="A1086" s="307"/>
      <c r="B1086" s="250"/>
      <c r="C1086" s="190"/>
      <c r="D1086" s="191"/>
      <c r="E1086" s="476"/>
      <c r="F1086" s="268"/>
      <c r="G1086" s="269"/>
      <c r="H1086" s="282"/>
      <c r="I1086" s="269"/>
      <c r="J1086" s="282"/>
      <c r="K1086" s="23"/>
      <c r="L1086" s="23"/>
      <c r="M1086" s="24"/>
      <c r="N1086" s="154"/>
      <c r="O1086" s="45">
        <v>0</v>
      </c>
      <c r="P1086" s="282"/>
      <c r="Q1086" s="282"/>
      <c r="R1086" s="282"/>
      <c r="S1086" s="200"/>
      <c r="T1086" s="200"/>
    </row>
    <row r="1087" spans="1:20" ht="12.75" customHeight="1" x14ac:dyDescent="0.2">
      <c r="A1087" s="307"/>
      <c r="B1087" s="250"/>
      <c r="C1087" s="190"/>
      <c r="D1087" s="191"/>
      <c r="E1087" s="476"/>
      <c r="F1087" s="268"/>
      <c r="G1087" s="269"/>
      <c r="H1087" s="282"/>
      <c r="I1087" s="269"/>
      <c r="J1087" s="282"/>
      <c r="K1087" s="23"/>
      <c r="L1087" s="23"/>
      <c r="M1087" s="23"/>
      <c r="N1087" s="154"/>
      <c r="O1087" s="45">
        <v>0</v>
      </c>
      <c r="P1087" s="282"/>
      <c r="Q1087" s="282"/>
      <c r="R1087" s="282"/>
      <c r="S1087" s="200"/>
      <c r="T1087" s="200"/>
    </row>
    <row r="1088" spans="1:20" ht="12.75" customHeight="1" x14ac:dyDescent="0.2">
      <c r="A1088" s="307">
        <v>21</v>
      </c>
      <c r="B1088" s="250" t="s">
        <v>295</v>
      </c>
      <c r="C1088" s="190" t="s">
        <v>1685</v>
      </c>
      <c r="D1088" s="190" t="s">
        <v>1504</v>
      </c>
      <c r="E1088" s="476">
        <v>0.01</v>
      </c>
      <c r="F1088" s="268">
        <v>545.57834106528003</v>
      </c>
      <c r="G1088" s="269">
        <v>13.8</v>
      </c>
      <c r="H1088" s="282">
        <v>26.202060000000003</v>
      </c>
      <c r="I1088" s="269">
        <v>32.1</v>
      </c>
      <c r="J1088" s="282">
        <v>75.604167000000004</v>
      </c>
      <c r="K1088" s="23" t="s">
        <v>297</v>
      </c>
      <c r="L1088" s="23" t="s">
        <v>28</v>
      </c>
      <c r="M1088" s="23">
        <v>1</v>
      </c>
      <c r="N1088" s="154">
        <v>390</v>
      </c>
      <c r="O1088" s="45">
        <v>390</v>
      </c>
      <c r="P1088" s="282">
        <v>5.4557834106528</v>
      </c>
      <c r="Q1088" s="282">
        <v>391.93439999999998</v>
      </c>
      <c r="R1088" s="282">
        <v>443.77211406527999</v>
      </c>
      <c r="S1088" s="200"/>
      <c r="T1088" s="200"/>
    </row>
    <row r="1089" spans="1:20" ht="12.75" customHeight="1" x14ac:dyDescent="0.2">
      <c r="A1089" s="307"/>
      <c r="B1089" s="250"/>
      <c r="C1089" s="190"/>
      <c r="D1089" s="191"/>
      <c r="E1089" s="476"/>
      <c r="F1089" s="268"/>
      <c r="G1089" s="269"/>
      <c r="H1089" s="282"/>
      <c r="I1089" s="269"/>
      <c r="J1089" s="282"/>
      <c r="K1089" s="23"/>
      <c r="L1089" s="23"/>
      <c r="M1089" s="23"/>
      <c r="N1089" s="154"/>
      <c r="O1089" s="45">
        <v>0</v>
      </c>
      <c r="P1089" s="282"/>
      <c r="Q1089" s="282"/>
      <c r="R1089" s="282"/>
      <c r="S1089" s="200"/>
      <c r="T1089" s="200"/>
    </row>
    <row r="1090" spans="1:20" ht="12.75" customHeight="1" x14ac:dyDescent="0.2">
      <c r="A1090" s="307"/>
      <c r="B1090" s="250"/>
      <c r="C1090" s="190"/>
      <c r="D1090" s="191"/>
      <c r="E1090" s="476"/>
      <c r="F1090" s="268"/>
      <c r="G1090" s="269"/>
      <c r="H1090" s="282"/>
      <c r="I1090" s="269"/>
      <c r="J1090" s="282"/>
      <c r="K1090" s="23" t="s">
        <v>59</v>
      </c>
      <c r="L1090" s="23" t="s">
        <v>30</v>
      </c>
      <c r="M1090" s="37">
        <v>2.4</v>
      </c>
      <c r="N1090" s="154">
        <v>0.80600000000000005</v>
      </c>
      <c r="O1090" s="45">
        <v>1.9344000000000001</v>
      </c>
      <c r="P1090" s="282"/>
      <c r="Q1090" s="282"/>
      <c r="R1090" s="282"/>
      <c r="S1090" s="200"/>
      <c r="T1090" s="200"/>
    </row>
    <row r="1091" spans="1:20" ht="12.75" customHeight="1" x14ac:dyDescent="0.2">
      <c r="A1091" s="307"/>
      <c r="B1091" s="250"/>
      <c r="C1091" s="190"/>
      <c r="D1091" s="191"/>
      <c r="E1091" s="476"/>
      <c r="F1091" s="268"/>
      <c r="G1091" s="269"/>
      <c r="H1091" s="282"/>
      <c r="I1091" s="269"/>
      <c r="J1091" s="282"/>
      <c r="K1091" s="23"/>
      <c r="L1091" s="23"/>
      <c r="M1091" s="23"/>
      <c r="N1091" s="154"/>
      <c r="O1091" s="45">
        <v>0</v>
      </c>
      <c r="P1091" s="282"/>
      <c r="Q1091" s="282"/>
      <c r="R1091" s="282"/>
      <c r="S1091" s="200"/>
      <c r="T1091" s="200"/>
    </row>
    <row r="1092" spans="1:20" ht="12.75" customHeight="1" x14ac:dyDescent="0.2">
      <c r="A1092" s="307">
        <v>22</v>
      </c>
      <c r="B1092" s="250" t="s">
        <v>298</v>
      </c>
      <c r="C1092" s="190" t="s">
        <v>1686</v>
      </c>
      <c r="D1092" s="190" t="s">
        <v>1504</v>
      </c>
      <c r="E1092" s="476">
        <v>0.02</v>
      </c>
      <c r="F1092" s="268">
        <v>528.11693100000002</v>
      </c>
      <c r="G1092" s="269">
        <v>38</v>
      </c>
      <c r="H1092" s="282">
        <v>72.150600000000011</v>
      </c>
      <c r="I1092" s="269">
        <v>1.3</v>
      </c>
      <c r="J1092" s="282">
        <v>3.0618510000000003</v>
      </c>
      <c r="K1092" s="23" t="s">
        <v>300</v>
      </c>
      <c r="L1092" s="23" t="s">
        <v>28</v>
      </c>
      <c r="M1092" s="23">
        <v>1</v>
      </c>
      <c r="N1092" s="154">
        <v>400</v>
      </c>
      <c r="O1092" s="45">
        <v>400</v>
      </c>
      <c r="P1092" s="282">
        <v>10.56233862</v>
      </c>
      <c r="Q1092" s="282">
        <v>400</v>
      </c>
      <c r="R1092" s="282">
        <v>452.90447999999998</v>
      </c>
      <c r="S1092" s="200"/>
      <c r="T1092" s="200"/>
    </row>
    <row r="1093" spans="1:20" ht="12.75" customHeight="1" x14ac:dyDescent="0.2">
      <c r="A1093" s="307"/>
      <c r="B1093" s="250"/>
      <c r="C1093" s="190"/>
      <c r="D1093" s="191"/>
      <c r="E1093" s="476"/>
      <c r="F1093" s="268"/>
      <c r="G1093" s="269"/>
      <c r="H1093" s="282"/>
      <c r="I1093" s="269"/>
      <c r="J1093" s="282"/>
      <c r="K1093" s="23" t="s">
        <v>301</v>
      </c>
      <c r="L1093" s="23"/>
      <c r="M1093" s="23"/>
      <c r="N1093" s="154"/>
      <c r="O1093" s="45">
        <v>0</v>
      </c>
      <c r="P1093" s="282"/>
      <c r="Q1093" s="282"/>
      <c r="R1093" s="282"/>
      <c r="S1093" s="200"/>
      <c r="T1093" s="200"/>
    </row>
    <row r="1094" spans="1:20" ht="12.75" customHeight="1" x14ac:dyDescent="0.2">
      <c r="A1094" s="307"/>
      <c r="B1094" s="250"/>
      <c r="C1094" s="190"/>
      <c r="D1094" s="191"/>
      <c r="E1094" s="476"/>
      <c r="F1094" s="268"/>
      <c r="G1094" s="269"/>
      <c r="H1094" s="282"/>
      <c r="I1094" s="269"/>
      <c r="J1094" s="282"/>
      <c r="K1094" s="23"/>
      <c r="L1094" s="23"/>
      <c r="M1094" s="24"/>
      <c r="N1094" s="154"/>
      <c r="O1094" s="45">
        <v>0</v>
      </c>
      <c r="P1094" s="282"/>
      <c r="Q1094" s="282"/>
      <c r="R1094" s="282"/>
      <c r="S1094" s="200"/>
      <c r="T1094" s="200"/>
    </row>
    <row r="1095" spans="1:20" ht="12.75" customHeight="1" x14ac:dyDescent="0.2">
      <c r="A1095" s="307"/>
      <c r="B1095" s="250"/>
      <c r="C1095" s="190"/>
      <c r="D1095" s="191"/>
      <c r="E1095" s="476"/>
      <c r="F1095" s="268"/>
      <c r="G1095" s="269"/>
      <c r="H1095" s="282"/>
      <c r="I1095" s="269"/>
      <c r="J1095" s="282"/>
      <c r="K1095" s="23"/>
      <c r="L1095" s="23"/>
      <c r="M1095" s="23"/>
      <c r="N1095" s="154"/>
      <c r="O1095" s="45">
        <v>0</v>
      </c>
      <c r="P1095" s="282"/>
      <c r="Q1095" s="282"/>
      <c r="R1095" s="282"/>
      <c r="S1095" s="200"/>
      <c r="T1095" s="200"/>
    </row>
    <row r="1096" spans="1:20" ht="12.75" customHeight="1" x14ac:dyDescent="0.2">
      <c r="A1096" s="307">
        <v>23</v>
      </c>
      <c r="B1096" s="250" t="s">
        <v>196</v>
      </c>
      <c r="C1096" s="190" t="s">
        <v>1687</v>
      </c>
      <c r="D1096" s="221" t="s">
        <v>1496</v>
      </c>
      <c r="E1096" s="476">
        <v>6</v>
      </c>
      <c r="F1096" s="268">
        <v>0.87340200000000001</v>
      </c>
      <c r="G1096" s="269">
        <v>0.46</v>
      </c>
      <c r="H1096" s="282">
        <v>0.87340200000000001</v>
      </c>
      <c r="I1096" s="269"/>
      <c r="J1096" s="282">
        <v>0</v>
      </c>
      <c r="K1096" s="23"/>
      <c r="L1096" s="23"/>
      <c r="M1096" s="23"/>
      <c r="N1096" s="154"/>
      <c r="O1096" s="38">
        <v>0</v>
      </c>
      <c r="P1096" s="282">
        <v>5.2404120000000001</v>
      </c>
      <c r="Q1096" s="282">
        <v>0</v>
      </c>
      <c r="R1096" s="282">
        <v>0</v>
      </c>
      <c r="S1096" s="200"/>
      <c r="T1096" s="200"/>
    </row>
    <row r="1097" spans="1:20" ht="12.75" customHeight="1" x14ac:dyDescent="0.2">
      <c r="A1097" s="307"/>
      <c r="B1097" s="250"/>
      <c r="C1097" s="190"/>
      <c r="D1097" s="222"/>
      <c r="E1097" s="476"/>
      <c r="F1097" s="268"/>
      <c r="G1097" s="269"/>
      <c r="H1097" s="282"/>
      <c r="I1097" s="269"/>
      <c r="J1097" s="282"/>
      <c r="K1097" s="23"/>
      <c r="L1097" s="23"/>
      <c r="M1097" s="23"/>
      <c r="N1097" s="154"/>
      <c r="O1097" s="38">
        <v>0</v>
      </c>
      <c r="P1097" s="282"/>
      <c r="Q1097" s="282"/>
      <c r="R1097" s="282"/>
      <c r="S1097" s="200"/>
      <c r="T1097" s="200"/>
    </row>
    <row r="1098" spans="1:20" ht="12.75" customHeight="1" x14ac:dyDescent="0.2">
      <c r="A1098" s="307"/>
      <c r="B1098" s="250"/>
      <c r="C1098" s="190"/>
      <c r="D1098" s="222"/>
      <c r="E1098" s="476"/>
      <c r="F1098" s="268"/>
      <c r="G1098" s="269"/>
      <c r="H1098" s="282"/>
      <c r="I1098" s="269"/>
      <c r="J1098" s="282"/>
      <c r="K1098" s="23"/>
      <c r="L1098" s="23"/>
      <c r="M1098" s="24"/>
      <c r="N1098" s="154"/>
      <c r="O1098" s="38">
        <v>0</v>
      </c>
      <c r="P1098" s="282"/>
      <c r="Q1098" s="282"/>
      <c r="R1098" s="282"/>
      <c r="S1098" s="200"/>
      <c r="T1098" s="200"/>
    </row>
    <row r="1099" spans="1:20" ht="12.75" customHeight="1" x14ac:dyDescent="0.2">
      <c r="A1099" s="307"/>
      <c r="B1099" s="250"/>
      <c r="C1099" s="190"/>
      <c r="D1099" s="223"/>
      <c r="E1099" s="476"/>
      <c r="F1099" s="268"/>
      <c r="G1099" s="269"/>
      <c r="H1099" s="282"/>
      <c r="I1099" s="269"/>
      <c r="J1099" s="282"/>
      <c r="K1099" s="23"/>
      <c r="L1099" s="23"/>
      <c r="M1099" s="23"/>
      <c r="N1099" s="154"/>
      <c r="O1099" s="38">
        <v>0</v>
      </c>
      <c r="P1099" s="282"/>
      <c r="Q1099" s="282"/>
      <c r="R1099" s="282"/>
      <c r="S1099" s="200"/>
      <c r="T1099" s="200"/>
    </row>
    <row r="1100" spans="1:20" ht="12.75" customHeight="1" x14ac:dyDescent="0.2">
      <c r="A1100" s="307">
        <v>24</v>
      </c>
      <c r="B1100" s="250" t="s">
        <v>55</v>
      </c>
      <c r="C1100" s="190" t="s">
        <v>1688</v>
      </c>
      <c r="D1100" s="190" t="s">
        <v>1504</v>
      </c>
      <c r="E1100" s="476">
        <v>3.7</v>
      </c>
      <c r="F1100" s="268">
        <v>2.8792230000000001</v>
      </c>
      <c r="G1100" s="269">
        <v>0.4</v>
      </c>
      <c r="H1100" s="200">
        <v>0.75948000000000004</v>
      </c>
      <c r="I1100" s="318">
        <v>0.9</v>
      </c>
      <c r="J1100" s="200">
        <v>2.1197430000000002</v>
      </c>
      <c r="K1100" s="23"/>
      <c r="L1100" s="23"/>
      <c r="M1100" s="23"/>
      <c r="N1100" s="154"/>
      <c r="O1100" s="36">
        <v>0</v>
      </c>
      <c r="P1100" s="200">
        <v>10.6531251</v>
      </c>
      <c r="Q1100" s="200">
        <v>0</v>
      </c>
      <c r="R1100" s="200">
        <v>0</v>
      </c>
      <c r="S1100" s="200"/>
      <c r="T1100" s="200"/>
    </row>
    <row r="1101" spans="1:20" ht="12.75" customHeight="1" x14ac:dyDescent="0.2">
      <c r="A1101" s="307"/>
      <c r="B1101" s="250"/>
      <c r="C1101" s="190"/>
      <c r="D1101" s="191"/>
      <c r="E1101" s="476"/>
      <c r="F1101" s="268"/>
      <c r="G1101" s="269"/>
      <c r="H1101" s="200"/>
      <c r="I1101" s="318"/>
      <c r="J1101" s="200"/>
      <c r="K1101" s="23"/>
      <c r="L1101" s="23"/>
      <c r="M1101" s="23"/>
      <c r="N1101" s="154"/>
      <c r="O1101" s="36">
        <v>0</v>
      </c>
      <c r="P1101" s="200"/>
      <c r="Q1101" s="200"/>
      <c r="R1101" s="200"/>
      <c r="S1101" s="200"/>
      <c r="T1101" s="200"/>
    </row>
    <row r="1102" spans="1:20" ht="12.75" customHeight="1" x14ac:dyDescent="0.2">
      <c r="A1102" s="307"/>
      <c r="B1102" s="250"/>
      <c r="C1102" s="190"/>
      <c r="D1102" s="191"/>
      <c r="E1102" s="476"/>
      <c r="F1102" s="268"/>
      <c r="G1102" s="269"/>
      <c r="H1102" s="200"/>
      <c r="I1102" s="318"/>
      <c r="J1102" s="200"/>
      <c r="K1102" s="23"/>
      <c r="L1102" s="23"/>
      <c r="M1102" s="24"/>
      <c r="N1102" s="154"/>
      <c r="O1102" s="36">
        <v>0</v>
      </c>
      <c r="P1102" s="200"/>
      <c r="Q1102" s="200"/>
      <c r="R1102" s="200"/>
      <c r="S1102" s="200"/>
      <c r="T1102" s="200"/>
    </row>
    <row r="1103" spans="1:20" ht="12.75" customHeight="1" x14ac:dyDescent="0.2">
      <c r="A1103" s="307"/>
      <c r="B1103" s="250"/>
      <c r="C1103" s="190"/>
      <c r="D1103" s="191"/>
      <c r="E1103" s="476"/>
      <c r="F1103" s="268"/>
      <c r="G1103" s="269"/>
      <c r="H1103" s="200"/>
      <c r="I1103" s="318"/>
      <c r="J1103" s="200"/>
      <c r="K1103" s="23"/>
      <c r="L1103" s="23"/>
      <c r="M1103" s="23"/>
      <c r="N1103" s="154"/>
      <c r="O1103" s="36">
        <v>0</v>
      </c>
      <c r="P1103" s="200"/>
      <c r="Q1103" s="200"/>
      <c r="R1103" s="200"/>
      <c r="S1103" s="200"/>
      <c r="T1103" s="200"/>
    </row>
    <row r="1104" spans="1:20" ht="12.75" customHeight="1" x14ac:dyDescent="0.2">
      <c r="A1104" s="307">
        <v>25</v>
      </c>
      <c r="B1104" s="250" t="s">
        <v>303</v>
      </c>
      <c r="C1104" s="190" t="s">
        <v>1689</v>
      </c>
      <c r="D1104" s="190" t="s">
        <v>1312</v>
      </c>
      <c r="E1104" s="476">
        <v>20</v>
      </c>
      <c r="F1104" s="280">
        <v>1.348077</v>
      </c>
      <c r="G1104" s="269">
        <v>0.71</v>
      </c>
      <c r="H1104" s="282">
        <v>1.348077</v>
      </c>
      <c r="I1104" s="269"/>
      <c r="J1104" s="282">
        <v>0</v>
      </c>
      <c r="K1104" s="23"/>
      <c r="L1104" s="23"/>
      <c r="M1104" s="23"/>
      <c r="N1104" s="154"/>
      <c r="O1104" s="34">
        <v>0</v>
      </c>
      <c r="P1104" s="282">
        <v>26.961539999999999</v>
      </c>
      <c r="Q1104" s="282">
        <v>0</v>
      </c>
      <c r="R1104" s="282">
        <v>0</v>
      </c>
      <c r="S1104" s="200"/>
      <c r="T1104" s="200"/>
    </row>
    <row r="1105" spans="1:20" ht="12.75" customHeight="1" x14ac:dyDescent="0.2">
      <c r="A1105" s="307"/>
      <c r="B1105" s="250"/>
      <c r="C1105" s="190"/>
      <c r="D1105" s="191"/>
      <c r="E1105" s="476"/>
      <c r="F1105" s="280"/>
      <c r="G1105" s="269"/>
      <c r="H1105" s="282"/>
      <c r="I1105" s="269"/>
      <c r="J1105" s="282"/>
      <c r="K1105" s="23"/>
      <c r="L1105" s="23"/>
      <c r="M1105" s="23"/>
      <c r="N1105" s="154"/>
      <c r="O1105" s="34">
        <v>0</v>
      </c>
      <c r="P1105" s="282"/>
      <c r="Q1105" s="282"/>
      <c r="R1105" s="282"/>
      <c r="S1105" s="200"/>
      <c r="T1105" s="200"/>
    </row>
    <row r="1106" spans="1:20" ht="12.75" customHeight="1" x14ac:dyDescent="0.2">
      <c r="A1106" s="307"/>
      <c r="B1106" s="250"/>
      <c r="C1106" s="190"/>
      <c r="D1106" s="191"/>
      <c r="E1106" s="476"/>
      <c r="F1106" s="280"/>
      <c r="G1106" s="269"/>
      <c r="H1106" s="282"/>
      <c r="I1106" s="269"/>
      <c r="J1106" s="282"/>
      <c r="K1106" s="23"/>
      <c r="L1106" s="23"/>
      <c r="M1106" s="24"/>
      <c r="N1106" s="154"/>
      <c r="O1106" s="34">
        <v>0</v>
      </c>
      <c r="P1106" s="282"/>
      <c r="Q1106" s="282"/>
      <c r="R1106" s="282"/>
      <c r="S1106" s="200"/>
      <c r="T1106" s="200"/>
    </row>
    <row r="1107" spans="1:20" ht="12.75" customHeight="1" x14ac:dyDescent="0.2">
      <c r="A1107" s="307"/>
      <c r="B1107" s="250"/>
      <c r="C1107" s="190"/>
      <c r="D1107" s="191"/>
      <c r="E1107" s="476"/>
      <c r="F1107" s="280"/>
      <c r="G1107" s="269"/>
      <c r="H1107" s="282"/>
      <c r="I1107" s="269"/>
      <c r="J1107" s="282"/>
      <c r="K1107" s="23"/>
      <c r="L1107" s="23"/>
      <c r="M1107" s="23"/>
      <c r="N1107" s="154"/>
      <c r="O1107" s="34">
        <v>0</v>
      </c>
      <c r="P1107" s="282"/>
      <c r="Q1107" s="282"/>
      <c r="R1107" s="282"/>
      <c r="S1107" s="200"/>
      <c r="T1107" s="200"/>
    </row>
    <row r="1108" spans="1:20" ht="12.75" customHeight="1" x14ac:dyDescent="0.2">
      <c r="A1108" s="307">
        <v>26</v>
      </c>
      <c r="B1108" s="250" t="s">
        <v>305</v>
      </c>
      <c r="C1108" s="190" t="s">
        <v>1690</v>
      </c>
      <c r="D1108" s="190" t="s">
        <v>1312</v>
      </c>
      <c r="E1108" s="476">
        <v>32</v>
      </c>
      <c r="F1108" s="280">
        <v>2.2969548599999996</v>
      </c>
      <c r="G1108" s="269">
        <v>0.59199999999999997</v>
      </c>
      <c r="H1108" s="282">
        <v>1.1240303999999999</v>
      </c>
      <c r="I1108" s="269">
        <v>0.498</v>
      </c>
      <c r="J1108" s="282">
        <v>1.1729244599999999</v>
      </c>
      <c r="K1108" s="23"/>
      <c r="L1108" s="23"/>
      <c r="M1108" s="23"/>
      <c r="N1108" s="154"/>
      <c r="O1108" s="34">
        <v>0</v>
      </c>
      <c r="P1108" s="282">
        <v>73.502555519999987</v>
      </c>
      <c r="Q1108" s="282">
        <v>0</v>
      </c>
      <c r="R1108" s="282">
        <v>0</v>
      </c>
      <c r="S1108" s="200"/>
      <c r="T1108" s="200"/>
    </row>
    <row r="1109" spans="1:20" ht="12.75" customHeight="1" x14ac:dyDescent="0.2">
      <c r="A1109" s="307"/>
      <c r="B1109" s="250"/>
      <c r="C1109" s="190"/>
      <c r="D1109" s="191"/>
      <c r="E1109" s="476"/>
      <c r="F1109" s="280"/>
      <c r="G1109" s="269"/>
      <c r="H1109" s="282"/>
      <c r="I1109" s="269"/>
      <c r="J1109" s="282"/>
      <c r="K1109" s="23"/>
      <c r="L1109" s="23"/>
      <c r="M1109" s="23"/>
      <c r="N1109" s="154"/>
      <c r="O1109" s="34">
        <v>0</v>
      </c>
      <c r="P1109" s="282"/>
      <c r="Q1109" s="282"/>
      <c r="R1109" s="282"/>
      <c r="S1109" s="200"/>
      <c r="T1109" s="200"/>
    </row>
    <row r="1110" spans="1:20" ht="12.75" customHeight="1" x14ac:dyDescent="0.2">
      <c r="A1110" s="307"/>
      <c r="B1110" s="250"/>
      <c r="C1110" s="190"/>
      <c r="D1110" s="191"/>
      <c r="E1110" s="476"/>
      <c r="F1110" s="280"/>
      <c r="G1110" s="269"/>
      <c r="H1110" s="282"/>
      <c r="I1110" s="269"/>
      <c r="J1110" s="282"/>
      <c r="K1110" s="23"/>
      <c r="L1110" s="23"/>
      <c r="M1110" s="24"/>
      <c r="N1110" s="154"/>
      <c r="O1110" s="34">
        <v>0</v>
      </c>
      <c r="P1110" s="282"/>
      <c r="Q1110" s="282"/>
      <c r="R1110" s="282"/>
      <c r="S1110" s="200"/>
      <c r="T1110" s="200"/>
    </row>
    <row r="1111" spans="1:20" ht="12.75" customHeight="1" x14ac:dyDescent="0.2">
      <c r="A1111" s="307"/>
      <c r="B1111" s="250"/>
      <c r="C1111" s="190"/>
      <c r="D1111" s="191"/>
      <c r="E1111" s="476"/>
      <c r="F1111" s="280"/>
      <c r="G1111" s="269"/>
      <c r="H1111" s="282"/>
      <c r="I1111" s="269"/>
      <c r="J1111" s="282"/>
      <c r="K1111" s="23"/>
      <c r="L1111" s="23"/>
      <c r="M1111" s="23"/>
      <c r="N1111" s="154"/>
      <c r="O1111" s="34">
        <v>0</v>
      </c>
      <c r="P1111" s="282"/>
      <c r="Q1111" s="282"/>
      <c r="R1111" s="282"/>
      <c r="S1111" s="200"/>
      <c r="T1111" s="200"/>
    </row>
    <row r="1112" spans="1:20" ht="12.75" customHeight="1" x14ac:dyDescent="0.2">
      <c r="A1112" s="307">
        <v>27</v>
      </c>
      <c r="B1112" s="250" t="s">
        <v>310</v>
      </c>
      <c r="C1112" s="230" t="s">
        <v>1691</v>
      </c>
      <c r="D1112" s="221" t="s">
        <v>1496</v>
      </c>
      <c r="E1112" s="513">
        <v>1</v>
      </c>
      <c r="F1112" s="268">
        <v>3.7859981595600001</v>
      </c>
      <c r="G1112" s="332">
        <v>0.89</v>
      </c>
      <c r="H1112" s="200">
        <v>1.689843</v>
      </c>
      <c r="I1112" s="329"/>
      <c r="J1112" s="200">
        <v>0</v>
      </c>
      <c r="K1112" s="23" t="s">
        <v>312</v>
      </c>
      <c r="L1112" s="23" t="s">
        <v>33</v>
      </c>
      <c r="M1112" s="23">
        <v>1.1000000000000001</v>
      </c>
      <c r="N1112" s="154">
        <v>1.6830000000000001</v>
      </c>
      <c r="O1112" s="45">
        <v>1.8513000000000002</v>
      </c>
      <c r="P1112" s="270">
        <v>3.7859981595600001</v>
      </c>
      <c r="Q1112" s="270">
        <v>1.8513000000000002</v>
      </c>
      <c r="R1112" s="270">
        <v>2.0961551595599999</v>
      </c>
      <c r="S1112" s="200"/>
      <c r="T1112" s="200"/>
    </row>
    <row r="1113" spans="1:20" ht="12.75" customHeight="1" x14ac:dyDescent="0.2">
      <c r="A1113" s="307"/>
      <c r="B1113" s="250"/>
      <c r="C1113" s="230"/>
      <c r="D1113" s="222"/>
      <c r="E1113" s="513"/>
      <c r="F1113" s="268"/>
      <c r="G1113" s="333"/>
      <c r="H1113" s="200"/>
      <c r="I1113" s="329"/>
      <c r="J1113" s="200"/>
      <c r="K1113" s="26"/>
      <c r="L1113" s="26"/>
      <c r="M1113" s="26"/>
      <c r="N1113" s="165"/>
      <c r="O1113" s="45">
        <v>0</v>
      </c>
      <c r="P1113" s="271"/>
      <c r="Q1113" s="271"/>
      <c r="R1113" s="271"/>
      <c r="S1113" s="200"/>
      <c r="T1113" s="200"/>
    </row>
    <row r="1114" spans="1:20" ht="12.75" customHeight="1" x14ac:dyDescent="0.2">
      <c r="A1114" s="307"/>
      <c r="B1114" s="250"/>
      <c r="C1114" s="230"/>
      <c r="D1114" s="222"/>
      <c r="E1114" s="513"/>
      <c r="F1114" s="268"/>
      <c r="G1114" s="333"/>
      <c r="H1114" s="200"/>
      <c r="I1114" s="329"/>
      <c r="J1114" s="200"/>
      <c r="K1114" s="26"/>
      <c r="L1114" s="26"/>
      <c r="M1114" s="26"/>
      <c r="N1114" s="165"/>
      <c r="O1114" s="45">
        <v>0</v>
      </c>
      <c r="P1114" s="271"/>
      <c r="Q1114" s="271"/>
      <c r="R1114" s="271"/>
      <c r="S1114" s="200"/>
      <c r="T1114" s="200"/>
    </row>
    <row r="1115" spans="1:20" ht="12.75" customHeight="1" x14ac:dyDescent="0.2">
      <c r="A1115" s="307"/>
      <c r="B1115" s="250"/>
      <c r="C1115" s="230"/>
      <c r="D1115" s="223"/>
      <c r="E1115" s="513"/>
      <c r="F1115" s="268"/>
      <c r="G1115" s="334"/>
      <c r="H1115" s="200"/>
      <c r="I1115" s="329"/>
      <c r="J1115" s="200"/>
      <c r="K1115" s="26"/>
      <c r="L1115" s="26"/>
      <c r="M1115" s="26"/>
      <c r="N1115" s="165"/>
      <c r="O1115" s="45">
        <v>0</v>
      </c>
      <c r="P1115" s="272"/>
      <c r="Q1115" s="272"/>
      <c r="R1115" s="272"/>
      <c r="S1115" s="200"/>
      <c r="T1115" s="200"/>
    </row>
    <row r="1116" spans="1:20" s="44" customFormat="1" ht="12.75" customHeight="1" x14ac:dyDescent="0.2">
      <c r="A1116" s="449"/>
      <c r="B1116" s="446"/>
      <c r="C1116" s="452" t="s">
        <v>1294</v>
      </c>
      <c r="D1116" s="446"/>
      <c r="E1116" s="455"/>
      <c r="F1116" s="458">
        <v>0</v>
      </c>
      <c r="G1116" s="461"/>
      <c r="H1116" s="464">
        <v>0</v>
      </c>
      <c r="I1116" s="467"/>
      <c r="J1116" s="464">
        <v>0</v>
      </c>
      <c r="K1116" s="88"/>
      <c r="L1116" s="88"/>
      <c r="M1116" s="88"/>
      <c r="N1116" s="89"/>
      <c r="O1116" s="90">
        <v>0</v>
      </c>
      <c r="P1116" s="464">
        <v>0</v>
      </c>
      <c r="Q1116" s="464">
        <v>0</v>
      </c>
      <c r="R1116" s="464">
        <v>0</v>
      </c>
      <c r="S1116" s="470"/>
      <c r="T1116" s="445"/>
    </row>
    <row r="1117" spans="1:20" s="44" customFormat="1" ht="12.75" customHeight="1" x14ac:dyDescent="0.2">
      <c r="A1117" s="450"/>
      <c r="B1117" s="447"/>
      <c r="C1117" s="453"/>
      <c r="D1117" s="447"/>
      <c r="E1117" s="456"/>
      <c r="F1117" s="459"/>
      <c r="G1117" s="462"/>
      <c r="H1117" s="465"/>
      <c r="I1117" s="468"/>
      <c r="J1117" s="465"/>
      <c r="K1117" s="88"/>
      <c r="L1117" s="88"/>
      <c r="M1117" s="88"/>
      <c r="N1117" s="89"/>
      <c r="O1117" s="90">
        <v>0</v>
      </c>
      <c r="P1117" s="465"/>
      <c r="Q1117" s="465"/>
      <c r="R1117" s="465"/>
      <c r="S1117" s="470"/>
      <c r="T1117" s="445"/>
    </row>
    <row r="1118" spans="1:20" s="44" customFormat="1" ht="12.75" customHeight="1" x14ac:dyDescent="0.2">
      <c r="A1118" s="450"/>
      <c r="B1118" s="447"/>
      <c r="C1118" s="453"/>
      <c r="D1118" s="447"/>
      <c r="E1118" s="456"/>
      <c r="F1118" s="459"/>
      <c r="G1118" s="462"/>
      <c r="H1118" s="465"/>
      <c r="I1118" s="468"/>
      <c r="J1118" s="465"/>
      <c r="K1118" s="88"/>
      <c r="L1118" s="88"/>
      <c r="M1118" s="88"/>
      <c r="N1118" s="89"/>
      <c r="O1118" s="90">
        <v>0</v>
      </c>
      <c r="P1118" s="465"/>
      <c r="Q1118" s="465"/>
      <c r="R1118" s="465"/>
      <c r="S1118" s="470"/>
      <c r="T1118" s="445"/>
    </row>
    <row r="1119" spans="1:20" s="44" customFormat="1" ht="12.75" customHeight="1" x14ac:dyDescent="0.2">
      <c r="A1119" s="451"/>
      <c r="B1119" s="448"/>
      <c r="C1119" s="454"/>
      <c r="D1119" s="448"/>
      <c r="E1119" s="457"/>
      <c r="F1119" s="460"/>
      <c r="G1119" s="463"/>
      <c r="H1119" s="466"/>
      <c r="I1119" s="469"/>
      <c r="J1119" s="466"/>
      <c r="K1119" s="88"/>
      <c r="L1119" s="88"/>
      <c r="M1119" s="88"/>
      <c r="N1119" s="89"/>
      <c r="O1119" s="90">
        <v>0</v>
      </c>
      <c r="P1119" s="466"/>
      <c r="Q1119" s="466"/>
      <c r="R1119" s="466"/>
      <c r="S1119" s="470"/>
      <c r="T1119" s="445"/>
    </row>
    <row r="1120" spans="1:20" s="44" customFormat="1" ht="12.75" customHeight="1" x14ac:dyDescent="0.2">
      <c r="A1120" s="449"/>
      <c r="B1120" s="446"/>
      <c r="C1120" s="452" t="s">
        <v>1295</v>
      </c>
      <c r="D1120" s="446"/>
      <c r="E1120" s="455"/>
      <c r="F1120" s="458">
        <v>0</v>
      </c>
      <c r="G1120" s="461"/>
      <c r="H1120" s="464">
        <v>0</v>
      </c>
      <c r="I1120" s="467"/>
      <c r="J1120" s="464">
        <v>0</v>
      </c>
      <c r="K1120" s="88"/>
      <c r="L1120" s="88"/>
      <c r="M1120" s="88"/>
      <c r="N1120" s="89"/>
      <c r="O1120" s="90">
        <v>0</v>
      </c>
      <c r="P1120" s="464">
        <v>0</v>
      </c>
      <c r="Q1120" s="464">
        <v>0</v>
      </c>
      <c r="R1120" s="464">
        <v>0</v>
      </c>
      <c r="S1120" s="470"/>
      <c r="T1120" s="471">
        <v>1.0989677341587482E-2</v>
      </c>
    </row>
    <row r="1121" spans="1:20" s="44" customFormat="1" ht="12.75" customHeight="1" x14ac:dyDescent="0.2">
      <c r="A1121" s="450"/>
      <c r="B1121" s="447"/>
      <c r="C1121" s="453"/>
      <c r="D1121" s="447"/>
      <c r="E1121" s="456"/>
      <c r="F1121" s="459"/>
      <c r="G1121" s="462"/>
      <c r="H1121" s="465"/>
      <c r="I1121" s="468"/>
      <c r="J1121" s="465"/>
      <c r="K1121" s="88"/>
      <c r="L1121" s="88"/>
      <c r="M1121" s="88"/>
      <c r="N1121" s="89"/>
      <c r="O1121" s="90">
        <v>0</v>
      </c>
      <c r="P1121" s="465"/>
      <c r="Q1121" s="465"/>
      <c r="R1121" s="465"/>
      <c r="S1121" s="470"/>
      <c r="T1121" s="471"/>
    </row>
    <row r="1122" spans="1:20" s="44" customFormat="1" ht="12.75" customHeight="1" x14ac:dyDescent="0.2">
      <c r="A1122" s="450"/>
      <c r="B1122" s="447"/>
      <c r="C1122" s="453"/>
      <c r="D1122" s="447"/>
      <c r="E1122" s="456"/>
      <c r="F1122" s="459"/>
      <c r="G1122" s="462"/>
      <c r="H1122" s="465"/>
      <c r="I1122" s="468"/>
      <c r="J1122" s="465"/>
      <c r="K1122" s="88"/>
      <c r="L1122" s="88"/>
      <c r="M1122" s="88"/>
      <c r="N1122" s="89"/>
      <c r="O1122" s="90">
        <v>0</v>
      </c>
      <c r="P1122" s="465"/>
      <c r="Q1122" s="465"/>
      <c r="R1122" s="465"/>
      <c r="S1122" s="470"/>
      <c r="T1122" s="471"/>
    </row>
    <row r="1123" spans="1:20" s="44" customFormat="1" ht="12.75" customHeight="1" x14ac:dyDescent="0.2">
      <c r="A1123" s="451"/>
      <c r="B1123" s="448"/>
      <c r="C1123" s="454"/>
      <c r="D1123" s="448"/>
      <c r="E1123" s="457"/>
      <c r="F1123" s="460"/>
      <c r="G1123" s="463"/>
      <c r="H1123" s="466"/>
      <c r="I1123" s="469"/>
      <c r="J1123" s="466"/>
      <c r="K1123" s="88"/>
      <c r="L1123" s="88"/>
      <c r="M1123" s="88"/>
      <c r="N1123" s="89"/>
      <c r="O1123" s="90">
        <v>0</v>
      </c>
      <c r="P1123" s="466"/>
      <c r="Q1123" s="466"/>
      <c r="R1123" s="466"/>
      <c r="S1123" s="470"/>
      <c r="T1123" s="471"/>
    </row>
    <row r="1124" spans="1:20" ht="12.75" customHeight="1" x14ac:dyDescent="0.2">
      <c r="A1124" s="307"/>
      <c r="B1124" s="250"/>
      <c r="C1124" s="514" t="s">
        <v>1435</v>
      </c>
      <c r="D1124" s="307"/>
      <c r="E1124" s="476"/>
      <c r="F1124" s="268">
        <v>0</v>
      </c>
      <c r="G1124" s="269"/>
      <c r="H1124" s="200">
        <v>0</v>
      </c>
      <c r="I1124" s="318"/>
      <c r="J1124" s="200">
        <v>0</v>
      </c>
      <c r="K1124" s="23"/>
      <c r="L1124" s="23"/>
      <c r="M1124" s="23"/>
      <c r="N1124" s="143"/>
      <c r="O1124" s="36">
        <v>0</v>
      </c>
      <c r="P1124" s="200">
        <v>0</v>
      </c>
      <c r="Q1124" s="200">
        <v>0</v>
      </c>
      <c r="R1124" s="200">
        <v>0</v>
      </c>
      <c r="S1124" s="200">
        <v>0</v>
      </c>
      <c r="T1124" s="200">
        <v>0</v>
      </c>
    </row>
    <row r="1125" spans="1:20" ht="12.75" customHeight="1" x14ac:dyDescent="0.2">
      <c r="A1125" s="307"/>
      <c r="B1125" s="250"/>
      <c r="C1125" s="514"/>
      <c r="D1125" s="307"/>
      <c r="E1125" s="476"/>
      <c r="F1125" s="268"/>
      <c r="G1125" s="269"/>
      <c r="H1125" s="200"/>
      <c r="I1125" s="318"/>
      <c r="J1125" s="200"/>
      <c r="K1125" s="23"/>
      <c r="L1125" s="23"/>
      <c r="M1125" s="23"/>
      <c r="N1125" s="143"/>
      <c r="O1125" s="36">
        <v>0</v>
      </c>
      <c r="P1125" s="200"/>
      <c r="Q1125" s="200"/>
      <c r="R1125" s="200"/>
      <c r="S1125" s="200"/>
      <c r="T1125" s="200"/>
    </row>
    <row r="1126" spans="1:20" ht="12.75" customHeight="1" x14ac:dyDescent="0.2">
      <c r="A1126" s="307"/>
      <c r="B1126" s="250"/>
      <c r="C1126" s="514"/>
      <c r="D1126" s="307"/>
      <c r="E1126" s="476"/>
      <c r="F1126" s="268"/>
      <c r="G1126" s="269"/>
      <c r="H1126" s="200"/>
      <c r="I1126" s="318"/>
      <c r="J1126" s="200"/>
      <c r="K1126" s="23"/>
      <c r="L1126" s="23"/>
      <c r="M1126" s="24"/>
      <c r="N1126" s="143"/>
      <c r="O1126" s="36">
        <v>0</v>
      </c>
      <c r="P1126" s="200"/>
      <c r="Q1126" s="200"/>
      <c r="R1126" s="200"/>
      <c r="S1126" s="200"/>
      <c r="T1126" s="200"/>
    </row>
    <row r="1127" spans="1:20" ht="12.75" customHeight="1" x14ac:dyDescent="0.2">
      <c r="A1127" s="307"/>
      <c r="B1127" s="250"/>
      <c r="C1127" s="514"/>
      <c r="D1127" s="307"/>
      <c r="E1127" s="476"/>
      <c r="F1127" s="268"/>
      <c r="G1127" s="269"/>
      <c r="H1127" s="200"/>
      <c r="I1127" s="318"/>
      <c r="J1127" s="200"/>
      <c r="K1127" s="23"/>
      <c r="L1127" s="23"/>
      <c r="M1127" s="23"/>
      <c r="N1127" s="143"/>
      <c r="O1127" s="36">
        <v>0</v>
      </c>
      <c r="P1127" s="200"/>
      <c r="Q1127" s="200"/>
      <c r="R1127" s="200"/>
      <c r="S1127" s="200"/>
      <c r="T1127" s="200"/>
    </row>
    <row r="1128" spans="1:20" ht="12.75" customHeight="1" x14ac:dyDescent="0.2">
      <c r="A1128" s="276"/>
      <c r="B1128" s="277"/>
      <c r="C1128" s="512" t="s">
        <v>1436</v>
      </c>
      <c r="D1128" s="274"/>
      <c r="E1128" s="508">
        <v>0</v>
      </c>
      <c r="F1128" s="280">
        <v>0</v>
      </c>
      <c r="G1128" s="281"/>
      <c r="H1128" s="282">
        <v>0</v>
      </c>
      <c r="I1128" s="281"/>
      <c r="J1128" s="282">
        <v>0</v>
      </c>
      <c r="K1128" s="30"/>
      <c r="L1128" s="30"/>
      <c r="M1128" s="30"/>
      <c r="N1128" s="146"/>
      <c r="O1128" s="34">
        <v>0</v>
      </c>
      <c r="P1128" s="282">
        <v>0</v>
      </c>
      <c r="Q1128" s="282">
        <v>0</v>
      </c>
      <c r="R1128" s="282">
        <v>0</v>
      </c>
      <c r="S1128" s="200">
        <v>0</v>
      </c>
      <c r="T1128" s="200">
        <v>0</v>
      </c>
    </row>
    <row r="1129" spans="1:20" ht="12.75" customHeight="1" x14ac:dyDescent="0.2">
      <c r="A1129" s="276"/>
      <c r="B1129" s="277"/>
      <c r="C1129" s="512"/>
      <c r="D1129" s="274"/>
      <c r="E1129" s="508"/>
      <c r="F1129" s="280"/>
      <c r="G1129" s="281"/>
      <c r="H1129" s="282"/>
      <c r="I1129" s="281"/>
      <c r="J1129" s="282"/>
      <c r="K1129" s="30"/>
      <c r="L1129" s="30"/>
      <c r="M1129" s="30"/>
      <c r="N1129" s="146"/>
      <c r="O1129" s="34">
        <v>0</v>
      </c>
      <c r="P1129" s="282"/>
      <c r="Q1129" s="282"/>
      <c r="R1129" s="282"/>
      <c r="S1129" s="200"/>
      <c r="T1129" s="200"/>
    </row>
    <row r="1130" spans="1:20" ht="12.75" customHeight="1" x14ac:dyDescent="0.2">
      <c r="A1130" s="276"/>
      <c r="B1130" s="277"/>
      <c r="C1130" s="512"/>
      <c r="D1130" s="274"/>
      <c r="E1130" s="508"/>
      <c r="F1130" s="280"/>
      <c r="G1130" s="281"/>
      <c r="H1130" s="282"/>
      <c r="I1130" s="281"/>
      <c r="J1130" s="282"/>
      <c r="K1130" s="30"/>
      <c r="L1130" s="30"/>
      <c r="M1130" s="32"/>
      <c r="N1130" s="146"/>
      <c r="O1130" s="34">
        <v>0</v>
      </c>
      <c r="P1130" s="282"/>
      <c r="Q1130" s="282"/>
      <c r="R1130" s="282"/>
      <c r="S1130" s="200"/>
      <c r="T1130" s="200"/>
    </row>
    <row r="1131" spans="1:20" ht="12.75" customHeight="1" x14ac:dyDescent="0.2">
      <c r="A1131" s="276"/>
      <c r="B1131" s="277"/>
      <c r="C1131" s="512"/>
      <c r="D1131" s="274"/>
      <c r="E1131" s="508"/>
      <c r="F1131" s="280"/>
      <c r="G1131" s="281"/>
      <c r="H1131" s="282"/>
      <c r="I1131" s="281"/>
      <c r="J1131" s="282"/>
      <c r="K1131" s="30"/>
      <c r="L1131" s="30"/>
      <c r="M1131" s="30"/>
      <c r="N1131" s="146"/>
      <c r="O1131" s="34">
        <v>0</v>
      </c>
      <c r="P1131" s="282"/>
      <c r="Q1131" s="282"/>
      <c r="R1131" s="282"/>
      <c r="S1131" s="200"/>
      <c r="T1131" s="200"/>
    </row>
    <row r="1132" spans="1:20" ht="12.75" customHeight="1" x14ac:dyDescent="0.2">
      <c r="A1132" s="276">
        <v>1</v>
      </c>
      <c r="B1132" s="277" t="s">
        <v>342</v>
      </c>
      <c r="C1132" s="242" t="s">
        <v>1692</v>
      </c>
      <c r="D1132" s="510" t="s">
        <v>1480</v>
      </c>
      <c r="E1132" s="508">
        <v>200</v>
      </c>
      <c r="F1132" s="280">
        <v>0.81348432000000004</v>
      </c>
      <c r="G1132" s="281">
        <v>0.42099999999999999</v>
      </c>
      <c r="H1132" s="282">
        <v>0.79935270000000003</v>
      </c>
      <c r="I1132" s="281">
        <v>6.0000000000000001E-3</v>
      </c>
      <c r="J1132" s="282">
        <v>1.4131619999999999E-2</v>
      </c>
      <c r="K1132" s="30"/>
      <c r="L1132" s="30"/>
      <c r="M1132" s="30"/>
      <c r="N1132" s="161"/>
      <c r="O1132" s="34">
        <v>0</v>
      </c>
      <c r="P1132" s="282">
        <v>162.69686400000001</v>
      </c>
      <c r="Q1132" s="282">
        <v>0</v>
      </c>
      <c r="R1132" s="282">
        <v>0</v>
      </c>
      <c r="S1132" s="200"/>
      <c r="T1132" s="200"/>
    </row>
    <row r="1133" spans="1:20" ht="12.75" customHeight="1" x14ac:dyDescent="0.2">
      <c r="A1133" s="276"/>
      <c r="B1133" s="277"/>
      <c r="C1133" s="242"/>
      <c r="D1133" s="274"/>
      <c r="E1133" s="508"/>
      <c r="F1133" s="280"/>
      <c r="G1133" s="281"/>
      <c r="H1133" s="282"/>
      <c r="I1133" s="281"/>
      <c r="J1133" s="282"/>
      <c r="K1133" s="30"/>
      <c r="L1133" s="30"/>
      <c r="M1133" s="30"/>
      <c r="N1133" s="161"/>
      <c r="O1133" s="34">
        <v>0</v>
      </c>
      <c r="P1133" s="282"/>
      <c r="Q1133" s="282"/>
      <c r="R1133" s="282"/>
      <c r="S1133" s="200"/>
      <c r="T1133" s="200"/>
    </row>
    <row r="1134" spans="1:20" ht="12.75" customHeight="1" x14ac:dyDescent="0.2">
      <c r="A1134" s="276"/>
      <c r="B1134" s="277"/>
      <c r="C1134" s="242"/>
      <c r="D1134" s="274"/>
      <c r="E1134" s="508"/>
      <c r="F1134" s="280"/>
      <c r="G1134" s="281"/>
      <c r="H1134" s="282"/>
      <c r="I1134" s="281"/>
      <c r="J1134" s="282"/>
      <c r="K1134" s="30"/>
      <c r="L1134" s="30"/>
      <c r="M1134" s="32"/>
      <c r="N1134" s="161"/>
      <c r="O1134" s="34">
        <v>0</v>
      </c>
      <c r="P1134" s="282"/>
      <c r="Q1134" s="282"/>
      <c r="R1134" s="282"/>
      <c r="S1134" s="200"/>
      <c r="T1134" s="200"/>
    </row>
    <row r="1135" spans="1:20" ht="12.75" customHeight="1" x14ac:dyDescent="0.2">
      <c r="A1135" s="276"/>
      <c r="B1135" s="277"/>
      <c r="C1135" s="242"/>
      <c r="D1135" s="274"/>
      <c r="E1135" s="508"/>
      <c r="F1135" s="280"/>
      <c r="G1135" s="281"/>
      <c r="H1135" s="282"/>
      <c r="I1135" s="281"/>
      <c r="J1135" s="282"/>
      <c r="K1135" s="30"/>
      <c r="L1135" s="30"/>
      <c r="M1135" s="30"/>
      <c r="N1135" s="161"/>
      <c r="O1135" s="34">
        <v>0</v>
      </c>
      <c r="P1135" s="282"/>
      <c r="Q1135" s="282"/>
      <c r="R1135" s="282"/>
      <c r="S1135" s="200"/>
      <c r="T1135" s="200"/>
    </row>
    <row r="1136" spans="1:20" ht="12.75" customHeight="1" x14ac:dyDescent="0.2">
      <c r="A1136" s="276">
        <v>2</v>
      </c>
      <c r="B1136" s="277" t="s">
        <v>165</v>
      </c>
      <c r="C1136" s="242" t="s">
        <v>1693</v>
      </c>
      <c r="D1136" s="230" t="s">
        <v>1312</v>
      </c>
      <c r="E1136" s="513">
        <v>16</v>
      </c>
      <c r="F1136" s="280">
        <v>0.58047320999999996</v>
      </c>
      <c r="G1136" s="281">
        <v>0.30199999999999999</v>
      </c>
      <c r="H1136" s="282">
        <v>0.57340740000000001</v>
      </c>
      <c r="I1136" s="281">
        <v>3.0000000000000001E-3</v>
      </c>
      <c r="J1136" s="282">
        <v>7.0658099999999996E-3</v>
      </c>
      <c r="K1136" s="30"/>
      <c r="L1136" s="30"/>
      <c r="M1136" s="30"/>
      <c r="N1136" s="161"/>
      <c r="O1136" s="34">
        <v>0</v>
      </c>
      <c r="P1136" s="282">
        <v>9.2875713599999994</v>
      </c>
      <c r="Q1136" s="282">
        <v>0</v>
      </c>
      <c r="R1136" s="282">
        <v>0</v>
      </c>
      <c r="S1136" s="200"/>
      <c r="T1136" s="200"/>
    </row>
    <row r="1137" spans="1:20" ht="12.75" customHeight="1" x14ac:dyDescent="0.2">
      <c r="A1137" s="276"/>
      <c r="B1137" s="277"/>
      <c r="C1137" s="242"/>
      <c r="D1137" s="213"/>
      <c r="E1137" s="513"/>
      <c r="F1137" s="280"/>
      <c r="G1137" s="281"/>
      <c r="H1137" s="282"/>
      <c r="I1137" s="281"/>
      <c r="J1137" s="282"/>
      <c r="K1137" s="30"/>
      <c r="L1137" s="30"/>
      <c r="M1137" s="30"/>
      <c r="N1137" s="161"/>
      <c r="O1137" s="34">
        <v>0</v>
      </c>
      <c r="P1137" s="282"/>
      <c r="Q1137" s="282"/>
      <c r="R1137" s="282"/>
      <c r="S1137" s="200"/>
      <c r="T1137" s="200"/>
    </row>
    <row r="1138" spans="1:20" ht="12.75" customHeight="1" x14ac:dyDescent="0.2">
      <c r="A1138" s="276"/>
      <c r="B1138" s="277"/>
      <c r="C1138" s="242"/>
      <c r="D1138" s="213"/>
      <c r="E1138" s="513"/>
      <c r="F1138" s="280"/>
      <c r="G1138" s="281"/>
      <c r="H1138" s="282"/>
      <c r="I1138" s="281"/>
      <c r="J1138" s="282"/>
      <c r="K1138" s="30"/>
      <c r="L1138" s="30"/>
      <c r="M1138" s="32"/>
      <c r="N1138" s="161"/>
      <c r="O1138" s="34">
        <v>0</v>
      </c>
      <c r="P1138" s="282"/>
      <c r="Q1138" s="282"/>
      <c r="R1138" s="282"/>
      <c r="S1138" s="200"/>
      <c r="T1138" s="200"/>
    </row>
    <row r="1139" spans="1:20" ht="12.75" customHeight="1" x14ac:dyDescent="0.2">
      <c r="A1139" s="276"/>
      <c r="B1139" s="277"/>
      <c r="C1139" s="242"/>
      <c r="D1139" s="213"/>
      <c r="E1139" s="513"/>
      <c r="F1139" s="280"/>
      <c r="G1139" s="281"/>
      <c r="H1139" s="282"/>
      <c r="I1139" s="281"/>
      <c r="J1139" s="282"/>
      <c r="K1139" s="30"/>
      <c r="L1139" s="30"/>
      <c r="M1139" s="30"/>
      <c r="N1139" s="161"/>
      <c r="O1139" s="34">
        <v>0</v>
      </c>
      <c r="P1139" s="282"/>
      <c r="Q1139" s="282"/>
      <c r="R1139" s="282"/>
      <c r="S1139" s="200"/>
      <c r="T1139" s="200"/>
    </row>
    <row r="1140" spans="1:20" ht="12.75" customHeight="1" x14ac:dyDescent="0.2">
      <c r="A1140" s="276">
        <v>3</v>
      </c>
      <c r="B1140" s="277" t="s">
        <v>166</v>
      </c>
      <c r="C1140" s="242" t="s">
        <v>1694</v>
      </c>
      <c r="D1140" s="230" t="s">
        <v>1312</v>
      </c>
      <c r="E1140" s="513">
        <v>24</v>
      </c>
      <c r="F1140" s="280">
        <v>0.46890648000000001</v>
      </c>
      <c r="G1140" s="281">
        <v>0.24199999999999999</v>
      </c>
      <c r="H1140" s="282">
        <v>0.45948539999999999</v>
      </c>
      <c r="I1140" s="281">
        <v>4.0000000000000001E-3</v>
      </c>
      <c r="J1140" s="282">
        <v>9.4210800000000001E-3</v>
      </c>
      <c r="K1140" s="30"/>
      <c r="L1140" s="30"/>
      <c r="M1140" s="30"/>
      <c r="N1140" s="161"/>
      <c r="O1140" s="34">
        <v>0</v>
      </c>
      <c r="P1140" s="282">
        <v>11.25375552</v>
      </c>
      <c r="Q1140" s="282">
        <v>0</v>
      </c>
      <c r="R1140" s="282">
        <v>0</v>
      </c>
      <c r="S1140" s="200"/>
      <c r="T1140" s="200"/>
    </row>
    <row r="1141" spans="1:20" ht="12.75" customHeight="1" x14ac:dyDescent="0.2">
      <c r="A1141" s="276"/>
      <c r="B1141" s="277"/>
      <c r="C1141" s="242"/>
      <c r="D1141" s="213"/>
      <c r="E1141" s="513"/>
      <c r="F1141" s="280"/>
      <c r="G1141" s="281"/>
      <c r="H1141" s="282"/>
      <c r="I1141" s="281"/>
      <c r="J1141" s="282"/>
      <c r="K1141" s="30"/>
      <c r="L1141" s="30"/>
      <c r="M1141" s="30"/>
      <c r="N1141" s="161"/>
      <c r="O1141" s="34">
        <v>0</v>
      </c>
      <c r="P1141" s="282"/>
      <c r="Q1141" s="282"/>
      <c r="R1141" s="282"/>
      <c r="S1141" s="200"/>
      <c r="T1141" s="200"/>
    </row>
    <row r="1142" spans="1:20" ht="12.75" customHeight="1" x14ac:dyDescent="0.2">
      <c r="A1142" s="276"/>
      <c r="B1142" s="277"/>
      <c r="C1142" s="242"/>
      <c r="D1142" s="213"/>
      <c r="E1142" s="513"/>
      <c r="F1142" s="280"/>
      <c r="G1142" s="281"/>
      <c r="H1142" s="282"/>
      <c r="I1142" s="281"/>
      <c r="J1142" s="282"/>
      <c r="K1142" s="30"/>
      <c r="L1142" s="30"/>
      <c r="M1142" s="32"/>
      <c r="N1142" s="161"/>
      <c r="O1142" s="34">
        <v>0</v>
      </c>
      <c r="P1142" s="282"/>
      <c r="Q1142" s="282"/>
      <c r="R1142" s="282"/>
      <c r="S1142" s="200"/>
      <c r="T1142" s="200"/>
    </row>
    <row r="1143" spans="1:20" ht="12.75" customHeight="1" x14ac:dyDescent="0.2">
      <c r="A1143" s="276"/>
      <c r="B1143" s="277"/>
      <c r="C1143" s="242"/>
      <c r="D1143" s="213"/>
      <c r="E1143" s="513"/>
      <c r="F1143" s="280"/>
      <c r="G1143" s="281"/>
      <c r="H1143" s="282"/>
      <c r="I1143" s="281"/>
      <c r="J1143" s="282"/>
      <c r="K1143" s="30"/>
      <c r="L1143" s="30"/>
      <c r="M1143" s="30"/>
      <c r="N1143" s="161"/>
      <c r="O1143" s="34">
        <v>0</v>
      </c>
      <c r="P1143" s="282"/>
      <c r="Q1143" s="282"/>
      <c r="R1143" s="282"/>
      <c r="S1143" s="200"/>
      <c r="T1143" s="200"/>
    </row>
    <row r="1144" spans="1:20" ht="12.75" customHeight="1" x14ac:dyDescent="0.2">
      <c r="A1144" s="276">
        <v>4</v>
      </c>
      <c r="B1144" s="250" t="s">
        <v>303</v>
      </c>
      <c r="C1144" s="190" t="s">
        <v>1695</v>
      </c>
      <c r="D1144" s="230" t="s">
        <v>1312</v>
      </c>
      <c r="E1144" s="476">
        <v>20</v>
      </c>
      <c r="F1144" s="280">
        <v>1.348077</v>
      </c>
      <c r="G1144" s="269">
        <v>0.71</v>
      </c>
      <c r="H1144" s="282">
        <v>1.348077</v>
      </c>
      <c r="I1144" s="269"/>
      <c r="J1144" s="282">
        <v>0</v>
      </c>
      <c r="K1144" s="23"/>
      <c r="L1144" s="23"/>
      <c r="M1144" s="23"/>
      <c r="N1144" s="154"/>
      <c r="O1144" s="34">
        <v>0</v>
      </c>
      <c r="P1144" s="282">
        <v>26.961539999999999</v>
      </c>
      <c r="Q1144" s="282">
        <v>0</v>
      </c>
      <c r="R1144" s="282">
        <v>0</v>
      </c>
      <c r="S1144" s="200"/>
      <c r="T1144" s="200"/>
    </row>
    <row r="1145" spans="1:20" ht="12.75" customHeight="1" x14ac:dyDescent="0.2">
      <c r="A1145" s="276"/>
      <c r="B1145" s="250"/>
      <c r="C1145" s="190"/>
      <c r="D1145" s="213"/>
      <c r="E1145" s="476"/>
      <c r="F1145" s="280"/>
      <c r="G1145" s="269"/>
      <c r="H1145" s="282"/>
      <c r="I1145" s="269"/>
      <c r="J1145" s="282"/>
      <c r="K1145" s="23"/>
      <c r="L1145" s="23"/>
      <c r="M1145" s="23"/>
      <c r="N1145" s="154"/>
      <c r="O1145" s="34">
        <v>0</v>
      </c>
      <c r="P1145" s="282"/>
      <c r="Q1145" s="282"/>
      <c r="R1145" s="282"/>
      <c r="S1145" s="200"/>
      <c r="T1145" s="200"/>
    </row>
    <row r="1146" spans="1:20" ht="12.75" customHeight="1" x14ac:dyDescent="0.2">
      <c r="A1146" s="276"/>
      <c r="B1146" s="250"/>
      <c r="C1146" s="190"/>
      <c r="D1146" s="213"/>
      <c r="E1146" s="476"/>
      <c r="F1146" s="280"/>
      <c r="G1146" s="269"/>
      <c r="H1146" s="282"/>
      <c r="I1146" s="269"/>
      <c r="J1146" s="282"/>
      <c r="K1146" s="23"/>
      <c r="L1146" s="23"/>
      <c r="M1146" s="24"/>
      <c r="N1146" s="154"/>
      <c r="O1146" s="34">
        <v>0</v>
      </c>
      <c r="P1146" s="282"/>
      <c r="Q1146" s="282"/>
      <c r="R1146" s="282"/>
      <c r="S1146" s="200"/>
      <c r="T1146" s="200"/>
    </row>
    <row r="1147" spans="1:20" ht="12.75" customHeight="1" x14ac:dyDescent="0.2">
      <c r="A1147" s="276"/>
      <c r="B1147" s="250"/>
      <c r="C1147" s="190"/>
      <c r="D1147" s="213"/>
      <c r="E1147" s="476"/>
      <c r="F1147" s="280"/>
      <c r="G1147" s="269"/>
      <c r="H1147" s="282"/>
      <c r="I1147" s="269"/>
      <c r="J1147" s="282"/>
      <c r="K1147" s="23"/>
      <c r="L1147" s="23"/>
      <c r="M1147" s="23"/>
      <c r="N1147" s="154"/>
      <c r="O1147" s="34">
        <v>0</v>
      </c>
      <c r="P1147" s="282"/>
      <c r="Q1147" s="282"/>
      <c r="R1147" s="282"/>
      <c r="S1147" s="200"/>
      <c r="T1147" s="200"/>
    </row>
    <row r="1148" spans="1:20" ht="12.75" customHeight="1" x14ac:dyDescent="0.2">
      <c r="A1148" s="276">
        <v>5</v>
      </c>
      <c r="B1148" s="250" t="s">
        <v>305</v>
      </c>
      <c r="C1148" s="190" t="s">
        <v>1696</v>
      </c>
      <c r="D1148" s="230" t="s">
        <v>1312</v>
      </c>
      <c r="E1148" s="476">
        <v>16</v>
      </c>
      <c r="F1148" s="280">
        <v>2.2969548599999996</v>
      </c>
      <c r="G1148" s="269">
        <v>0.59199999999999997</v>
      </c>
      <c r="H1148" s="282">
        <v>1.1240303999999999</v>
      </c>
      <c r="I1148" s="269">
        <v>0.498</v>
      </c>
      <c r="J1148" s="282">
        <v>1.1729244599999999</v>
      </c>
      <c r="K1148" s="23"/>
      <c r="L1148" s="23"/>
      <c r="M1148" s="23"/>
      <c r="N1148" s="154"/>
      <c r="O1148" s="34">
        <v>0</v>
      </c>
      <c r="P1148" s="282">
        <v>36.751277759999994</v>
      </c>
      <c r="Q1148" s="282">
        <v>0</v>
      </c>
      <c r="R1148" s="282">
        <v>0</v>
      </c>
      <c r="S1148" s="200"/>
      <c r="T1148" s="200"/>
    </row>
    <row r="1149" spans="1:20" ht="12.75" customHeight="1" x14ac:dyDescent="0.2">
      <c r="A1149" s="276"/>
      <c r="B1149" s="250"/>
      <c r="C1149" s="190"/>
      <c r="D1149" s="213"/>
      <c r="E1149" s="476"/>
      <c r="F1149" s="280"/>
      <c r="G1149" s="269"/>
      <c r="H1149" s="282"/>
      <c r="I1149" s="269"/>
      <c r="J1149" s="282"/>
      <c r="K1149" s="23"/>
      <c r="L1149" s="23"/>
      <c r="M1149" s="23"/>
      <c r="N1149" s="154"/>
      <c r="O1149" s="34">
        <v>0</v>
      </c>
      <c r="P1149" s="282"/>
      <c r="Q1149" s="282"/>
      <c r="R1149" s="282"/>
      <c r="S1149" s="200"/>
      <c r="T1149" s="200"/>
    </row>
    <row r="1150" spans="1:20" ht="12.75" customHeight="1" x14ac:dyDescent="0.2">
      <c r="A1150" s="276"/>
      <c r="B1150" s="250"/>
      <c r="C1150" s="190"/>
      <c r="D1150" s="213"/>
      <c r="E1150" s="476"/>
      <c r="F1150" s="280"/>
      <c r="G1150" s="269"/>
      <c r="H1150" s="282"/>
      <c r="I1150" s="269"/>
      <c r="J1150" s="282"/>
      <c r="K1150" s="23"/>
      <c r="L1150" s="23"/>
      <c r="M1150" s="24"/>
      <c r="N1150" s="154"/>
      <c r="O1150" s="34">
        <v>0</v>
      </c>
      <c r="P1150" s="282"/>
      <c r="Q1150" s="282"/>
      <c r="R1150" s="282"/>
      <c r="S1150" s="200"/>
      <c r="T1150" s="200"/>
    </row>
    <row r="1151" spans="1:20" ht="12.75" customHeight="1" x14ac:dyDescent="0.2">
      <c r="A1151" s="276"/>
      <c r="B1151" s="250"/>
      <c r="C1151" s="190"/>
      <c r="D1151" s="213"/>
      <c r="E1151" s="476"/>
      <c r="F1151" s="280"/>
      <c r="G1151" s="269"/>
      <c r="H1151" s="282"/>
      <c r="I1151" s="269"/>
      <c r="J1151" s="282"/>
      <c r="K1151" s="23"/>
      <c r="L1151" s="23"/>
      <c r="M1151" s="23"/>
      <c r="N1151" s="154"/>
      <c r="O1151" s="34">
        <v>0</v>
      </c>
      <c r="P1151" s="282"/>
      <c r="Q1151" s="282"/>
      <c r="R1151" s="282"/>
      <c r="S1151" s="200"/>
      <c r="T1151" s="200"/>
    </row>
    <row r="1152" spans="1:20" ht="12.75" customHeight="1" x14ac:dyDescent="0.2">
      <c r="A1152" s="276">
        <v>6</v>
      </c>
      <c r="B1152" s="325" t="s">
        <v>84</v>
      </c>
      <c r="C1152" s="221" t="s">
        <v>1697</v>
      </c>
      <c r="D1152" s="221" t="s">
        <v>1504</v>
      </c>
      <c r="E1152" s="478">
        <v>11.4</v>
      </c>
      <c r="F1152" s="280">
        <v>2.8602360000000004</v>
      </c>
      <c r="G1152" s="254">
        <v>0.39</v>
      </c>
      <c r="H1152" s="282">
        <v>0.74049300000000007</v>
      </c>
      <c r="I1152" s="322">
        <v>0.9</v>
      </c>
      <c r="J1152" s="282">
        <v>2.1197430000000002</v>
      </c>
      <c r="K1152" s="26"/>
      <c r="L1152" s="165"/>
      <c r="M1152" s="165"/>
      <c r="N1152" s="165"/>
      <c r="O1152" s="34">
        <v>0</v>
      </c>
      <c r="P1152" s="282">
        <v>32.606690400000005</v>
      </c>
      <c r="Q1152" s="282">
        <v>0</v>
      </c>
      <c r="R1152" s="282">
        <v>0</v>
      </c>
      <c r="S1152" s="200"/>
      <c r="T1152" s="200"/>
    </row>
    <row r="1153" spans="1:20" ht="12.75" customHeight="1" x14ac:dyDescent="0.2">
      <c r="A1153" s="276"/>
      <c r="B1153" s="326"/>
      <c r="C1153" s="222"/>
      <c r="D1153" s="188"/>
      <c r="E1153" s="479"/>
      <c r="F1153" s="280"/>
      <c r="G1153" s="255"/>
      <c r="H1153" s="282"/>
      <c r="I1153" s="323"/>
      <c r="J1153" s="282"/>
      <c r="K1153" s="23"/>
      <c r="L1153" s="23"/>
      <c r="M1153" s="23"/>
      <c r="N1153" s="154"/>
      <c r="O1153" s="34">
        <v>0</v>
      </c>
      <c r="P1153" s="282"/>
      <c r="Q1153" s="282"/>
      <c r="R1153" s="282"/>
      <c r="S1153" s="200"/>
      <c r="T1153" s="200"/>
    </row>
    <row r="1154" spans="1:20" ht="12.75" customHeight="1" x14ac:dyDescent="0.2">
      <c r="A1154" s="276"/>
      <c r="B1154" s="326"/>
      <c r="C1154" s="222"/>
      <c r="D1154" s="188"/>
      <c r="E1154" s="479"/>
      <c r="F1154" s="280"/>
      <c r="G1154" s="255"/>
      <c r="H1154" s="282"/>
      <c r="I1154" s="323"/>
      <c r="J1154" s="282"/>
      <c r="K1154" s="23"/>
      <c r="L1154" s="23"/>
      <c r="M1154" s="24"/>
      <c r="N1154" s="154"/>
      <c r="O1154" s="34">
        <v>0</v>
      </c>
      <c r="P1154" s="282"/>
      <c r="Q1154" s="282"/>
      <c r="R1154" s="282"/>
      <c r="S1154" s="200"/>
      <c r="T1154" s="200"/>
    </row>
    <row r="1155" spans="1:20" ht="12.75" customHeight="1" x14ac:dyDescent="0.2">
      <c r="A1155" s="276"/>
      <c r="B1155" s="327"/>
      <c r="C1155" s="223"/>
      <c r="D1155" s="189"/>
      <c r="E1155" s="480"/>
      <c r="F1155" s="280"/>
      <c r="G1155" s="256"/>
      <c r="H1155" s="282"/>
      <c r="I1155" s="324"/>
      <c r="J1155" s="282"/>
      <c r="K1155" s="23"/>
      <c r="L1155" s="23"/>
      <c r="M1155" s="23"/>
      <c r="N1155" s="154"/>
      <c r="O1155" s="34">
        <v>0</v>
      </c>
      <c r="P1155" s="282"/>
      <c r="Q1155" s="282"/>
      <c r="R1155" s="282"/>
      <c r="S1155" s="200"/>
      <c r="T1155" s="200"/>
    </row>
    <row r="1156" spans="1:20" s="44" customFormat="1" ht="12.75" customHeight="1" x14ac:dyDescent="0.2">
      <c r="A1156" s="449"/>
      <c r="B1156" s="446"/>
      <c r="C1156" s="452" t="s">
        <v>1294</v>
      </c>
      <c r="D1156" s="446"/>
      <c r="E1156" s="455"/>
      <c r="F1156" s="458">
        <v>0</v>
      </c>
      <c r="G1156" s="461"/>
      <c r="H1156" s="464">
        <v>0</v>
      </c>
      <c r="I1156" s="467"/>
      <c r="J1156" s="464">
        <v>0</v>
      </c>
      <c r="K1156" s="88"/>
      <c r="L1156" s="88"/>
      <c r="M1156" s="88"/>
      <c r="N1156" s="89"/>
      <c r="O1156" s="90">
        <v>0</v>
      </c>
      <c r="P1156" s="464">
        <v>0</v>
      </c>
      <c r="Q1156" s="464">
        <v>0</v>
      </c>
      <c r="R1156" s="464">
        <v>0</v>
      </c>
      <c r="S1156" s="470"/>
      <c r="T1156" s="445"/>
    </row>
    <row r="1157" spans="1:20" s="44" customFormat="1" ht="12.75" customHeight="1" x14ac:dyDescent="0.2">
      <c r="A1157" s="450"/>
      <c r="B1157" s="447"/>
      <c r="C1157" s="453"/>
      <c r="D1157" s="447"/>
      <c r="E1157" s="456"/>
      <c r="F1157" s="459"/>
      <c r="G1157" s="462"/>
      <c r="H1157" s="465"/>
      <c r="I1157" s="468"/>
      <c r="J1157" s="465"/>
      <c r="K1157" s="88"/>
      <c r="L1157" s="88"/>
      <c r="M1157" s="88"/>
      <c r="N1157" s="89"/>
      <c r="O1157" s="90">
        <v>0</v>
      </c>
      <c r="P1157" s="465"/>
      <c r="Q1157" s="465"/>
      <c r="R1157" s="465"/>
      <c r="S1157" s="470"/>
      <c r="T1157" s="445"/>
    </row>
    <row r="1158" spans="1:20" s="44" customFormat="1" ht="12.75" customHeight="1" x14ac:dyDescent="0.2">
      <c r="A1158" s="450"/>
      <c r="B1158" s="447"/>
      <c r="C1158" s="453"/>
      <c r="D1158" s="447"/>
      <c r="E1158" s="456"/>
      <c r="F1158" s="459"/>
      <c r="G1158" s="462"/>
      <c r="H1158" s="465"/>
      <c r="I1158" s="468"/>
      <c r="J1158" s="465"/>
      <c r="K1158" s="88"/>
      <c r="L1158" s="88"/>
      <c r="M1158" s="88"/>
      <c r="N1158" s="89"/>
      <c r="O1158" s="90">
        <v>0</v>
      </c>
      <c r="P1158" s="465"/>
      <c r="Q1158" s="465"/>
      <c r="R1158" s="465"/>
      <c r="S1158" s="470"/>
      <c r="T1158" s="445"/>
    </row>
    <row r="1159" spans="1:20" s="44" customFormat="1" ht="12.75" customHeight="1" x14ac:dyDescent="0.2">
      <c r="A1159" s="451"/>
      <c r="B1159" s="448"/>
      <c r="C1159" s="454"/>
      <c r="D1159" s="448"/>
      <c r="E1159" s="457"/>
      <c r="F1159" s="460"/>
      <c r="G1159" s="463"/>
      <c r="H1159" s="466"/>
      <c r="I1159" s="469"/>
      <c r="J1159" s="466"/>
      <c r="K1159" s="88"/>
      <c r="L1159" s="88"/>
      <c r="M1159" s="88"/>
      <c r="N1159" s="89"/>
      <c r="O1159" s="90">
        <v>0</v>
      </c>
      <c r="P1159" s="466"/>
      <c r="Q1159" s="466"/>
      <c r="R1159" s="466"/>
      <c r="S1159" s="470"/>
      <c r="T1159" s="445"/>
    </row>
    <row r="1160" spans="1:20" s="44" customFormat="1" ht="12.75" customHeight="1" x14ac:dyDescent="0.2">
      <c r="A1160" s="449"/>
      <c r="B1160" s="446"/>
      <c r="C1160" s="452" t="s">
        <v>1295</v>
      </c>
      <c r="D1160" s="446"/>
      <c r="E1160" s="455"/>
      <c r="F1160" s="458">
        <v>0</v>
      </c>
      <c r="G1160" s="461"/>
      <c r="H1160" s="464">
        <v>0</v>
      </c>
      <c r="I1160" s="467"/>
      <c r="J1160" s="464">
        <v>0</v>
      </c>
      <c r="K1160" s="88"/>
      <c r="L1160" s="88"/>
      <c r="M1160" s="88"/>
      <c r="N1160" s="89"/>
      <c r="O1160" s="90">
        <v>0</v>
      </c>
      <c r="P1160" s="464">
        <v>0</v>
      </c>
      <c r="Q1160" s="464">
        <v>0</v>
      </c>
      <c r="R1160" s="464">
        <v>0</v>
      </c>
      <c r="S1160" s="470"/>
      <c r="T1160" s="471">
        <v>1.1588059761375321E-3</v>
      </c>
    </row>
    <row r="1161" spans="1:20" s="44" customFormat="1" ht="12.75" customHeight="1" x14ac:dyDescent="0.2">
      <c r="A1161" s="450"/>
      <c r="B1161" s="447"/>
      <c r="C1161" s="453"/>
      <c r="D1161" s="447"/>
      <c r="E1161" s="456"/>
      <c r="F1161" s="459"/>
      <c r="G1161" s="462"/>
      <c r="H1161" s="465"/>
      <c r="I1161" s="468"/>
      <c r="J1161" s="465"/>
      <c r="K1161" s="88"/>
      <c r="L1161" s="88"/>
      <c r="M1161" s="88"/>
      <c r="N1161" s="89"/>
      <c r="O1161" s="90">
        <v>0</v>
      </c>
      <c r="P1161" s="465"/>
      <c r="Q1161" s="465"/>
      <c r="R1161" s="465"/>
      <c r="S1161" s="470"/>
      <c r="T1161" s="471"/>
    </row>
    <row r="1162" spans="1:20" s="44" customFormat="1" ht="12.75" customHeight="1" x14ac:dyDescent="0.2">
      <c r="A1162" s="450"/>
      <c r="B1162" s="447"/>
      <c r="C1162" s="453"/>
      <c r="D1162" s="447"/>
      <c r="E1162" s="456"/>
      <c r="F1162" s="459"/>
      <c r="G1162" s="462"/>
      <c r="H1162" s="465"/>
      <c r="I1162" s="468"/>
      <c r="J1162" s="465"/>
      <c r="K1162" s="88"/>
      <c r="L1162" s="88"/>
      <c r="M1162" s="88"/>
      <c r="N1162" s="89"/>
      <c r="O1162" s="90">
        <v>0</v>
      </c>
      <c r="P1162" s="465"/>
      <c r="Q1162" s="465"/>
      <c r="R1162" s="465"/>
      <c r="S1162" s="470"/>
      <c r="T1162" s="471"/>
    </row>
    <row r="1163" spans="1:20" s="44" customFormat="1" ht="12.75" customHeight="1" x14ac:dyDescent="0.2">
      <c r="A1163" s="451"/>
      <c r="B1163" s="448"/>
      <c r="C1163" s="454"/>
      <c r="D1163" s="448"/>
      <c r="E1163" s="457"/>
      <c r="F1163" s="460"/>
      <c r="G1163" s="463"/>
      <c r="H1163" s="466"/>
      <c r="I1163" s="469"/>
      <c r="J1163" s="466"/>
      <c r="K1163" s="88"/>
      <c r="L1163" s="88"/>
      <c r="M1163" s="88"/>
      <c r="N1163" s="89"/>
      <c r="O1163" s="90">
        <v>0</v>
      </c>
      <c r="P1163" s="466"/>
      <c r="Q1163" s="466"/>
      <c r="R1163" s="466"/>
      <c r="S1163" s="470"/>
      <c r="T1163" s="471"/>
    </row>
    <row r="1164" spans="1:20" ht="12.75" customHeight="1" x14ac:dyDescent="0.2">
      <c r="A1164" s="319"/>
      <c r="B1164" s="262"/>
      <c r="C1164" s="210" t="s">
        <v>1296</v>
      </c>
      <c r="D1164" s="259"/>
      <c r="E1164" s="478"/>
      <c r="F1164" s="280">
        <v>0</v>
      </c>
      <c r="G1164" s="254"/>
      <c r="H1164" s="282">
        <v>0</v>
      </c>
      <c r="I1164" s="254"/>
      <c r="J1164" s="282">
        <v>0</v>
      </c>
      <c r="K1164" s="23"/>
      <c r="L1164" s="23"/>
      <c r="M1164" s="23"/>
      <c r="N1164" s="142"/>
      <c r="O1164" s="34">
        <v>0</v>
      </c>
      <c r="P1164" s="282">
        <v>0</v>
      </c>
      <c r="Q1164" s="282">
        <v>0</v>
      </c>
      <c r="R1164" s="282">
        <v>0</v>
      </c>
      <c r="S1164" s="200">
        <v>0</v>
      </c>
      <c r="T1164" s="200">
        <v>0</v>
      </c>
    </row>
    <row r="1165" spans="1:20" ht="12.75" customHeight="1" x14ac:dyDescent="0.2">
      <c r="A1165" s="320"/>
      <c r="B1165" s="263"/>
      <c r="C1165" s="211"/>
      <c r="D1165" s="260"/>
      <c r="E1165" s="479"/>
      <c r="F1165" s="280"/>
      <c r="G1165" s="255"/>
      <c r="H1165" s="282"/>
      <c r="I1165" s="255"/>
      <c r="J1165" s="282"/>
      <c r="K1165" s="23"/>
      <c r="L1165" s="23"/>
      <c r="M1165" s="23"/>
      <c r="N1165" s="143"/>
      <c r="O1165" s="34">
        <v>0</v>
      </c>
      <c r="P1165" s="282"/>
      <c r="Q1165" s="282"/>
      <c r="R1165" s="282"/>
      <c r="S1165" s="200"/>
      <c r="T1165" s="200"/>
    </row>
    <row r="1166" spans="1:20" ht="12.75" customHeight="1" x14ac:dyDescent="0.2">
      <c r="A1166" s="320"/>
      <c r="B1166" s="263"/>
      <c r="C1166" s="211"/>
      <c r="D1166" s="260"/>
      <c r="E1166" s="479"/>
      <c r="F1166" s="280"/>
      <c r="G1166" s="255"/>
      <c r="H1166" s="282"/>
      <c r="I1166" s="255"/>
      <c r="J1166" s="282"/>
      <c r="K1166" s="23"/>
      <c r="L1166" s="23"/>
      <c r="M1166" s="24"/>
      <c r="N1166" s="143"/>
      <c r="O1166" s="34">
        <v>0</v>
      </c>
      <c r="P1166" s="282"/>
      <c r="Q1166" s="282"/>
      <c r="R1166" s="282"/>
      <c r="S1166" s="200"/>
      <c r="T1166" s="200"/>
    </row>
    <row r="1167" spans="1:20" ht="12.75" customHeight="1" x14ac:dyDescent="0.2">
      <c r="A1167" s="321"/>
      <c r="B1167" s="264"/>
      <c r="C1167" s="212"/>
      <c r="D1167" s="261"/>
      <c r="E1167" s="480"/>
      <c r="F1167" s="280"/>
      <c r="G1167" s="256"/>
      <c r="H1167" s="282"/>
      <c r="I1167" s="256"/>
      <c r="J1167" s="282"/>
      <c r="K1167" s="23"/>
      <c r="L1167" s="23"/>
      <c r="M1167" s="23"/>
      <c r="N1167" s="143"/>
      <c r="O1167" s="34">
        <v>0</v>
      </c>
      <c r="P1167" s="282"/>
      <c r="Q1167" s="282"/>
      <c r="R1167" s="282"/>
      <c r="S1167" s="200"/>
      <c r="T1167" s="200"/>
    </row>
    <row r="1168" spans="1:20" ht="12.75" customHeight="1" x14ac:dyDescent="0.2">
      <c r="A1168" s="191">
        <v>1</v>
      </c>
      <c r="B1168" s="190" t="s">
        <v>349</v>
      </c>
      <c r="C1168" s="190" t="s">
        <v>1698</v>
      </c>
      <c r="D1168" s="190" t="s">
        <v>1480</v>
      </c>
      <c r="E1168" s="406">
        <v>30</v>
      </c>
      <c r="F1168" s="274">
        <v>2.9545593756960002</v>
      </c>
      <c r="G1168" s="194">
        <v>0.15</v>
      </c>
      <c r="H1168" s="304">
        <v>0.28480500000000003</v>
      </c>
      <c r="I1168" s="196">
        <v>0.11</v>
      </c>
      <c r="J1168" s="304">
        <v>0.25907970000000002</v>
      </c>
      <c r="K1168" s="47" t="s">
        <v>49</v>
      </c>
      <c r="L1168" s="47" t="s">
        <v>32</v>
      </c>
      <c r="M1168" s="47">
        <v>1.01</v>
      </c>
      <c r="N1168" s="156">
        <v>2.1080000000000001</v>
      </c>
      <c r="O1168" s="112">
        <v>2.1290800000000001</v>
      </c>
      <c r="P1168" s="304">
        <v>88.636781270880007</v>
      </c>
      <c r="Q1168" s="304">
        <v>2.1290800000000001</v>
      </c>
      <c r="R1168" s="304">
        <v>2.4106746756960002</v>
      </c>
      <c r="S1168" s="200"/>
      <c r="T1168" s="200"/>
    </row>
    <row r="1169" spans="1:20" ht="12.75" customHeight="1" x14ac:dyDescent="0.2">
      <c r="A1169" s="191"/>
      <c r="B1169" s="190"/>
      <c r="C1169" s="190"/>
      <c r="D1169" s="191"/>
      <c r="E1169" s="406"/>
      <c r="F1169" s="274"/>
      <c r="G1169" s="194"/>
      <c r="H1169" s="304"/>
      <c r="I1169" s="196"/>
      <c r="J1169" s="304"/>
      <c r="K1169" s="47"/>
      <c r="L1169" s="47"/>
      <c r="M1169" s="47"/>
      <c r="N1169" s="153"/>
      <c r="O1169" s="112">
        <v>0</v>
      </c>
      <c r="P1169" s="304"/>
      <c r="Q1169" s="304"/>
      <c r="R1169" s="304"/>
      <c r="S1169" s="200"/>
      <c r="T1169" s="200"/>
    </row>
    <row r="1170" spans="1:20" ht="12.75" customHeight="1" x14ac:dyDescent="0.2">
      <c r="A1170" s="191"/>
      <c r="B1170" s="190"/>
      <c r="C1170" s="190"/>
      <c r="D1170" s="191"/>
      <c r="E1170" s="406"/>
      <c r="F1170" s="274"/>
      <c r="G1170" s="194"/>
      <c r="H1170" s="304"/>
      <c r="I1170" s="196"/>
      <c r="J1170" s="304"/>
      <c r="K1170" s="47"/>
      <c r="L1170" s="47"/>
      <c r="M1170" s="50"/>
      <c r="N1170" s="153"/>
      <c r="O1170" s="112">
        <v>0</v>
      </c>
      <c r="P1170" s="304"/>
      <c r="Q1170" s="304"/>
      <c r="R1170" s="304"/>
      <c r="S1170" s="200"/>
      <c r="T1170" s="200"/>
    </row>
    <row r="1171" spans="1:20" ht="12.75" customHeight="1" x14ac:dyDescent="0.2">
      <c r="A1171" s="191"/>
      <c r="B1171" s="190"/>
      <c r="C1171" s="190"/>
      <c r="D1171" s="191"/>
      <c r="E1171" s="406"/>
      <c r="F1171" s="274"/>
      <c r="G1171" s="194"/>
      <c r="H1171" s="304"/>
      <c r="I1171" s="196"/>
      <c r="J1171" s="304"/>
      <c r="K1171" s="47"/>
      <c r="L1171" s="47"/>
      <c r="M1171" s="47"/>
      <c r="N1171" s="153"/>
      <c r="O1171" s="112">
        <v>0</v>
      </c>
      <c r="P1171" s="304"/>
      <c r="Q1171" s="304"/>
      <c r="R1171" s="304"/>
      <c r="S1171" s="200"/>
      <c r="T1171" s="200"/>
    </row>
    <row r="1172" spans="1:20" ht="12.75" customHeight="1" x14ac:dyDescent="0.2">
      <c r="A1172" s="307">
        <v>2</v>
      </c>
      <c r="B1172" s="250" t="s">
        <v>348</v>
      </c>
      <c r="C1172" s="190" t="s">
        <v>1699</v>
      </c>
      <c r="D1172" s="190" t="s">
        <v>1480</v>
      </c>
      <c r="E1172" s="476">
        <v>100</v>
      </c>
      <c r="F1172" s="280">
        <v>1.8308701401960001</v>
      </c>
      <c r="G1172" s="269">
        <v>0.11</v>
      </c>
      <c r="H1172" s="282">
        <v>0.20885699999999999</v>
      </c>
      <c r="I1172" s="308">
        <v>0.09</v>
      </c>
      <c r="J1172" s="282">
        <v>0.2119743</v>
      </c>
      <c r="K1172" s="23" t="s">
        <v>49</v>
      </c>
      <c r="L1172" s="23" t="s">
        <v>32</v>
      </c>
      <c r="M1172" s="23">
        <v>1.01</v>
      </c>
      <c r="N1172" s="161">
        <v>1.2330000000000001</v>
      </c>
      <c r="O1172" s="34">
        <v>1.24533</v>
      </c>
      <c r="P1172" s="282">
        <v>183.08701401960002</v>
      </c>
      <c r="Q1172" s="282">
        <v>1.24533</v>
      </c>
      <c r="R1172" s="282">
        <v>1.410038840196</v>
      </c>
      <c r="S1172" s="200"/>
      <c r="T1172" s="200"/>
    </row>
    <row r="1173" spans="1:20" ht="12.75" customHeight="1" x14ac:dyDescent="0.2">
      <c r="A1173" s="307"/>
      <c r="B1173" s="250"/>
      <c r="C1173" s="190"/>
      <c r="D1173" s="191"/>
      <c r="E1173" s="476"/>
      <c r="F1173" s="280"/>
      <c r="G1173" s="269"/>
      <c r="H1173" s="282"/>
      <c r="I1173" s="308"/>
      <c r="J1173" s="282"/>
      <c r="K1173" s="23"/>
      <c r="L1173" s="23"/>
      <c r="M1173" s="23"/>
      <c r="N1173" s="154"/>
      <c r="O1173" s="34">
        <v>0</v>
      </c>
      <c r="P1173" s="282"/>
      <c r="Q1173" s="282"/>
      <c r="R1173" s="282"/>
      <c r="S1173" s="200"/>
      <c r="T1173" s="200"/>
    </row>
    <row r="1174" spans="1:20" ht="12.75" customHeight="1" x14ac:dyDescent="0.2">
      <c r="A1174" s="307"/>
      <c r="B1174" s="250"/>
      <c r="C1174" s="190"/>
      <c r="D1174" s="191"/>
      <c r="E1174" s="476"/>
      <c r="F1174" s="280"/>
      <c r="G1174" s="269"/>
      <c r="H1174" s="282"/>
      <c r="I1174" s="308"/>
      <c r="J1174" s="282"/>
      <c r="K1174" s="23"/>
      <c r="L1174" s="23"/>
      <c r="M1174" s="24"/>
      <c r="N1174" s="154"/>
      <c r="O1174" s="34">
        <v>0</v>
      </c>
      <c r="P1174" s="282"/>
      <c r="Q1174" s="282"/>
      <c r="R1174" s="282"/>
      <c r="S1174" s="200"/>
      <c r="T1174" s="200"/>
    </row>
    <row r="1175" spans="1:20" ht="27.75" customHeight="1" x14ac:dyDescent="0.2">
      <c r="A1175" s="307"/>
      <c r="B1175" s="250"/>
      <c r="C1175" s="190"/>
      <c r="D1175" s="191"/>
      <c r="E1175" s="476"/>
      <c r="F1175" s="280"/>
      <c r="G1175" s="269"/>
      <c r="H1175" s="282"/>
      <c r="I1175" s="308"/>
      <c r="J1175" s="282"/>
      <c r="K1175" s="23"/>
      <c r="L1175" s="23"/>
      <c r="M1175" s="23"/>
      <c r="N1175" s="154"/>
      <c r="O1175" s="34">
        <v>0</v>
      </c>
      <c r="P1175" s="282"/>
      <c r="Q1175" s="282"/>
      <c r="R1175" s="282"/>
      <c r="S1175" s="200"/>
      <c r="T1175" s="200"/>
    </row>
    <row r="1176" spans="1:20" ht="12.75" customHeight="1" x14ac:dyDescent="0.2">
      <c r="A1176" s="191">
        <v>3</v>
      </c>
      <c r="B1176" s="250" t="s">
        <v>171</v>
      </c>
      <c r="C1176" s="190" t="s">
        <v>1700</v>
      </c>
      <c r="D1176" s="190" t="s">
        <v>1480</v>
      </c>
      <c r="E1176" s="476">
        <v>52</v>
      </c>
      <c r="F1176" s="280">
        <v>1.1636893093920002</v>
      </c>
      <c r="G1176" s="269">
        <v>7.0000000000000007E-2</v>
      </c>
      <c r="H1176" s="282">
        <v>0.13290900000000003</v>
      </c>
      <c r="I1176" s="308">
        <v>0.09</v>
      </c>
      <c r="J1176" s="282">
        <v>0.2119743</v>
      </c>
      <c r="K1176" s="23" t="s">
        <v>49</v>
      </c>
      <c r="L1176" s="23" t="s">
        <v>32</v>
      </c>
      <c r="M1176" s="23">
        <v>1.01</v>
      </c>
      <c r="N1176" s="161">
        <v>0.71599999999999997</v>
      </c>
      <c r="O1176" s="34">
        <v>0.72316000000000003</v>
      </c>
      <c r="P1176" s="282">
        <v>60.511844088384009</v>
      </c>
      <c r="Q1176" s="282">
        <v>0.72316000000000003</v>
      </c>
      <c r="R1176" s="282">
        <v>0.8188060093920001</v>
      </c>
      <c r="S1176" s="200"/>
      <c r="T1176" s="200"/>
    </row>
    <row r="1177" spans="1:20" ht="12.75" customHeight="1" x14ac:dyDescent="0.2">
      <c r="A1177" s="191"/>
      <c r="B1177" s="250"/>
      <c r="C1177" s="190"/>
      <c r="D1177" s="191"/>
      <c r="E1177" s="476"/>
      <c r="F1177" s="280"/>
      <c r="G1177" s="269"/>
      <c r="H1177" s="282"/>
      <c r="I1177" s="308"/>
      <c r="J1177" s="282"/>
      <c r="K1177" s="23"/>
      <c r="L1177" s="23"/>
      <c r="M1177" s="23"/>
      <c r="N1177" s="154"/>
      <c r="O1177" s="34">
        <v>0</v>
      </c>
      <c r="P1177" s="282"/>
      <c r="Q1177" s="282"/>
      <c r="R1177" s="282"/>
      <c r="S1177" s="200"/>
      <c r="T1177" s="200"/>
    </row>
    <row r="1178" spans="1:20" ht="12.75" customHeight="1" x14ac:dyDescent="0.2">
      <c r="A1178" s="191"/>
      <c r="B1178" s="250"/>
      <c r="C1178" s="190"/>
      <c r="D1178" s="191"/>
      <c r="E1178" s="476"/>
      <c r="F1178" s="280"/>
      <c r="G1178" s="269"/>
      <c r="H1178" s="282"/>
      <c r="I1178" s="308"/>
      <c r="J1178" s="282"/>
      <c r="K1178" s="23"/>
      <c r="L1178" s="23"/>
      <c r="M1178" s="24"/>
      <c r="N1178" s="154"/>
      <c r="O1178" s="34">
        <v>0</v>
      </c>
      <c r="P1178" s="282"/>
      <c r="Q1178" s="282"/>
      <c r="R1178" s="282"/>
      <c r="S1178" s="200"/>
      <c r="T1178" s="200"/>
    </row>
    <row r="1179" spans="1:20" ht="24" customHeight="1" x14ac:dyDescent="0.2">
      <c r="A1179" s="191"/>
      <c r="B1179" s="250"/>
      <c r="C1179" s="190"/>
      <c r="D1179" s="191"/>
      <c r="E1179" s="476"/>
      <c r="F1179" s="280"/>
      <c r="G1179" s="269"/>
      <c r="H1179" s="282"/>
      <c r="I1179" s="308"/>
      <c r="J1179" s="282"/>
      <c r="K1179" s="23"/>
      <c r="L1179" s="23"/>
      <c r="M1179" s="23"/>
      <c r="N1179" s="154"/>
      <c r="O1179" s="34">
        <v>0</v>
      </c>
      <c r="P1179" s="282"/>
      <c r="Q1179" s="282"/>
      <c r="R1179" s="282"/>
      <c r="S1179" s="200"/>
      <c r="T1179" s="200"/>
    </row>
    <row r="1180" spans="1:20" ht="12.75" customHeight="1" x14ac:dyDescent="0.2">
      <c r="A1180" s="307">
        <v>4</v>
      </c>
      <c r="B1180" s="277" t="s">
        <v>172</v>
      </c>
      <c r="C1180" s="242" t="s">
        <v>1701</v>
      </c>
      <c r="D1180" s="190" t="s">
        <v>1480</v>
      </c>
      <c r="E1180" s="508">
        <v>175</v>
      </c>
      <c r="F1180" s="280">
        <v>1.6282778048616</v>
      </c>
      <c r="G1180" s="281">
        <v>0.37</v>
      </c>
      <c r="H1180" s="282">
        <v>0.702519</v>
      </c>
      <c r="I1180" s="281">
        <v>0.01</v>
      </c>
      <c r="J1180" s="282">
        <v>2.3552700000000003E-2</v>
      </c>
      <c r="K1180" s="161" t="s">
        <v>49</v>
      </c>
      <c r="L1180" s="30" t="s">
        <v>32</v>
      </c>
      <c r="M1180" s="30">
        <v>0.998</v>
      </c>
      <c r="N1180" s="161">
        <v>0.71599999999999997</v>
      </c>
      <c r="O1180" s="34">
        <v>0.71456799999999998</v>
      </c>
      <c r="P1180" s="282">
        <v>284.94861585078002</v>
      </c>
      <c r="Q1180" s="282">
        <v>0.79681800000000003</v>
      </c>
      <c r="R1180" s="282">
        <v>0.90220610486160002</v>
      </c>
      <c r="S1180" s="200"/>
      <c r="T1180" s="200"/>
    </row>
    <row r="1181" spans="1:20" ht="12.75" customHeight="1" x14ac:dyDescent="0.2">
      <c r="A1181" s="307"/>
      <c r="B1181" s="277"/>
      <c r="C1181" s="242"/>
      <c r="D1181" s="191"/>
      <c r="E1181" s="508"/>
      <c r="F1181" s="280"/>
      <c r="G1181" s="281"/>
      <c r="H1181" s="282"/>
      <c r="I1181" s="281"/>
      <c r="J1181" s="282"/>
      <c r="K1181" s="30"/>
      <c r="L1181" s="30"/>
      <c r="M1181" s="30"/>
      <c r="N1181" s="161"/>
      <c r="O1181" s="34">
        <v>0</v>
      </c>
      <c r="P1181" s="282"/>
      <c r="Q1181" s="282"/>
      <c r="R1181" s="282"/>
      <c r="S1181" s="200"/>
      <c r="T1181" s="200"/>
    </row>
    <row r="1182" spans="1:20" ht="12.75" customHeight="1" x14ac:dyDescent="0.2">
      <c r="A1182" s="307"/>
      <c r="B1182" s="277"/>
      <c r="C1182" s="242"/>
      <c r="D1182" s="191"/>
      <c r="E1182" s="508"/>
      <c r="F1182" s="280"/>
      <c r="G1182" s="281"/>
      <c r="H1182" s="282"/>
      <c r="I1182" s="281"/>
      <c r="J1182" s="282"/>
      <c r="K1182" s="161" t="s">
        <v>173</v>
      </c>
      <c r="L1182" s="30" t="s">
        <v>30</v>
      </c>
      <c r="M1182" s="30">
        <v>0.23499999999999999</v>
      </c>
      <c r="N1182" s="161">
        <v>0.35</v>
      </c>
      <c r="O1182" s="34">
        <v>8.224999999999999E-2</v>
      </c>
      <c r="P1182" s="282"/>
      <c r="Q1182" s="282"/>
      <c r="R1182" s="282"/>
      <c r="S1182" s="200"/>
      <c r="T1182" s="200"/>
    </row>
    <row r="1183" spans="1:20" ht="19.5" customHeight="1" x14ac:dyDescent="0.2">
      <c r="A1183" s="307"/>
      <c r="B1183" s="277"/>
      <c r="C1183" s="242"/>
      <c r="D1183" s="191"/>
      <c r="E1183" s="508"/>
      <c r="F1183" s="280"/>
      <c r="G1183" s="281"/>
      <c r="H1183" s="282"/>
      <c r="I1183" s="281"/>
      <c r="J1183" s="282"/>
      <c r="K1183" s="161"/>
      <c r="L1183" s="161"/>
      <c r="M1183" s="161"/>
      <c r="N1183" s="161"/>
      <c r="O1183" s="34">
        <v>0</v>
      </c>
      <c r="P1183" s="282"/>
      <c r="Q1183" s="282"/>
      <c r="R1183" s="282"/>
      <c r="S1183" s="200"/>
      <c r="T1183" s="200"/>
    </row>
    <row r="1184" spans="1:20" ht="12.75" customHeight="1" x14ac:dyDescent="0.2">
      <c r="A1184" s="191">
        <v>5</v>
      </c>
      <c r="B1184" s="277" t="s">
        <v>174</v>
      </c>
      <c r="C1184" s="242" t="s">
        <v>1702</v>
      </c>
      <c r="D1184" s="190" t="s">
        <v>1480</v>
      </c>
      <c r="E1184" s="508">
        <v>94</v>
      </c>
      <c r="F1184" s="280">
        <v>1.0877358851400001</v>
      </c>
      <c r="G1184" s="281">
        <v>0.38</v>
      </c>
      <c r="H1184" s="282">
        <v>0.72150599999999998</v>
      </c>
      <c r="I1184" s="281"/>
      <c r="J1184" s="282">
        <v>0</v>
      </c>
      <c r="K1184" s="161" t="s">
        <v>49</v>
      </c>
      <c r="L1184" s="30" t="s">
        <v>32</v>
      </c>
      <c r="M1184" s="30">
        <v>0.998</v>
      </c>
      <c r="N1184" s="161">
        <v>0.27500000000000002</v>
      </c>
      <c r="O1184" s="34">
        <v>0.27445000000000003</v>
      </c>
      <c r="P1184" s="282">
        <v>102.24717320316</v>
      </c>
      <c r="Q1184" s="282">
        <v>0.32345000000000002</v>
      </c>
      <c r="R1184" s="282">
        <v>0.36622988514000004</v>
      </c>
      <c r="S1184" s="200"/>
      <c r="T1184" s="200"/>
    </row>
    <row r="1185" spans="1:20" ht="12.75" customHeight="1" x14ac:dyDescent="0.2">
      <c r="A1185" s="191"/>
      <c r="B1185" s="277"/>
      <c r="C1185" s="242"/>
      <c r="D1185" s="191"/>
      <c r="E1185" s="508"/>
      <c r="F1185" s="280"/>
      <c r="G1185" s="281"/>
      <c r="H1185" s="282"/>
      <c r="I1185" s="281"/>
      <c r="J1185" s="282"/>
      <c r="K1185" s="30"/>
      <c r="L1185" s="30"/>
      <c r="M1185" s="30"/>
      <c r="N1185" s="161"/>
      <c r="O1185" s="34">
        <v>0</v>
      </c>
      <c r="P1185" s="282"/>
      <c r="Q1185" s="282"/>
      <c r="R1185" s="282"/>
      <c r="S1185" s="200"/>
      <c r="T1185" s="200"/>
    </row>
    <row r="1186" spans="1:20" ht="12.75" customHeight="1" x14ac:dyDescent="0.2">
      <c r="A1186" s="191"/>
      <c r="B1186" s="277"/>
      <c r="C1186" s="242"/>
      <c r="D1186" s="191"/>
      <c r="E1186" s="508"/>
      <c r="F1186" s="280"/>
      <c r="G1186" s="281"/>
      <c r="H1186" s="282"/>
      <c r="I1186" s="281"/>
      <c r="J1186" s="282"/>
      <c r="K1186" s="30" t="s">
        <v>173</v>
      </c>
      <c r="L1186" s="161" t="s">
        <v>30</v>
      </c>
      <c r="M1186" s="30">
        <v>0.14000000000000001</v>
      </c>
      <c r="N1186" s="161">
        <v>0.35</v>
      </c>
      <c r="O1186" s="34">
        <v>4.9000000000000002E-2</v>
      </c>
      <c r="P1186" s="282"/>
      <c r="Q1186" s="282"/>
      <c r="R1186" s="282"/>
      <c r="S1186" s="200"/>
      <c r="T1186" s="200"/>
    </row>
    <row r="1187" spans="1:20" ht="12.75" customHeight="1" x14ac:dyDescent="0.2">
      <c r="A1187" s="191"/>
      <c r="B1187" s="277"/>
      <c r="C1187" s="242"/>
      <c r="D1187" s="191"/>
      <c r="E1187" s="508"/>
      <c r="F1187" s="280"/>
      <c r="G1187" s="281"/>
      <c r="H1187" s="282"/>
      <c r="I1187" s="281"/>
      <c r="J1187" s="282"/>
      <c r="K1187" s="161"/>
      <c r="L1187" s="161"/>
      <c r="M1187" s="161"/>
      <c r="N1187" s="161"/>
      <c r="O1187" s="34">
        <v>0</v>
      </c>
      <c r="P1187" s="282"/>
      <c r="Q1187" s="282"/>
      <c r="R1187" s="282"/>
      <c r="S1187" s="200"/>
      <c r="T1187" s="200"/>
    </row>
    <row r="1188" spans="1:20" ht="12.75" customHeight="1" x14ac:dyDescent="0.2">
      <c r="A1188" s="307">
        <v>6</v>
      </c>
      <c r="B1188" s="277" t="s">
        <v>178</v>
      </c>
      <c r="C1188" s="242" t="s">
        <v>1703</v>
      </c>
      <c r="D1188" s="242" t="s">
        <v>1312</v>
      </c>
      <c r="E1188" s="508">
        <v>27</v>
      </c>
      <c r="F1188" s="280">
        <v>26.912733299999999</v>
      </c>
      <c r="G1188" s="281">
        <v>1.49</v>
      </c>
      <c r="H1188" s="282">
        <v>2.8290630000000001</v>
      </c>
      <c r="I1188" s="281">
        <v>0.13</v>
      </c>
      <c r="J1188" s="282">
        <v>0.30618510000000004</v>
      </c>
      <c r="K1188" s="30" t="s">
        <v>179</v>
      </c>
      <c r="L1188" s="30" t="s">
        <v>27</v>
      </c>
      <c r="M1188" s="30">
        <v>1</v>
      </c>
      <c r="N1188" s="162">
        <v>21</v>
      </c>
      <c r="O1188" s="34">
        <v>21</v>
      </c>
      <c r="P1188" s="282">
        <v>726.64379910000002</v>
      </c>
      <c r="Q1188" s="282">
        <v>21</v>
      </c>
      <c r="R1188" s="282">
        <v>23.777485200000001</v>
      </c>
      <c r="S1188" s="200"/>
      <c r="T1188" s="200"/>
    </row>
    <row r="1189" spans="1:20" ht="12.75" customHeight="1" x14ac:dyDescent="0.2">
      <c r="A1189" s="307"/>
      <c r="B1189" s="277"/>
      <c r="C1189" s="242"/>
      <c r="D1189" s="243"/>
      <c r="E1189" s="508"/>
      <c r="F1189" s="280"/>
      <c r="G1189" s="281"/>
      <c r="H1189" s="282"/>
      <c r="I1189" s="281"/>
      <c r="J1189" s="282"/>
      <c r="K1189" s="30"/>
      <c r="L1189" s="30"/>
      <c r="M1189" s="30"/>
      <c r="N1189" s="161"/>
      <c r="O1189" s="34">
        <v>0</v>
      </c>
      <c r="P1189" s="282"/>
      <c r="Q1189" s="282"/>
      <c r="R1189" s="282"/>
      <c r="S1189" s="200"/>
      <c r="T1189" s="200"/>
    </row>
    <row r="1190" spans="1:20" ht="12.75" customHeight="1" x14ac:dyDescent="0.2">
      <c r="A1190" s="307"/>
      <c r="B1190" s="277"/>
      <c r="C1190" s="242"/>
      <c r="D1190" s="243"/>
      <c r="E1190" s="508"/>
      <c r="F1190" s="280"/>
      <c r="G1190" s="281"/>
      <c r="H1190" s="282"/>
      <c r="I1190" s="281"/>
      <c r="J1190" s="282"/>
      <c r="K1190" s="30"/>
      <c r="L1190" s="30"/>
      <c r="M1190" s="32"/>
      <c r="N1190" s="161"/>
      <c r="O1190" s="34">
        <v>0</v>
      </c>
      <c r="P1190" s="282"/>
      <c r="Q1190" s="282"/>
      <c r="R1190" s="282"/>
      <c r="S1190" s="200"/>
      <c r="T1190" s="200"/>
    </row>
    <row r="1191" spans="1:20" ht="12.75" customHeight="1" x14ac:dyDescent="0.2">
      <c r="A1191" s="307"/>
      <c r="B1191" s="277"/>
      <c r="C1191" s="242"/>
      <c r="D1191" s="243"/>
      <c r="E1191" s="508"/>
      <c r="F1191" s="280"/>
      <c r="G1191" s="281"/>
      <c r="H1191" s="282"/>
      <c r="I1191" s="281"/>
      <c r="J1191" s="282"/>
      <c r="K1191" s="30"/>
      <c r="L1191" s="30"/>
      <c r="M1191" s="30"/>
      <c r="N1191" s="161"/>
      <c r="O1191" s="34">
        <v>0</v>
      </c>
      <c r="P1191" s="282"/>
      <c r="Q1191" s="282"/>
      <c r="R1191" s="282"/>
      <c r="S1191" s="200"/>
      <c r="T1191" s="200"/>
    </row>
    <row r="1192" spans="1:20" ht="12.75" customHeight="1" x14ac:dyDescent="0.2">
      <c r="A1192" s="191">
        <v>7</v>
      </c>
      <c r="B1192" s="277" t="s">
        <v>178</v>
      </c>
      <c r="C1192" s="242" t="s">
        <v>1704</v>
      </c>
      <c r="D1192" s="242" t="s">
        <v>1312</v>
      </c>
      <c r="E1192" s="508">
        <v>3</v>
      </c>
      <c r="F1192" s="280">
        <v>25.434000172799998</v>
      </c>
      <c r="G1192" s="281">
        <v>1.49</v>
      </c>
      <c r="H1192" s="282">
        <v>2.8290630000000001</v>
      </c>
      <c r="I1192" s="281">
        <v>0.13</v>
      </c>
      <c r="J1192" s="282">
        <v>0.30618510000000004</v>
      </c>
      <c r="K1192" s="30" t="s">
        <v>179</v>
      </c>
      <c r="L1192" s="30" t="s">
        <v>27</v>
      </c>
      <c r="M1192" s="30">
        <v>1</v>
      </c>
      <c r="N1192" s="161">
        <v>19.693999999999999</v>
      </c>
      <c r="O1192" s="34">
        <v>19.693999999999999</v>
      </c>
      <c r="P1192" s="282">
        <v>76.302000518399993</v>
      </c>
      <c r="Q1192" s="282">
        <v>19.693999999999999</v>
      </c>
      <c r="R1192" s="282">
        <v>22.298752072799999</v>
      </c>
      <c r="S1192" s="200"/>
      <c r="T1192" s="200"/>
    </row>
    <row r="1193" spans="1:20" ht="12.75" customHeight="1" x14ac:dyDescent="0.2">
      <c r="A1193" s="191"/>
      <c r="B1193" s="277"/>
      <c r="C1193" s="242"/>
      <c r="D1193" s="243"/>
      <c r="E1193" s="508"/>
      <c r="F1193" s="280"/>
      <c r="G1193" s="281"/>
      <c r="H1193" s="282"/>
      <c r="I1193" s="281"/>
      <c r="J1193" s="282"/>
      <c r="K1193" s="30"/>
      <c r="L1193" s="30"/>
      <c r="M1193" s="30"/>
      <c r="N1193" s="161"/>
      <c r="O1193" s="34">
        <v>0</v>
      </c>
      <c r="P1193" s="282"/>
      <c r="Q1193" s="282"/>
      <c r="R1193" s="282"/>
      <c r="S1193" s="200"/>
      <c r="T1193" s="200"/>
    </row>
    <row r="1194" spans="1:20" ht="12.75" customHeight="1" x14ac:dyDescent="0.2">
      <c r="A1194" s="191"/>
      <c r="B1194" s="277"/>
      <c r="C1194" s="242"/>
      <c r="D1194" s="243"/>
      <c r="E1194" s="508"/>
      <c r="F1194" s="280"/>
      <c r="G1194" s="281"/>
      <c r="H1194" s="282"/>
      <c r="I1194" s="281"/>
      <c r="J1194" s="282"/>
      <c r="K1194" s="30"/>
      <c r="L1194" s="30"/>
      <c r="M1194" s="32"/>
      <c r="N1194" s="161"/>
      <c r="O1194" s="34">
        <v>0</v>
      </c>
      <c r="P1194" s="282"/>
      <c r="Q1194" s="282"/>
      <c r="R1194" s="282"/>
      <c r="S1194" s="200"/>
      <c r="T1194" s="200"/>
    </row>
    <row r="1195" spans="1:20" ht="12.75" customHeight="1" x14ac:dyDescent="0.2">
      <c r="A1195" s="191"/>
      <c r="B1195" s="277"/>
      <c r="C1195" s="242"/>
      <c r="D1195" s="243"/>
      <c r="E1195" s="508"/>
      <c r="F1195" s="280"/>
      <c r="G1195" s="281"/>
      <c r="H1195" s="282"/>
      <c r="I1195" s="281"/>
      <c r="J1195" s="282"/>
      <c r="K1195" s="30"/>
      <c r="L1195" s="30"/>
      <c r="M1195" s="30"/>
      <c r="N1195" s="161"/>
      <c r="O1195" s="34">
        <v>0</v>
      </c>
      <c r="P1195" s="282"/>
      <c r="Q1195" s="282"/>
      <c r="R1195" s="282"/>
      <c r="S1195" s="200"/>
      <c r="T1195" s="200"/>
    </row>
    <row r="1196" spans="1:20" ht="12.75" customHeight="1" x14ac:dyDescent="0.2">
      <c r="A1196" s="307">
        <v>8</v>
      </c>
      <c r="B1196" s="277" t="s">
        <v>314</v>
      </c>
      <c r="C1196" s="242" t="s">
        <v>1705</v>
      </c>
      <c r="D1196" s="242" t="s">
        <v>1312</v>
      </c>
      <c r="E1196" s="508">
        <v>4</v>
      </c>
      <c r="F1196" s="280">
        <v>15.8984569068</v>
      </c>
      <c r="G1196" s="281">
        <v>1.06</v>
      </c>
      <c r="H1196" s="282">
        <v>2.0126219999999999</v>
      </c>
      <c r="I1196" s="281">
        <v>0.06</v>
      </c>
      <c r="J1196" s="282">
        <v>0.14131619999999998</v>
      </c>
      <c r="K1196" s="30" t="s">
        <v>180</v>
      </c>
      <c r="L1196" s="30" t="s">
        <v>27</v>
      </c>
      <c r="M1196" s="30">
        <v>1</v>
      </c>
      <c r="N1196" s="30">
        <v>11.111000000000001</v>
      </c>
      <c r="O1196" s="34">
        <v>11.111000000000001</v>
      </c>
      <c r="P1196" s="282">
        <v>63.5938276272</v>
      </c>
      <c r="Q1196" s="282">
        <v>12.139000000000001</v>
      </c>
      <c r="R1196" s="282">
        <v>13.744518706800001</v>
      </c>
      <c r="S1196" s="200"/>
      <c r="T1196" s="200"/>
    </row>
    <row r="1197" spans="1:20" ht="12.75" customHeight="1" x14ac:dyDescent="0.2">
      <c r="A1197" s="307"/>
      <c r="B1197" s="277"/>
      <c r="C1197" s="242"/>
      <c r="D1197" s="243"/>
      <c r="E1197" s="508"/>
      <c r="F1197" s="280"/>
      <c r="G1197" s="281"/>
      <c r="H1197" s="282"/>
      <c r="I1197" s="281"/>
      <c r="J1197" s="282"/>
      <c r="K1197" s="30" t="s">
        <v>181</v>
      </c>
      <c r="L1197" s="30" t="s">
        <v>27</v>
      </c>
      <c r="M1197" s="30">
        <v>1</v>
      </c>
      <c r="N1197" s="30">
        <v>1.028</v>
      </c>
      <c r="O1197" s="34">
        <v>1.028</v>
      </c>
      <c r="P1197" s="282"/>
      <c r="Q1197" s="282"/>
      <c r="R1197" s="282"/>
      <c r="S1197" s="200"/>
      <c r="T1197" s="200"/>
    </row>
    <row r="1198" spans="1:20" ht="12.75" customHeight="1" x14ac:dyDescent="0.2">
      <c r="A1198" s="307"/>
      <c r="B1198" s="277"/>
      <c r="C1198" s="242"/>
      <c r="D1198" s="243"/>
      <c r="E1198" s="508"/>
      <c r="F1198" s="280"/>
      <c r="G1198" s="281"/>
      <c r="H1198" s="282"/>
      <c r="I1198" s="281"/>
      <c r="J1198" s="282"/>
      <c r="K1198" s="30"/>
      <c r="L1198" s="30"/>
      <c r="M1198" s="30"/>
      <c r="N1198" s="30">
        <v>0</v>
      </c>
      <c r="O1198" s="34">
        <v>0</v>
      </c>
      <c r="P1198" s="282"/>
      <c r="Q1198" s="282"/>
      <c r="R1198" s="282"/>
      <c r="S1198" s="200"/>
      <c r="T1198" s="200"/>
    </row>
    <row r="1199" spans="1:20" ht="12.75" customHeight="1" x14ac:dyDescent="0.2">
      <c r="A1199" s="307"/>
      <c r="B1199" s="277"/>
      <c r="C1199" s="242"/>
      <c r="D1199" s="243"/>
      <c r="E1199" s="508"/>
      <c r="F1199" s="280"/>
      <c r="G1199" s="281"/>
      <c r="H1199" s="282"/>
      <c r="I1199" s="281"/>
      <c r="J1199" s="282"/>
      <c r="K1199" s="30"/>
      <c r="L1199" s="30"/>
      <c r="M1199" s="30"/>
      <c r="N1199" s="30">
        <v>0</v>
      </c>
      <c r="O1199" s="34">
        <v>0</v>
      </c>
      <c r="P1199" s="282"/>
      <c r="Q1199" s="282"/>
      <c r="R1199" s="282"/>
      <c r="S1199" s="200"/>
      <c r="T1199" s="200"/>
    </row>
    <row r="1200" spans="1:20" ht="12.75" customHeight="1" x14ac:dyDescent="0.2">
      <c r="A1200" s="191">
        <v>9</v>
      </c>
      <c r="B1200" s="277" t="s">
        <v>314</v>
      </c>
      <c r="C1200" s="242" t="s">
        <v>1706</v>
      </c>
      <c r="D1200" s="242" t="s">
        <v>1312</v>
      </c>
      <c r="E1200" s="508">
        <v>26</v>
      </c>
      <c r="F1200" s="280">
        <v>19.452624813599996</v>
      </c>
      <c r="G1200" s="281">
        <v>1.06</v>
      </c>
      <c r="H1200" s="282">
        <v>2.0126219999999999</v>
      </c>
      <c r="I1200" s="281">
        <v>0.06</v>
      </c>
      <c r="J1200" s="282">
        <v>0.14131619999999998</v>
      </c>
      <c r="K1200" s="30" t="s">
        <v>180</v>
      </c>
      <c r="L1200" s="30" t="s">
        <v>27</v>
      </c>
      <c r="M1200" s="30">
        <v>1</v>
      </c>
      <c r="N1200" s="39">
        <v>14.25</v>
      </c>
      <c r="O1200" s="34">
        <v>14.25</v>
      </c>
      <c r="P1200" s="282">
        <v>505.76824515359988</v>
      </c>
      <c r="Q1200" s="282">
        <v>15.278</v>
      </c>
      <c r="R1200" s="282">
        <v>17.298686613599997</v>
      </c>
      <c r="S1200" s="200"/>
      <c r="T1200" s="200"/>
    </row>
    <row r="1201" spans="1:20" ht="12.75" customHeight="1" x14ac:dyDescent="0.2">
      <c r="A1201" s="191"/>
      <c r="B1201" s="277"/>
      <c r="C1201" s="242"/>
      <c r="D1201" s="243"/>
      <c r="E1201" s="508"/>
      <c r="F1201" s="280"/>
      <c r="G1201" s="281"/>
      <c r="H1201" s="282"/>
      <c r="I1201" s="281"/>
      <c r="J1201" s="282"/>
      <c r="K1201" s="30" t="s">
        <v>181</v>
      </c>
      <c r="L1201" s="30" t="s">
        <v>27</v>
      </c>
      <c r="M1201" s="30">
        <v>1</v>
      </c>
      <c r="N1201" s="30">
        <v>1.028</v>
      </c>
      <c r="O1201" s="34">
        <v>1.028</v>
      </c>
      <c r="P1201" s="282"/>
      <c r="Q1201" s="282"/>
      <c r="R1201" s="282"/>
      <c r="S1201" s="200"/>
      <c r="T1201" s="200"/>
    </row>
    <row r="1202" spans="1:20" ht="12.75" customHeight="1" x14ac:dyDescent="0.2">
      <c r="A1202" s="191"/>
      <c r="B1202" s="277"/>
      <c r="C1202" s="242"/>
      <c r="D1202" s="243"/>
      <c r="E1202" s="508"/>
      <c r="F1202" s="280"/>
      <c r="G1202" s="281"/>
      <c r="H1202" s="282"/>
      <c r="I1202" s="281"/>
      <c r="J1202" s="282"/>
      <c r="K1202" s="30"/>
      <c r="L1202" s="30"/>
      <c r="M1202" s="30"/>
      <c r="N1202" s="30">
        <v>0</v>
      </c>
      <c r="O1202" s="34">
        <v>0</v>
      </c>
      <c r="P1202" s="282"/>
      <c r="Q1202" s="282"/>
      <c r="R1202" s="282"/>
      <c r="S1202" s="200"/>
      <c r="T1202" s="200"/>
    </row>
    <row r="1203" spans="1:20" ht="12.75" customHeight="1" x14ac:dyDescent="0.2">
      <c r="A1203" s="191"/>
      <c r="B1203" s="277"/>
      <c r="C1203" s="242"/>
      <c r="D1203" s="243"/>
      <c r="E1203" s="508"/>
      <c r="F1203" s="280"/>
      <c r="G1203" s="281"/>
      <c r="H1203" s="282"/>
      <c r="I1203" s="281"/>
      <c r="J1203" s="282"/>
      <c r="K1203" s="30"/>
      <c r="L1203" s="30"/>
      <c r="M1203" s="30"/>
      <c r="N1203" s="30">
        <v>0</v>
      </c>
      <c r="O1203" s="34">
        <v>0</v>
      </c>
      <c r="P1203" s="282"/>
      <c r="Q1203" s="282"/>
      <c r="R1203" s="282"/>
      <c r="S1203" s="200"/>
      <c r="T1203" s="200"/>
    </row>
    <row r="1204" spans="1:20" ht="12.75" customHeight="1" x14ac:dyDescent="0.2">
      <c r="A1204" s="307">
        <v>10</v>
      </c>
      <c r="B1204" s="277" t="s">
        <v>184</v>
      </c>
      <c r="C1204" s="242" t="s">
        <v>1707</v>
      </c>
      <c r="D1204" s="242" t="s">
        <v>1613</v>
      </c>
      <c r="E1204" s="508">
        <v>13</v>
      </c>
      <c r="F1204" s="280">
        <v>55.738614513599991</v>
      </c>
      <c r="G1204" s="281">
        <v>1.66</v>
      </c>
      <c r="H1204" s="282">
        <v>3.1518420000000003</v>
      </c>
      <c r="I1204" s="281">
        <v>0.2</v>
      </c>
      <c r="J1204" s="282">
        <v>0.47105400000000003</v>
      </c>
      <c r="K1204" s="30" t="s">
        <v>185</v>
      </c>
      <c r="L1204" s="30" t="s">
        <v>27</v>
      </c>
      <c r="M1204" s="30">
        <v>1</v>
      </c>
      <c r="N1204" s="161">
        <v>45</v>
      </c>
      <c r="O1204" s="34">
        <v>45</v>
      </c>
      <c r="P1204" s="282">
        <v>724.60198867679992</v>
      </c>
      <c r="Q1204" s="282">
        <v>46.027999999999999</v>
      </c>
      <c r="R1204" s="282">
        <v>52.115718513599994</v>
      </c>
      <c r="S1204" s="200"/>
      <c r="T1204" s="200"/>
    </row>
    <row r="1205" spans="1:20" ht="12.75" customHeight="1" x14ac:dyDescent="0.2">
      <c r="A1205" s="307"/>
      <c r="B1205" s="277"/>
      <c r="C1205" s="242"/>
      <c r="D1205" s="243"/>
      <c r="E1205" s="508"/>
      <c r="F1205" s="280"/>
      <c r="G1205" s="281"/>
      <c r="H1205" s="282"/>
      <c r="I1205" s="281"/>
      <c r="J1205" s="282"/>
      <c r="K1205" s="30" t="s">
        <v>181</v>
      </c>
      <c r="L1205" s="30" t="s">
        <v>27</v>
      </c>
      <c r="M1205" s="30">
        <v>1</v>
      </c>
      <c r="N1205" s="30">
        <v>1.028</v>
      </c>
      <c r="O1205" s="34">
        <v>1.028</v>
      </c>
      <c r="P1205" s="282"/>
      <c r="Q1205" s="282"/>
      <c r="R1205" s="282"/>
      <c r="S1205" s="200"/>
      <c r="T1205" s="200"/>
    </row>
    <row r="1206" spans="1:20" ht="12.75" customHeight="1" x14ac:dyDescent="0.2">
      <c r="A1206" s="307"/>
      <c r="B1206" s="277"/>
      <c r="C1206" s="242"/>
      <c r="D1206" s="243"/>
      <c r="E1206" s="508"/>
      <c r="F1206" s="280"/>
      <c r="G1206" s="281"/>
      <c r="H1206" s="282"/>
      <c r="I1206" s="281"/>
      <c r="J1206" s="282"/>
      <c r="K1206" s="30"/>
      <c r="L1206" s="30"/>
      <c r="M1206" s="30"/>
      <c r="N1206" s="161"/>
      <c r="O1206" s="34">
        <v>0</v>
      </c>
      <c r="P1206" s="282"/>
      <c r="Q1206" s="282"/>
      <c r="R1206" s="282"/>
      <c r="S1206" s="200"/>
      <c r="T1206" s="200"/>
    </row>
    <row r="1207" spans="1:20" ht="12.75" customHeight="1" x14ac:dyDescent="0.2">
      <c r="A1207" s="307"/>
      <c r="B1207" s="277"/>
      <c r="C1207" s="242"/>
      <c r="D1207" s="243"/>
      <c r="E1207" s="508"/>
      <c r="F1207" s="280"/>
      <c r="G1207" s="281"/>
      <c r="H1207" s="282"/>
      <c r="I1207" s="281"/>
      <c r="J1207" s="282"/>
      <c r="K1207" s="30"/>
      <c r="L1207" s="30"/>
      <c r="M1207" s="30"/>
      <c r="N1207" s="161"/>
      <c r="O1207" s="34">
        <v>0</v>
      </c>
      <c r="P1207" s="282"/>
      <c r="Q1207" s="282"/>
      <c r="R1207" s="282"/>
      <c r="S1207" s="200"/>
      <c r="T1207" s="200"/>
    </row>
    <row r="1208" spans="1:20" ht="12.75" customHeight="1" x14ac:dyDescent="0.2">
      <c r="A1208" s="191">
        <v>11</v>
      </c>
      <c r="B1208" s="277" t="s">
        <v>317</v>
      </c>
      <c r="C1208" s="242" t="s">
        <v>1708</v>
      </c>
      <c r="D1208" s="242" t="s">
        <v>1312</v>
      </c>
      <c r="E1208" s="508">
        <v>10</v>
      </c>
      <c r="F1208" s="280">
        <v>109.74085649999999</v>
      </c>
      <c r="G1208" s="281">
        <v>0.96</v>
      </c>
      <c r="H1208" s="282">
        <v>1.8227519999999999</v>
      </c>
      <c r="I1208" s="281">
        <v>0.15</v>
      </c>
      <c r="J1208" s="282">
        <v>0.35329050000000001</v>
      </c>
      <c r="K1208" s="30" t="s">
        <v>627</v>
      </c>
      <c r="L1208" s="30" t="s">
        <v>27</v>
      </c>
      <c r="M1208" s="30">
        <v>1</v>
      </c>
      <c r="N1208" s="161">
        <v>95</v>
      </c>
      <c r="O1208" s="34">
        <v>95</v>
      </c>
      <c r="P1208" s="282">
        <v>1097.408565</v>
      </c>
      <c r="Q1208" s="282">
        <v>95</v>
      </c>
      <c r="R1208" s="282">
        <v>107.564814</v>
      </c>
      <c r="S1208" s="200"/>
      <c r="T1208" s="200"/>
    </row>
    <row r="1209" spans="1:20" ht="12.75" customHeight="1" x14ac:dyDescent="0.2">
      <c r="A1209" s="191"/>
      <c r="B1209" s="277"/>
      <c r="C1209" s="242"/>
      <c r="D1209" s="243"/>
      <c r="E1209" s="508"/>
      <c r="F1209" s="280"/>
      <c r="G1209" s="281"/>
      <c r="H1209" s="282"/>
      <c r="I1209" s="281"/>
      <c r="J1209" s="282"/>
      <c r="K1209" s="30"/>
      <c r="L1209" s="30"/>
      <c r="M1209" s="30"/>
      <c r="N1209" s="161"/>
      <c r="O1209" s="34">
        <v>0</v>
      </c>
      <c r="P1209" s="282"/>
      <c r="Q1209" s="282"/>
      <c r="R1209" s="282"/>
      <c r="S1209" s="200"/>
      <c r="T1209" s="200"/>
    </row>
    <row r="1210" spans="1:20" ht="12.75" customHeight="1" x14ac:dyDescent="0.2">
      <c r="A1210" s="191"/>
      <c r="B1210" s="277"/>
      <c r="C1210" s="242"/>
      <c r="D1210" s="243"/>
      <c r="E1210" s="508"/>
      <c r="F1210" s="280"/>
      <c r="G1210" s="281"/>
      <c r="H1210" s="282"/>
      <c r="I1210" s="281"/>
      <c r="J1210" s="282"/>
      <c r="K1210" s="30"/>
      <c r="L1210" s="30"/>
      <c r="M1210" s="32"/>
      <c r="N1210" s="161"/>
      <c r="O1210" s="34">
        <v>0</v>
      </c>
      <c r="P1210" s="282"/>
      <c r="Q1210" s="282"/>
      <c r="R1210" s="282"/>
      <c r="S1210" s="200"/>
      <c r="T1210" s="200"/>
    </row>
    <row r="1211" spans="1:20" ht="12.75" customHeight="1" x14ac:dyDescent="0.2">
      <c r="A1211" s="191"/>
      <c r="B1211" s="277"/>
      <c r="C1211" s="242"/>
      <c r="D1211" s="243"/>
      <c r="E1211" s="508"/>
      <c r="F1211" s="280"/>
      <c r="G1211" s="281"/>
      <c r="H1211" s="282"/>
      <c r="I1211" s="281"/>
      <c r="J1211" s="282"/>
      <c r="K1211" s="30"/>
      <c r="L1211" s="30"/>
      <c r="M1211" s="30"/>
      <c r="N1211" s="161"/>
      <c r="O1211" s="34">
        <v>0</v>
      </c>
      <c r="P1211" s="282"/>
      <c r="Q1211" s="282"/>
      <c r="R1211" s="282"/>
      <c r="S1211" s="200"/>
      <c r="T1211" s="200"/>
    </row>
    <row r="1212" spans="1:20" ht="12.75" customHeight="1" x14ac:dyDescent="0.2">
      <c r="A1212" s="307">
        <v>12</v>
      </c>
      <c r="B1212" s="277" t="s">
        <v>182</v>
      </c>
      <c r="C1212" s="242" t="s">
        <v>1709</v>
      </c>
      <c r="D1212" s="242" t="s">
        <v>1312</v>
      </c>
      <c r="E1212" s="508">
        <v>24</v>
      </c>
      <c r="F1212" s="280">
        <v>1.7933962272000001</v>
      </c>
      <c r="G1212" s="281">
        <v>0.28999999999999998</v>
      </c>
      <c r="H1212" s="282">
        <v>0.55062299999999997</v>
      </c>
      <c r="I1212" s="281">
        <v>0.02</v>
      </c>
      <c r="J1212" s="282">
        <v>4.7105400000000006E-2</v>
      </c>
      <c r="K1212" s="30" t="s">
        <v>183</v>
      </c>
      <c r="L1212" s="30" t="s">
        <v>27</v>
      </c>
      <c r="M1212" s="30">
        <v>1</v>
      </c>
      <c r="N1212" s="161">
        <v>1.056</v>
      </c>
      <c r="O1212" s="34">
        <v>1.056</v>
      </c>
      <c r="P1212" s="282">
        <v>43.0415094528</v>
      </c>
      <c r="Q1212" s="282">
        <v>1.056</v>
      </c>
      <c r="R1212" s="282">
        <v>1.1956678272000001</v>
      </c>
      <c r="S1212" s="200"/>
      <c r="T1212" s="200"/>
    </row>
    <row r="1213" spans="1:20" ht="12.75" customHeight="1" x14ac:dyDescent="0.2">
      <c r="A1213" s="307"/>
      <c r="B1213" s="277"/>
      <c r="C1213" s="242"/>
      <c r="D1213" s="243"/>
      <c r="E1213" s="508"/>
      <c r="F1213" s="280"/>
      <c r="G1213" s="281"/>
      <c r="H1213" s="282"/>
      <c r="I1213" s="281"/>
      <c r="J1213" s="282"/>
      <c r="K1213" s="30"/>
      <c r="L1213" s="30"/>
      <c r="M1213" s="30"/>
      <c r="N1213" s="161"/>
      <c r="O1213" s="34">
        <v>0</v>
      </c>
      <c r="P1213" s="282"/>
      <c r="Q1213" s="282"/>
      <c r="R1213" s="282"/>
      <c r="S1213" s="200"/>
      <c r="T1213" s="200"/>
    </row>
    <row r="1214" spans="1:20" ht="12.75" customHeight="1" x14ac:dyDescent="0.2">
      <c r="A1214" s="307"/>
      <c r="B1214" s="277"/>
      <c r="C1214" s="242"/>
      <c r="D1214" s="243"/>
      <c r="E1214" s="508"/>
      <c r="F1214" s="280"/>
      <c r="G1214" s="281"/>
      <c r="H1214" s="282"/>
      <c r="I1214" s="281"/>
      <c r="J1214" s="282"/>
      <c r="K1214" s="30"/>
      <c r="L1214" s="30"/>
      <c r="M1214" s="32"/>
      <c r="N1214" s="161"/>
      <c r="O1214" s="34">
        <v>0</v>
      </c>
      <c r="P1214" s="282"/>
      <c r="Q1214" s="282"/>
      <c r="R1214" s="282"/>
      <c r="S1214" s="200"/>
      <c r="T1214" s="200"/>
    </row>
    <row r="1215" spans="1:20" ht="12.75" customHeight="1" x14ac:dyDescent="0.2">
      <c r="A1215" s="307"/>
      <c r="B1215" s="277"/>
      <c r="C1215" s="242"/>
      <c r="D1215" s="243"/>
      <c r="E1215" s="508"/>
      <c r="F1215" s="280"/>
      <c r="G1215" s="281"/>
      <c r="H1215" s="282"/>
      <c r="I1215" s="281"/>
      <c r="J1215" s="282"/>
      <c r="K1215" s="30"/>
      <c r="L1215" s="30"/>
      <c r="M1215" s="30"/>
      <c r="N1215" s="161"/>
      <c r="O1215" s="34">
        <v>0</v>
      </c>
      <c r="P1215" s="282"/>
      <c r="Q1215" s="282"/>
      <c r="R1215" s="282"/>
      <c r="S1215" s="200"/>
      <c r="T1215" s="200"/>
    </row>
    <row r="1216" spans="1:20" ht="12.75" customHeight="1" x14ac:dyDescent="0.2">
      <c r="A1216" s="191">
        <v>13</v>
      </c>
      <c r="B1216" s="250" t="s">
        <v>318</v>
      </c>
      <c r="C1216" s="190" t="s">
        <v>1710</v>
      </c>
      <c r="D1216" s="190" t="s">
        <v>1679</v>
      </c>
      <c r="E1216" s="476">
        <v>2</v>
      </c>
      <c r="F1216" s="280">
        <v>10.8278461572</v>
      </c>
      <c r="G1216" s="269">
        <v>5.17</v>
      </c>
      <c r="H1216" s="282">
        <v>9.8162789999999998</v>
      </c>
      <c r="I1216" s="269">
        <v>0.03</v>
      </c>
      <c r="J1216" s="282">
        <v>7.0658099999999988E-2</v>
      </c>
      <c r="K1216" s="23" t="s">
        <v>320</v>
      </c>
      <c r="L1216" s="154" t="s">
        <v>27</v>
      </c>
      <c r="M1216" s="154">
        <v>1</v>
      </c>
      <c r="N1216" s="154">
        <v>9.6000000000000002E-2</v>
      </c>
      <c r="O1216" s="34">
        <v>9.6000000000000002E-2</v>
      </c>
      <c r="P1216" s="282">
        <v>21.6556923144</v>
      </c>
      <c r="Q1216" s="282">
        <v>0.83099999999999996</v>
      </c>
      <c r="R1216" s="282">
        <v>0.94090905719999984</v>
      </c>
      <c r="S1216" s="200"/>
      <c r="T1216" s="200"/>
    </row>
    <row r="1217" spans="1:20" ht="12.75" customHeight="1" x14ac:dyDescent="0.2">
      <c r="A1217" s="191"/>
      <c r="B1217" s="250"/>
      <c r="C1217" s="190"/>
      <c r="D1217" s="191"/>
      <c r="E1217" s="476"/>
      <c r="F1217" s="280"/>
      <c r="G1217" s="269"/>
      <c r="H1217" s="282"/>
      <c r="I1217" s="269"/>
      <c r="J1217" s="282"/>
      <c r="K1217" s="23" t="s">
        <v>321</v>
      </c>
      <c r="L1217" s="154" t="s">
        <v>27</v>
      </c>
      <c r="M1217" s="154">
        <v>1</v>
      </c>
      <c r="N1217" s="154">
        <v>0.214</v>
      </c>
      <c r="O1217" s="34">
        <v>0.214</v>
      </c>
      <c r="P1217" s="282"/>
      <c r="Q1217" s="282"/>
      <c r="R1217" s="282"/>
      <c r="S1217" s="200"/>
      <c r="T1217" s="200"/>
    </row>
    <row r="1218" spans="1:20" ht="12.75" customHeight="1" x14ac:dyDescent="0.2">
      <c r="A1218" s="191"/>
      <c r="B1218" s="250"/>
      <c r="C1218" s="190"/>
      <c r="D1218" s="191"/>
      <c r="E1218" s="476"/>
      <c r="F1218" s="280"/>
      <c r="G1218" s="269"/>
      <c r="H1218" s="282"/>
      <c r="I1218" s="269"/>
      <c r="J1218" s="282"/>
      <c r="K1218" s="23" t="s">
        <v>322</v>
      </c>
      <c r="L1218" s="154" t="s">
        <v>27</v>
      </c>
      <c r="M1218" s="154">
        <v>1</v>
      </c>
      <c r="N1218" s="154">
        <v>0.52100000000000002</v>
      </c>
      <c r="O1218" s="34">
        <v>0.52100000000000002</v>
      </c>
      <c r="P1218" s="282"/>
      <c r="Q1218" s="282"/>
      <c r="R1218" s="282"/>
      <c r="S1218" s="200"/>
      <c r="T1218" s="200"/>
    </row>
    <row r="1219" spans="1:20" ht="12.75" customHeight="1" x14ac:dyDescent="0.2">
      <c r="A1219" s="191"/>
      <c r="B1219" s="250"/>
      <c r="C1219" s="190"/>
      <c r="D1219" s="191"/>
      <c r="E1219" s="476"/>
      <c r="F1219" s="280"/>
      <c r="G1219" s="269"/>
      <c r="H1219" s="282"/>
      <c r="I1219" s="269"/>
      <c r="J1219" s="282"/>
      <c r="K1219" s="23"/>
      <c r="L1219" s="23"/>
      <c r="M1219" s="23"/>
      <c r="N1219" s="154"/>
      <c r="O1219" s="34">
        <v>0</v>
      </c>
      <c r="P1219" s="282"/>
      <c r="Q1219" s="282"/>
      <c r="R1219" s="282"/>
      <c r="S1219" s="200"/>
      <c r="T1219" s="200"/>
    </row>
    <row r="1220" spans="1:20" ht="12.75" customHeight="1" x14ac:dyDescent="0.2">
      <c r="A1220" s="307">
        <v>14</v>
      </c>
      <c r="B1220" s="262" t="s">
        <v>43</v>
      </c>
      <c r="C1220" s="190" t="s">
        <v>1711</v>
      </c>
      <c r="D1220" s="221" t="s">
        <v>1496</v>
      </c>
      <c r="E1220" s="476">
        <v>9</v>
      </c>
      <c r="F1220" s="280">
        <v>2.0885700000000003</v>
      </c>
      <c r="G1220" s="269">
        <v>1.1000000000000001</v>
      </c>
      <c r="H1220" s="282">
        <v>2.0885700000000003</v>
      </c>
      <c r="I1220" s="269"/>
      <c r="J1220" s="282">
        <v>0</v>
      </c>
      <c r="K1220" s="23"/>
      <c r="L1220" s="23"/>
      <c r="M1220" s="23"/>
      <c r="N1220" s="154"/>
      <c r="O1220" s="34">
        <v>0</v>
      </c>
      <c r="P1220" s="282">
        <v>18.797130000000003</v>
      </c>
      <c r="Q1220" s="282">
        <v>0</v>
      </c>
      <c r="R1220" s="282">
        <v>0</v>
      </c>
      <c r="S1220" s="200"/>
      <c r="T1220" s="200"/>
    </row>
    <row r="1221" spans="1:20" ht="12.75" customHeight="1" x14ac:dyDescent="0.2">
      <c r="A1221" s="307"/>
      <c r="B1221" s="263"/>
      <c r="C1221" s="190"/>
      <c r="D1221" s="222"/>
      <c r="E1221" s="476"/>
      <c r="F1221" s="280"/>
      <c r="G1221" s="269"/>
      <c r="H1221" s="282"/>
      <c r="I1221" s="269"/>
      <c r="J1221" s="282"/>
      <c r="K1221" s="23"/>
      <c r="L1221" s="23"/>
      <c r="M1221" s="23"/>
      <c r="N1221" s="154"/>
      <c r="O1221" s="34">
        <v>0</v>
      </c>
      <c r="P1221" s="282"/>
      <c r="Q1221" s="282"/>
      <c r="R1221" s="282"/>
      <c r="S1221" s="200"/>
      <c r="T1221" s="200"/>
    </row>
    <row r="1222" spans="1:20" ht="12.75" customHeight="1" x14ac:dyDescent="0.2">
      <c r="A1222" s="307"/>
      <c r="B1222" s="263"/>
      <c r="C1222" s="190"/>
      <c r="D1222" s="222"/>
      <c r="E1222" s="476"/>
      <c r="F1222" s="280"/>
      <c r="G1222" s="269"/>
      <c r="H1222" s="282"/>
      <c r="I1222" s="269"/>
      <c r="J1222" s="282"/>
      <c r="K1222" s="23"/>
      <c r="L1222" s="23"/>
      <c r="M1222" s="24"/>
      <c r="N1222" s="154"/>
      <c r="O1222" s="34">
        <v>0</v>
      </c>
      <c r="P1222" s="282"/>
      <c r="Q1222" s="282"/>
      <c r="R1222" s="282"/>
      <c r="S1222" s="200"/>
      <c r="T1222" s="200"/>
    </row>
    <row r="1223" spans="1:20" ht="12.75" customHeight="1" x14ac:dyDescent="0.2">
      <c r="A1223" s="307"/>
      <c r="B1223" s="264"/>
      <c r="C1223" s="190"/>
      <c r="D1223" s="223"/>
      <c r="E1223" s="476"/>
      <c r="F1223" s="280"/>
      <c r="G1223" s="269"/>
      <c r="H1223" s="282"/>
      <c r="I1223" s="269"/>
      <c r="J1223" s="282"/>
      <c r="K1223" s="23"/>
      <c r="L1223" s="23"/>
      <c r="M1223" s="23"/>
      <c r="N1223" s="154"/>
      <c r="O1223" s="34">
        <v>0</v>
      </c>
      <c r="P1223" s="282"/>
      <c r="Q1223" s="282"/>
      <c r="R1223" s="282"/>
      <c r="S1223" s="200"/>
      <c r="T1223" s="200"/>
    </row>
    <row r="1224" spans="1:20" ht="12.75" customHeight="1" x14ac:dyDescent="0.2">
      <c r="A1224" s="191">
        <v>15</v>
      </c>
      <c r="B1224" s="221" t="s">
        <v>559</v>
      </c>
      <c r="C1224" s="221" t="s">
        <v>1712</v>
      </c>
      <c r="D1224" s="221" t="s">
        <v>1496</v>
      </c>
      <c r="E1224" s="406">
        <v>87</v>
      </c>
      <c r="F1224" s="193">
        <v>0.28981628700000001</v>
      </c>
      <c r="G1224" s="194">
        <v>4.8999999999999998E-3</v>
      </c>
      <c r="H1224" s="195">
        <v>9.3036300000000002E-3</v>
      </c>
      <c r="I1224" s="194">
        <v>0.1191</v>
      </c>
      <c r="J1224" s="195">
        <v>0.280512657</v>
      </c>
      <c r="K1224" s="47"/>
      <c r="L1224" s="47"/>
      <c r="M1224" s="47"/>
      <c r="N1224" s="156"/>
      <c r="O1224" s="49">
        <v>0</v>
      </c>
      <c r="P1224" s="197">
        <v>25.214016968999999</v>
      </c>
      <c r="Q1224" s="197">
        <v>0</v>
      </c>
      <c r="R1224" s="197">
        <v>0</v>
      </c>
      <c r="S1224" s="200"/>
      <c r="T1224" s="200"/>
    </row>
    <row r="1225" spans="1:20" ht="12.75" customHeight="1" x14ac:dyDescent="0.2">
      <c r="A1225" s="191"/>
      <c r="B1225" s="222"/>
      <c r="C1225" s="222"/>
      <c r="D1225" s="222"/>
      <c r="E1225" s="406"/>
      <c r="F1225" s="193"/>
      <c r="G1225" s="194"/>
      <c r="H1225" s="195"/>
      <c r="I1225" s="194"/>
      <c r="J1225" s="195"/>
      <c r="K1225" s="47"/>
      <c r="L1225" s="47"/>
      <c r="M1225" s="47"/>
      <c r="N1225" s="153"/>
      <c r="O1225" s="49">
        <v>0</v>
      </c>
      <c r="P1225" s="198"/>
      <c r="Q1225" s="198"/>
      <c r="R1225" s="198"/>
      <c r="S1225" s="200"/>
      <c r="T1225" s="200"/>
    </row>
    <row r="1226" spans="1:20" ht="12.75" customHeight="1" x14ac:dyDescent="0.2">
      <c r="A1226" s="191"/>
      <c r="B1226" s="222"/>
      <c r="C1226" s="222"/>
      <c r="D1226" s="222"/>
      <c r="E1226" s="406"/>
      <c r="F1226" s="193"/>
      <c r="G1226" s="194"/>
      <c r="H1226" s="195"/>
      <c r="I1226" s="194"/>
      <c r="J1226" s="195"/>
      <c r="K1226" s="47"/>
      <c r="L1226" s="47"/>
      <c r="M1226" s="47"/>
      <c r="N1226" s="153"/>
      <c r="O1226" s="49">
        <v>0</v>
      </c>
      <c r="P1226" s="198"/>
      <c r="Q1226" s="198"/>
      <c r="R1226" s="198"/>
      <c r="S1226" s="200"/>
      <c r="T1226" s="200"/>
    </row>
    <row r="1227" spans="1:20" ht="12.75" customHeight="1" x14ac:dyDescent="0.2">
      <c r="A1227" s="191"/>
      <c r="B1227" s="223"/>
      <c r="C1227" s="223"/>
      <c r="D1227" s="223"/>
      <c r="E1227" s="406"/>
      <c r="F1227" s="193"/>
      <c r="G1227" s="194"/>
      <c r="H1227" s="195"/>
      <c r="I1227" s="194"/>
      <c r="J1227" s="195"/>
      <c r="K1227" s="47"/>
      <c r="L1227" s="47"/>
      <c r="M1227" s="47"/>
      <c r="N1227" s="153"/>
      <c r="O1227" s="49">
        <v>0</v>
      </c>
      <c r="P1227" s="199"/>
      <c r="Q1227" s="199"/>
      <c r="R1227" s="199"/>
      <c r="S1227" s="200"/>
      <c r="T1227" s="200"/>
    </row>
    <row r="1228" spans="1:20" ht="12.75" customHeight="1" x14ac:dyDescent="0.2">
      <c r="A1228" s="307">
        <v>16</v>
      </c>
      <c r="B1228" s="221" t="s">
        <v>1408</v>
      </c>
      <c r="C1228" s="221" t="s">
        <v>1713</v>
      </c>
      <c r="D1228" s="221" t="s">
        <v>1496</v>
      </c>
      <c r="E1228" s="406">
        <v>18</v>
      </c>
      <c r="F1228" s="193">
        <v>0.22757859180000001</v>
      </c>
      <c r="G1228" s="194">
        <v>6.0600000000000003E-3</v>
      </c>
      <c r="H1228" s="195">
        <v>1.1506122000000001E-2</v>
      </c>
      <c r="I1228" s="194">
        <v>9.1740000000000002E-2</v>
      </c>
      <c r="J1228" s="195">
        <v>0.2160724698</v>
      </c>
      <c r="K1228" s="47"/>
      <c r="L1228" s="47"/>
      <c r="M1228" s="47"/>
      <c r="N1228" s="156"/>
      <c r="O1228" s="49">
        <v>0</v>
      </c>
      <c r="P1228" s="197">
        <v>4.0964146524</v>
      </c>
      <c r="Q1228" s="197">
        <v>0</v>
      </c>
      <c r="R1228" s="197">
        <v>0</v>
      </c>
      <c r="S1228" s="200"/>
      <c r="T1228" s="200"/>
    </row>
    <row r="1229" spans="1:20" ht="12.75" customHeight="1" x14ac:dyDescent="0.2">
      <c r="A1229" s="307"/>
      <c r="B1229" s="222"/>
      <c r="C1229" s="222"/>
      <c r="D1229" s="222"/>
      <c r="E1229" s="406"/>
      <c r="F1229" s="193"/>
      <c r="G1229" s="194"/>
      <c r="H1229" s="195"/>
      <c r="I1229" s="194"/>
      <c r="J1229" s="195"/>
      <c r="K1229" s="47"/>
      <c r="L1229" s="47"/>
      <c r="M1229" s="47"/>
      <c r="N1229" s="153"/>
      <c r="O1229" s="49">
        <v>0</v>
      </c>
      <c r="P1229" s="198"/>
      <c r="Q1229" s="198"/>
      <c r="R1229" s="198"/>
      <c r="S1229" s="200"/>
      <c r="T1229" s="200"/>
    </row>
    <row r="1230" spans="1:20" ht="12.75" customHeight="1" x14ac:dyDescent="0.2">
      <c r="A1230" s="307"/>
      <c r="B1230" s="222"/>
      <c r="C1230" s="222"/>
      <c r="D1230" s="222"/>
      <c r="E1230" s="406"/>
      <c r="F1230" s="193"/>
      <c r="G1230" s="194"/>
      <c r="H1230" s="195"/>
      <c r="I1230" s="194"/>
      <c r="J1230" s="195"/>
      <c r="K1230" s="47"/>
      <c r="L1230" s="47"/>
      <c r="M1230" s="47"/>
      <c r="N1230" s="153"/>
      <c r="O1230" s="49">
        <v>0</v>
      </c>
      <c r="P1230" s="198"/>
      <c r="Q1230" s="198"/>
      <c r="R1230" s="198"/>
      <c r="S1230" s="200"/>
      <c r="T1230" s="200"/>
    </row>
    <row r="1231" spans="1:20" ht="12.75" customHeight="1" x14ac:dyDescent="0.2">
      <c r="A1231" s="307"/>
      <c r="B1231" s="223"/>
      <c r="C1231" s="223"/>
      <c r="D1231" s="223"/>
      <c r="E1231" s="406"/>
      <c r="F1231" s="193"/>
      <c r="G1231" s="194"/>
      <c r="H1231" s="195"/>
      <c r="I1231" s="194"/>
      <c r="J1231" s="195"/>
      <c r="K1231" s="47"/>
      <c r="L1231" s="47"/>
      <c r="M1231" s="47"/>
      <c r="N1231" s="153"/>
      <c r="O1231" s="49">
        <v>0</v>
      </c>
      <c r="P1231" s="199"/>
      <c r="Q1231" s="199"/>
      <c r="R1231" s="199"/>
      <c r="S1231" s="200"/>
      <c r="T1231" s="200"/>
    </row>
    <row r="1232" spans="1:20" ht="12.75" customHeight="1" x14ac:dyDescent="0.2">
      <c r="A1232" s="191">
        <v>17</v>
      </c>
      <c r="B1232" s="250" t="s">
        <v>310</v>
      </c>
      <c r="C1232" s="190" t="s">
        <v>1714</v>
      </c>
      <c r="D1232" s="221" t="s">
        <v>1496</v>
      </c>
      <c r="E1232" s="476">
        <v>12</v>
      </c>
      <c r="F1232" s="280">
        <v>3.7859981595600001</v>
      </c>
      <c r="G1232" s="269">
        <v>0.89</v>
      </c>
      <c r="H1232" s="282">
        <v>1.689843</v>
      </c>
      <c r="I1232" s="269"/>
      <c r="J1232" s="282">
        <v>0</v>
      </c>
      <c r="K1232" s="23" t="s">
        <v>312</v>
      </c>
      <c r="L1232" s="23" t="s">
        <v>33</v>
      </c>
      <c r="M1232" s="23">
        <v>1.1000000000000001</v>
      </c>
      <c r="N1232" s="161">
        <v>1.6830000000000001</v>
      </c>
      <c r="O1232" s="34">
        <v>1.8513000000000002</v>
      </c>
      <c r="P1232" s="282">
        <v>45.431977914720001</v>
      </c>
      <c r="Q1232" s="282">
        <v>1.8513000000000002</v>
      </c>
      <c r="R1232" s="282">
        <v>2.0961551595599999</v>
      </c>
      <c r="S1232" s="200"/>
      <c r="T1232" s="200"/>
    </row>
    <row r="1233" spans="1:20" ht="12.75" customHeight="1" x14ac:dyDescent="0.2">
      <c r="A1233" s="191"/>
      <c r="B1233" s="250"/>
      <c r="C1233" s="190"/>
      <c r="D1233" s="222"/>
      <c r="E1233" s="476"/>
      <c r="F1233" s="280"/>
      <c r="G1233" s="269"/>
      <c r="H1233" s="282"/>
      <c r="I1233" s="269"/>
      <c r="J1233" s="282"/>
      <c r="K1233" s="23"/>
      <c r="L1233" s="23"/>
      <c r="M1233" s="23"/>
      <c r="N1233" s="17">
        <v>0</v>
      </c>
      <c r="O1233" s="34">
        <v>0</v>
      </c>
      <c r="P1233" s="282"/>
      <c r="Q1233" s="282"/>
      <c r="R1233" s="282"/>
      <c r="S1233" s="200"/>
      <c r="T1233" s="200"/>
    </row>
    <row r="1234" spans="1:20" ht="12.75" customHeight="1" x14ac:dyDescent="0.2">
      <c r="A1234" s="191"/>
      <c r="B1234" s="250"/>
      <c r="C1234" s="190"/>
      <c r="D1234" s="222"/>
      <c r="E1234" s="476"/>
      <c r="F1234" s="280"/>
      <c r="G1234" s="269"/>
      <c r="H1234" s="282"/>
      <c r="I1234" s="269"/>
      <c r="J1234" s="282"/>
      <c r="K1234" s="23"/>
      <c r="L1234" s="23"/>
      <c r="M1234" s="24"/>
      <c r="N1234" s="17">
        <v>0</v>
      </c>
      <c r="O1234" s="34">
        <v>0</v>
      </c>
      <c r="P1234" s="282"/>
      <c r="Q1234" s="282"/>
      <c r="R1234" s="282"/>
      <c r="S1234" s="200"/>
      <c r="T1234" s="200"/>
    </row>
    <row r="1235" spans="1:20" ht="12.75" customHeight="1" x14ac:dyDescent="0.2">
      <c r="A1235" s="191"/>
      <c r="B1235" s="250"/>
      <c r="C1235" s="190"/>
      <c r="D1235" s="223"/>
      <c r="E1235" s="476"/>
      <c r="F1235" s="280"/>
      <c r="G1235" s="269"/>
      <c r="H1235" s="282"/>
      <c r="I1235" s="269"/>
      <c r="J1235" s="282"/>
      <c r="K1235" s="23"/>
      <c r="L1235" s="23"/>
      <c r="M1235" s="23"/>
      <c r="N1235" s="17">
        <v>0</v>
      </c>
      <c r="O1235" s="34">
        <v>0</v>
      </c>
      <c r="P1235" s="282"/>
      <c r="Q1235" s="282"/>
      <c r="R1235" s="282"/>
      <c r="S1235" s="200"/>
      <c r="T1235" s="200"/>
    </row>
    <row r="1236" spans="1:20" ht="12.75" customHeight="1" x14ac:dyDescent="0.2">
      <c r="A1236" s="307">
        <v>18</v>
      </c>
      <c r="B1236" s="250" t="s">
        <v>324</v>
      </c>
      <c r="C1236" s="190" t="s">
        <v>1715</v>
      </c>
      <c r="D1236" s="221" t="s">
        <v>1496</v>
      </c>
      <c r="E1236" s="476">
        <v>6.12</v>
      </c>
      <c r="F1236" s="280">
        <v>88.339643539393194</v>
      </c>
      <c r="G1236" s="269">
        <v>6.96</v>
      </c>
      <c r="H1236" s="282">
        <v>13.214952</v>
      </c>
      <c r="I1236" s="269">
        <v>5.08</v>
      </c>
      <c r="J1236" s="282">
        <v>11.964771600000001</v>
      </c>
      <c r="K1236" s="23" t="s">
        <v>326</v>
      </c>
      <c r="L1236" s="23" t="s">
        <v>33</v>
      </c>
      <c r="M1236" s="23">
        <v>0.68</v>
      </c>
      <c r="N1236" s="154">
        <v>60</v>
      </c>
      <c r="O1236" s="34">
        <v>40.800000000000004</v>
      </c>
      <c r="P1236" s="282">
        <v>540.63861846108637</v>
      </c>
      <c r="Q1236" s="282">
        <v>55.782111</v>
      </c>
      <c r="R1236" s="282">
        <v>63.159919939393198</v>
      </c>
      <c r="S1236" s="200"/>
      <c r="T1236" s="200"/>
    </row>
    <row r="1237" spans="1:20" ht="12.75" customHeight="1" x14ac:dyDescent="0.2">
      <c r="A1237" s="307"/>
      <c r="B1237" s="250"/>
      <c r="C1237" s="190"/>
      <c r="D1237" s="222"/>
      <c r="E1237" s="476"/>
      <c r="F1237" s="280"/>
      <c r="G1237" s="269"/>
      <c r="H1237" s="282"/>
      <c r="I1237" s="269"/>
      <c r="J1237" s="282"/>
      <c r="K1237" s="23" t="s">
        <v>327</v>
      </c>
      <c r="L1237" s="23" t="s">
        <v>33</v>
      </c>
      <c r="M1237" s="23">
        <v>0.41299999999999998</v>
      </c>
      <c r="N1237" s="154">
        <v>27.946999999999999</v>
      </c>
      <c r="O1237" s="34">
        <v>11.542110999999998</v>
      </c>
      <c r="P1237" s="282"/>
      <c r="Q1237" s="282"/>
      <c r="R1237" s="282"/>
      <c r="S1237" s="200"/>
      <c r="T1237" s="200"/>
    </row>
    <row r="1238" spans="1:20" ht="12.75" customHeight="1" x14ac:dyDescent="0.2">
      <c r="A1238" s="307"/>
      <c r="B1238" s="250"/>
      <c r="C1238" s="190"/>
      <c r="D1238" s="222"/>
      <c r="E1238" s="476"/>
      <c r="F1238" s="280"/>
      <c r="G1238" s="269"/>
      <c r="H1238" s="282"/>
      <c r="I1238" s="269"/>
      <c r="J1238" s="282"/>
      <c r="K1238" s="23" t="s">
        <v>58</v>
      </c>
      <c r="L1238" s="23" t="s">
        <v>28</v>
      </c>
      <c r="M1238" s="17">
        <v>1.6E-2</v>
      </c>
      <c r="N1238" s="154">
        <v>215</v>
      </c>
      <c r="O1238" s="34">
        <v>3.44</v>
      </c>
      <c r="P1238" s="282"/>
      <c r="Q1238" s="282"/>
      <c r="R1238" s="282"/>
      <c r="S1238" s="200"/>
      <c r="T1238" s="200"/>
    </row>
    <row r="1239" spans="1:20" ht="12.75" customHeight="1" x14ac:dyDescent="0.2">
      <c r="A1239" s="307"/>
      <c r="B1239" s="250"/>
      <c r="C1239" s="190"/>
      <c r="D1239" s="223"/>
      <c r="E1239" s="476"/>
      <c r="F1239" s="280"/>
      <c r="G1239" s="269"/>
      <c r="H1239" s="282"/>
      <c r="I1239" s="269"/>
      <c r="J1239" s="282"/>
      <c r="K1239" s="23"/>
      <c r="L1239" s="23"/>
      <c r="M1239" s="23"/>
      <c r="N1239" s="154"/>
      <c r="O1239" s="34">
        <v>0</v>
      </c>
      <c r="P1239" s="282"/>
      <c r="Q1239" s="282"/>
      <c r="R1239" s="282"/>
      <c r="S1239" s="200"/>
      <c r="T1239" s="200"/>
    </row>
    <row r="1240" spans="1:20" ht="12.75" customHeight="1" x14ac:dyDescent="0.2">
      <c r="A1240" s="191">
        <v>19</v>
      </c>
      <c r="B1240" s="250" t="s">
        <v>46</v>
      </c>
      <c r="C1240" s="190" t="s">
        <v>1684</v>
      </c>
      <c r="D1240" s="242" t="s">
        <v>1312</v>
      </c>
      <c r="E1240" s="476">
        <v>6</v>
      </c>
      <c r="F1240" s="280">
        <v>84.919589999999999</v>
      </c>
      <c r="G1240" s="269"/>
      <c r="H1240" s="282">
        <v>0</v>
      </c>
      <c r="I1240" s="269"/>
      <c r="J1240" s="282">
        <v>0</v>
      </c>
      <c r="K1240" s="23" t="s">
        <v>294</v>
      </c>
      <c r="L1240" s="23" t="s">
        <v>27</v>
      </c>
      <c r="M1240" s="23">
        <v>1</v>
      </c>
      <c r="N1240" s="154">
        <v>75</v>
      </c>
      <c r="O1240" s="34">
        <v>75</v>
      </c>
      <c r="P1240" s="282">
        <v>509.51754</v>
      </c>
      <c r="Q1240" s="282">
        <v>75</v>
      </c>
      <c r="R1240" s="282">
        <v>84.919589999999999</v>
      </c>
      <c r="S1240" s="200"/>
      <c r="T1240" s="200"/>
    </row>
    <row r="1241" spans="1:20" ht="12.75" customHeight="1" x14ac:dyDescent="0.2">
      <c r="A1241" s="191"/>
      <c r="B1241" s="250"/>
      <c r="C1241" s="190"/>
      <c r="D1241" s="243"/>
      <c r="E1241" s="476"/>
      <c r="F1241" s="280"/>
      <c r="G1241" s="269"/>
      <c r="H1241" s="282"/>
      <c r="I1241" s="269"/>
      <c r="J1241" s="282"/>
      <c r="K1241" s="23"/>
      <c r="L1241" s="23"/>
      <c r="M1241" s="23"/>
      <c r="N1241" s="154"/>
      <c r="O1241" s="34">
        <v>0</v>
      </c>
      <c r="P1241" s="282"/>
      <c r="Q1241" s="282"/>
      <c r="R1241" s="282"/>
      <c r="S1241" s="200"/>
      <c r="T1241" s="200"/>
    </row>
    <row r="1242" spans="1:20" ht="12.75" customHeight="1" x14ac:dyDescent="0.2">
      <c r="A1242" s="191"/>
      <c r="B1242" s="250"/>
      <c r="C1242" s="190"/>
      <c r="D1242" s="243"/>
      <c r="E1242" s="476"/>
      <c r="F1242" s="280"/>
      <c r="G1242" s="269"/>
      <c r="H1242" s="282"/>
      <c r="I1242" s="269"/>
      <c r="J1242" s="282"/>
      <c r="K1242" s="23"/>
      <c r="L1242" s="23"/>
      <c r="M1242" s="24"/>
      <c r="N1242" s="154"/>
      <c r="O1242" s="34">
        <v>0</v>
      </c>
      <c r="P1242" s="282"/>
      <c r="Q1242" s="282"/>
      <c r="R1242" s="282"/>
      <c r="S1242" s="200"/>
      <c r="T1242" s="200"/>
    </row>
    <row r="1243" spans="1:20" ht="12.75" customHeight="1" x14ac:dyDescent="0.2">
      <c r="A1243" s="191"/>
      <c r="B1243" s="250"/>
      <c r="C1243" s="190"/>
      <c r="D1243" s="243"/>
      <c r="E1243" s="476"/>
      <c r="F1243" s="280"/>
      <c r="G1243" s="269"/>
      <c r="H1243" s="282"/>
      <c r="I1243" s="269"/>
      <c r="J1243" s="282"/>
      <c r="K1243" s="23"/>
      <c r="L1243" s="23"/>
      <c r="M1243" s="23"/>
      <c r="N1243" s="154"/>
      <c r="O1243" s="34">
        <v>0</v>
      </c>
      <c r="P1243" s="282"/>
      <c r="Q1243" s="282"/>
      <c r="R1243" s="282"/>
      <c r="S1243" s="200"/>
      <c r="T1243" s="200"/>
    </row>
    <row r="1244" spans="1:20" ht="12.75" customHeight="1" x14ac:dyDescent="0.2">
      <c r="A1244" s="307">
        <v>20</v>
      </c>
      <c r="B1244" s="250" t="s">
        <v>295</v>
      </c>
      <c r="C1244" s="190" t="s">
        <v>1685</v>
      </c>
      <c r="D1244" s="190" t="s">
        <v>1504</v>
      </c>
      <c r="E1244" s="476">
        <v>0.1</v>
      </c>
      <c r="F1244" s="280">
        <v>545.57834106528003</v>
      </c>
      <c r="G1244" s="269">
        <v>13.8</v>
      </c>
      <c r="H1244" s="282">
        <v>26.202060000000003</v>
      </c>
      <c r="I1244" s="269">
        <v>32.1</v>
      </c>
      <c r="J1244" s="282">
        <v>75.604167000000004</v>
      </c>
      <c r="K1244" s="23" t="s">
        <v>297</v>
      </c>
      <c r="L1244" s="23" t="s">
        <v>28</v>
      </c>
      <c r="M1244" s="23">
        <v>1</v>
      </c>
      <c r="N1244" s="154">
        <v>390</v>
      </c>
      <c r="O1244" s="34">
        <v>390</v>
      </c>
      <c r="P1244" s="282">
        <v>54.557834106528006</v>
      </c>
      <c r="Q1244" s="282">
        <v>391.93439999999998</v>
      </c>
      <c r="R1244" s="282">
        <v>443.77211406527999</v>
      </c>
      <c r="S1244" s="200"/>
      <c r="T1244" s="200"/>
    </row>
    <row r="1245" spans="1:20" ht="12.75" customHeight="1" x14ac:dyDescent="0.2">
      <c r="A1245" s="307"/>
      <c r="B1245" s="250"/>
      <c r="C1245" s="190"/>
      <c r="D1245" s="191"/>
      <c r="E1245" s="476"/>
      <c r="F1245" s="280"/>
      <c r="G1245" s="269"/>
      <c r="H1245" s="282"/>
      <c r="I1245" s="269"/>
      <c r="J1245" s="282"/>
      <c r="K1245" s="23"/>
      <c r="L1245" s="23"/>
      <c r="M1245" s="23"/>
      <c r="N1245" s="154"/>
      <c r="O1245" s="34">
        <v>0</v>
      </c>
      <c r="P1245" s="282"/>
      <c r="Q1245" s="282"/>
      <c r="R1245" s="282"/>
      <c r="S1245" s="200"/>
      <c r="T1245" s="200"/>
    </row>
    <row r="1246" spans="1:20" ht="12.75" customHeight="1" x14ac:dyDescent="0.2">
      <c r="A1246" s="307"/>
      <c r="B1246" s="250"/>
      <c r="C1246" s="190"/>
      <c r="D1246" s="191"/>
      <c r="E1246" s="476"/>
      <c r="F1246" s="280"/>
      <c r="G1246" s="269"/>
      <c r="H1246" s="282"/>
      <c r="I1246" s="269"/>
      <c r="J1246" s="282"/>
      <c r="K1246" s="23" t="s">
        <v>59</v>
      </c>
      <c r="L1246" s="23" t="s">
        <v>30</v>
      </c>
      <c r="M1246" s="37">
        <v>2.4</v>
      </c>
      <c r="N1246" s="154">
        <v>0.80600000000000005</v>
      </c>
      <c r="O1246" s="34">
        <v>1.9344000000000001</v>
      </c>
      <c r="P1246" s="282"/>
      <c r="Q1246" s="282"/>
      <c r="R1246" s="282"/>
      <c r="S1246" s="200"/>
      <c r="T1246" s="200"/>
    </row>
    <row r="1247" spans="1:20" ht="12.75" customHeight="1" x14ac:dyDescent="0.2">
      <c r="A1247" s="307"/>
      <c r="B1247" s="250"/>
      <c r="C1247" s="190"/>
      <c r="D1247" s="191"/>
      <c r="E1247" s="476"/>
      <c r="F1247" s="280"/>
      <c r="G1247" s="269"/>
      <c r="H1247" s="282"/>
      <c r="I1247" s="269"/>
      <c r="J1247" s="282"/>
      <c r="K1247" s="23"/>
      <c r="L1247" s="23"/>
      <c r="M1247" s="23"/>
      <c r="N1247" s="154"/>
      <c r="O1247" s="34">
        <v>0</v>
      </c>
      <c r="P1247" s="282"/>
      <c r="Q1247" s="282"/>
      <c r="R1247" s="282"/>
      <c r="S1247" s="200"/>
      <c r="T1247" s="200"/>
    </row>
    <row r="1248" spans="1:20" ht="12.75" customHeight="1" x14ac:dyDescent="0.2">
      <c r="A1248" s="191">
        <v>21</v>
      </c>
      <c r="B1248" s="250" t="s">
        <v>298</v>
      </c>
      <c r="C1248" s="190" t="s">
        <v>1686</v>
      </c>
      <c r="D1248" s="190" t="s">
        <v>1504</v>
      </c>
      <c r="E1248" s="476">
        <v>0.2</v>
      </c>
      <c r="F1248" s="280">
        <v>528.11693100000002</v>
      </c>
      <c r="G1248" s="269">
        <v>38</v>
      </c>
      <c r="H1248" s="282">
        <v>72.150600000000011</v>
      </c>
      <c r="I1248" s="269">
        <v>1.3</v>
      </c>
      <c r="J1248" s="282">
        <v>3.0618510000000003</v>
      </c>
      <c r="K1248" s="23" t="s">
        <v>300</v>
      </c>
      <c r="L1248" s="23" t="s">
        <v>28</v>
      </c>
      <c r="M1248" s="23">
        <v>1</v>
      </c>
      <c r="N1248" s="154">
        <v>400</v>
      </c>
      <c r="O1248" s="34">
        <v>400</v>
      </c>
      <c r="P1248" s="282">
        <v>105.62338620000001</v>
      </c>
      <c r="Q1248" s="282">
        <v>400</v>
      </c>
      <c r="R1248" s="282">
        <v>452.90447999999998</v>
      </c>
      <c r="S1248" s="200"/>
      <c r="T1248" s="200"/>
    </row>
    <row r="1249" spans="1:20" ht="12.75" customHeight="1" x14ac:dyDescent="0.2">
      <c r="A1249" s="191"/>
      <c r="B1249" s="250"/>
      <c r="C1249" s="190"/>
      <c r="D1249" s="191"/>
      <c r="E1249" s="476"/>
      <c r="F1249" s="280"/>
      <c r="G1249" s="269"/>
      <c r="H1249" s="282"/>
      <c r="I1249" s="269"/>
      <c r="J1249" s="282"/>
      <c r="K1249" s="23" t="s">
        <v>301</v>
      </c>
      <c r="L1249" s="23"/>
      <c r="M1249" s="23"/>
      <c r="N1249" s="154"/>
      <c r="O1249" s="34">
        <v>0</v>
      </c>
      <c r="P1249" s="282"/>
      <c r="Q1249" s="282"/>
      <c r="R1249" s="282"/>
      <c r="S1249" s="200"/>
      <c r="T1249" s="200"/>
    </row>
    <row r="1250" spans="1:20" ht="12.75" customHeight="1" x14ac:dyDescent="0.2">
      <c r="A1250" s="191"/>
      <c r="B1250" s="250"/>
      <c r="C1250" s="190"/>
      <c r="D1250" s="191"/>
      <c r="E1250" s="476"/>
      <c r="F1250" s="280"/>
      <c r="G1250" s="269"/>
      <c r="H1250" s="282"/>
      <c r="I1250" s="269"/>
      <c r="J1250" s="282"/>
      <c r="K1250" s="23"/>
      <c r="L1250" s="23"/>
      <c r="M1250" s="24"/>
      <c r="N1250" s="154"/>
      <c r="O1250" s="34">
        <v>0</v>
      </c>
      <c r="P1250" s="282"/>
      <c r="Q1250" s="282"/>
      <c r="R1250" s="282"/>
      <c r="S1250" s="200"/>
      <c r="T1250" s="200"/>
    </row>
    <row r="1251" spans="1:20" ht="12.75" customHeight="1" x14ac:dyDescent="0.2">
      <c r="A1251" s="191"/>
      <c r="B1251" s="250"/>
      <c r="C1251" s="190"/>
      <c r="D1251" s="191"/>
      <c r="E1251" s="476"/>
      <c r="F1251" s="280"/>
      <c r="G1251" s="269"/>
      <c r="H1251" s="282"/>
      <c r="I1251" s="269"/>
      <c r="J1251" s="282"/>
      <c r="K1251" s="23"/>
      <c r="L1251" s="23"/>
      <c r="M1251" s="23"/>
      <c r="N1251" s="154"/>
      <c r="O1251" s="34">
        <v>0</v>
      </c>
      <c r="P1251" s="282"/>
      <c r="Q1251" s="282"/>
      <c r="R1251" s="282"/>
      <c r="S1251" s="200"/>
      <c r="T1251" s="200"/>
    </row>
    <row r="1252" spans="1:20" ht="12.75" customHeight="1" x14ac:dyDescent="0.2">
      <c r="A1252" s="307">
        <v>22</v>
      </c>
      <c r="B1252" s="250" t="s">
        <v>328</v>
      </c>
      <c r="C1252" s="221" t="s">
        <v>1716</v>
      </c>
      <c r="D1252" s="221" t="s">
        <v>1496</v>
      </c>
      <c r="E1252" s="476">
        <v>36</v>
      </c>
      <c r="F1252" s="280">
        <v>1.0670694000000001</v>
      </c>
      <c r="G1252" s="269">
        <v>0.56200000000000006</v>
      </c>
      <c r="H1252" s="282">
        <v>1.0670694000000001</v>
      </c>
      <c r="I1252" s="269"/>
      <c r="J1252" s="282">
        <v>0</v>
      </c>
      <c r="K1252" s="23"/>
      <c r="L1252" s="23"/>
      <c r="M1252" s="23"/>
      <c r="N1252" s="154"/>
      <c r="O1252" s="34">
        <v>0</v>
      </c>
      <c r="P1252" s="282">
        <v>38.414498399999999</v>
      </c>
      <c r="Q1252" s="282">
        <v>0</v>
      </c>
      <c r="R1252" s="282">
        <v>0</v>
      </c>
      <c r="S1252" s="200"/>
      <c r="T1252" s="200"/>
    </row>
    <row r="1253" spans="1:20" ht="12.75" customHeight="1" x14ac:dyDescent="0.2">
      <c r="A1253" s="307"/>
      <c r="B1253" s="250"/>
      <c r="C1253" s="222"/>
      <c r="D1253" s="222"/>
      <c r="E1253" s="476"/>
      <c r="F1253" s="280"/>
      <c r="G1253" s="269"/>
      <c r="H1253" s="282"/>
      <c r="I1253" s="269"/>
      <c r="J1253" s="282"/>
      <c r="K1253" s="23"/>
      <c r="L1253" s="23"/>
      <c r="M1253" s="23"/>
      <c r="N1253" s="154"/>
      <c r="O1253" s="34">
        <v>0</v>
      </c>
      <c r="P1253" s="282"/>
      <c r="Q1253" s="282"/>
      <c r="R1253" s="282"/>
      <c r="S1253" s="200"/>
      <c r="T1253" s="200"/>
    </row>
    <row r="1254" spans="1:20" ht="12.75" customHeight="1" x14ac:dyDescent="0.2">
      <c r="A1254" s="307"/>
      <c r="B1254" s="250"/>
      <c r="C1254" s="222"/>
      <c r="D1254" s="222"/>
      <c r="E1254" s="476"/>
      <c r="F1254" s="280"/>
      <c r="G1254" s="269"/>
      <c r="H1254" s="282"/>
      <c r="I1254" s="269"/>
      <c r="J1254" s="282"/>
      <c r="K1254" s="23"/>
      <c r="L1254" s="23"/>
      <c r="M1254" s="24"/>
      <c r="N1254" s="154"/>
      <c r="O1254" s="34">
        <v>0</v>
      </c>
      <c r="P1254" s="282"/>
      <c r="Q1254" s="282"/>
      <c r="R1254" s="282"/>
      <c r="S1254" s="200"/>
      <c r="T1254" s="200"/>
    </row>
    <row r="1255" spans="1:20" ht="12.75" customHeight="1" x14ac:dyDescent="0.2">
      <c r="A1255" s="307"/>
      <c r="B1255" s="250"/>
      <c r="C1255" s="223"/>
      <c r="D1255" s="223"/>
      <c r="E1255" s="476"/>
      <c r="F1255" s="280"/>
      <c r="G1255" s="269"/>
      <c r="H1255" s="282"/>
      <c r="I1255" s="269"/>
      <c r="J1255" s="282"/>
      <c r="K1255" s="23"/>
      <c r="L1255" s="23"/>
      <c r="M1255" s="23"/>
      <c r="N1255" s="154"/>
      <c r="O1255" s="34">
        <v>0</v>
      </c>
      <c r="P1255" s="282"/>
      <c r="Q1255" s="282"/>
      <c r="R1255" s="282"/>
      <c r="S1255" s="200"/>
      <c r="T1255" s="200"/>
    </row>
    <row r="1256" spans="1:20" ht="12.75" customHeight="1" x14ac:dyDescent="0.2">
      <c r="A1256" s="191">
        <v>23</v>
      </c>
      <c r="B1256" s="190" t="s">
        <v>563</v>
      </c>
      <c r="C1256" s="190" t="s">
        <v>1717</v>
      </c>
      <c r="D1256" s="221" t="s">
        <v>1496</v>
      </c>
      <c r="E1256" s="406">
        <v>63</v>
      </c>
      <c r="F1256" s="193">
        <v>0.35564576999999997</v>
      </c>
      <c r="G1256" s="194"/>
      <c r="H1256" s="195">
        <v>0</v>
      </c>
      <c r="I1256" s="202">
        <v>0.151</v>
      </c>
      <c r="J1256" s="195">
        <v>0.35564576999999997</v>
      </c>
      <c r="K1256" s="47"/>
      <c r="L1256" s="47"/>
      <c r="M1256" s="47"/>
      <c r="N1256" s="156"/>
      <c r="O1256" s="49">
        <v>0</v>
      </c>
      <c r="P1256" s="197">
        <v>22.405683509999999</v>
      </c>
      <c r="Q1256" s="197">
        <v>0</v>
      </c>
      <c r="R1256" s="197">
        <v>0</v>
      </c>
      <c r="S1256" s="200"/>
      <c r="T1256" s="200"/>
    </row>
    <row r="1257" spans="1:20" ht="12.75" customHeight="1" x14ac:dyDescent="0.2">
      <c r="A1257" s="191"/>
      <c r="B1257" s="190"/>
      <c r="C1257" s="190"/>
      <c r="D1257" s="222"/>
      <c r="E1257" s="406"/>
      <c r="F1257" s="193"/>
      <c r="G1257" s="194"/>
      <c r="H1257" s="195"/>
      <c r="I1257" s="202"/>
      <c r="J1257" s="195"/>
      <c r="K1257" s="47"/>
      <c r="L1257" s="47"/>
      <c r="M1257" s="47"/>
      <c r="N1257" s="153"/>
      <c r="O1257" s="49">
        <v>0</v>
      </c>
      <c r="P1257" s="198"/>
      <c r="Q1257" s="198"/>
      <c r="R1257" s="198"/>
      <c r="S1257" s="200"/>
      <c r="T1257" s="200"/>
    </row>
    <row r="1258" spans="1:20" ht="12.75" customHeight="1" x14ac:dyDescent="0.2">
      <c r="A1258" s="191"/>
      <c r="B1258" s="190"/>
      <c r="C1258" s="190"/>
      <c r="D1258" s="222"/>
      <c r="E1258" s="406"/>
      <c r="F1258" s="193"/>
      <c r="G1258" s="194"/>
      <c r="H1258" s="195"/>
      <c r="I1258" s="202"/>
      <c r="J1258" s="195"/>
      <c r="K1258" s="47"/>
      <c r="L1258" s="47"/>
      <c r="M1258" s="47"/>
      <c r="N1258" s="153"/>
      <c r="O1258" s="49">
        <v>0</v>
      </c>
      <c r="P1258" s="198"/>
      <c r="Q1258" s="198"/>
      <c r="R1258" s="198"/>
      <c r="S1258" s="200"/>
      <c r="T1258" s="200"/>
    </row>
    <row r="1259" spans="1:20" ht="12.75" customHeight="1" x14ac:dyDescent="0.2">
      <c r="A1259" s="191"/>
      <c r="B1259" s="190"/>
      <c r="C1259" s="190"/>
      <c r="D1259" s="223"/>
      <c r="E1259" s="406"/>
      <c r="F1259" s="193"/>
      <c r="G1259" s="194"/>
      <c r="H1259" s="195"/>
      <c r="I1259" s="202"/>
      <c r="J1259" s="195"/>
      <c r="K1259" s="47"/>
      <c r="L1259" s="47"/>
      <c r="M1259" s="47"/>
      <c r="N1259" s="153"/>
      <c r="O1259" s="49">
        <v>0</v>
      </c>
      <c r="P1259" s="199"/>
      <c r="Q1259" s="199"/>
      <c r="R1259" s="199"/>
      <c r="S1259" s="200"/>
      <c r="T1259" s="200"/>
    </row>
    <row r="1260" spans="1:20" ht="12.75" customHeight="1" x14ac:dyDescent="0.2">
      <c r="A1260" s="307">
        <v>24</v>
      </c>
      <c r="B1260" s="250" t="s">
        <v>55</v>
      </c>
      <c r="C1260" s="190" t="s">
        <v>1718</v>
      </c>
      <c r="D1260" s="190" t="s">
        <v>1504</v>
      </c>
      <c r="E1260" s="476">
        <v>32.4</v>
      </c>
      <c r="F1260" s="280">
        <v>2.8792230000000001</v>
      </c>
      <c r="G1260" s="269">
        <v>0.4</v>
      </c>
      <c r="H1260" s="282">
        <v>0.75948000000000004</v>
      </c>
      <c r="I1260" s="318">
        <v>0.9</v>
      </c>
      <c r="J1260" s="282">
        <v>2.1197430000000002</v>
      </c>
      <c r="K1260" s="23"/>
      <c r="L1260" s="23"/>
      <c r="M1260" s="23"/>
      <c r="N1260" s="154"/>
      <c r="O1260" s="34">
        <v>0</v>
      </c>
      <c r="P1260" s="282">
        <v>93.286825199999996</v>
      </c>
      <c r="Q1260" s="282">
        <v>0</v>
      </c>
      <c r="R1260" s="282">
        <v>0</v>
      </c>
      <c r="S1260" s="200"/>
      <c r="T1260" s="200"/>
    </row>
    <row r="1261" spans="1:20" ht="12.75" customHeight="1" x14ac:dyDescent="0.2">
      <c r="A1261" s="307"/>
      <c r="B1261" s="250"/>
      <c r="C1261" s="190"/>
      <c r="D1261" s="191"/>
      <c r="E1261" s="476"/>
      <c r="F1261" s="280"/>
      <c r="G1261" s="269"/>
      <c r="H1261" s="282"/>
      <c r="I1261" s="318"/>
      <c r="J1261" s="282"/>
      <c r="K1261" s="23"/>
      <c r="L1261" s="23"/>
      <c r="M1261" s="23"/>
      <c r="N1261" s="154"/>
      <c r="O1261" s="34">
        <v>0</v>
      </c>
      <c r="P1261" s="282"/>
      <c r="Q1261" s="282"/>
      <c r="R1261" s="282"/>
      <c r="S1261" s="200"/>
      <c r="T1261" s="200"/>
    </row>
    <row r="1262" spans="1:20" ht="12.75" customHeight="1" x14ac:dyDescent="0.2">
      <c r="A1262" s="307"/>
      <c r="B1262" s="250"/>
      <c r="C1262" s="190"/>
      <c r="D1262" s="191"/>
      <c r="E1262" s="476"/>
      <c r="F1262" s="280"/>
      <c r="G1262" s="269"/>
      <c r="H1262" s="282"/>
      <c r="I1262" s="318"/>
      <c r="J1262" s="282"/>
      <c r="K1262" s="23"/>
      <c r="L1262" s="23"/>
      <c r="M1262" s="24"/>
      <c r="N1262" s="154"/>
      <c r="O1262" s="34">
        <v>0</v>
      </c>
      <c r="P1262" s="282"/>
      <c r="Q1262" s="282"/>
      <c r="R1262" s="282"/>
      <c r="S1262" s="200"/>
      <c r="T1262" s="200"/>
    </row>
    <row r="1263" spans="1:20" ht="12.75" customHeight="1" x14ac:dyDescent="0.2">
      <c r="A1263" s="307"/>
      <c r="B1263" s="250"/>
      <c r="C1263" s="190"/>
      <c r="D1263" s="191"/>
      <c r="E1263" s="476"/>
      <c r="F1263" s="280"/>
      <c r="G1263" s="269"/>
      <c r="H1263" s="282"/>
      <c r="I1263" s="318"/>
      <c r="J1263" s="282"/>
      <c r="K1263" s="23"/>
      <c r="L1263" s="23"/>
      <c r="M1263" s="23"/>
      <c r="N1263" s="154"/>
      <c r="O1263" s="34">
        <v>0</v>
      </c>
      <c r="P1263" s="282"/>
      <c r="Q1263" s="282"/>
      <c r="R1263" s="282"/>
      <c r="S1263" s="200"/>
      <c r="T1263" s="200"/>
    </row>
    <row r="1264" spans="1:20" s="44" customFormat="1" ht="12.75" customHeight="1" x14ac:dyDescent="0.2">
      <c r="A1264" s="449"/>
      <c r="B1264" s="446"/>
      <c r="C1264" s="452" t="s">
        <v>1294</v>
      </c>
      <c r="D1264" s="446"/>
      <c r="E1264" s="455"/>
      <c r="F1264" s="458">
        <v>0</v>
      </c>
      <c r="G1264" s="461"/>
      <c r="H1264" s="464">
        <v>0</v>
      </c>
      <c r="I1264" s="467"/>
      <c r="J1264" s="464">
        <v>0</v>
      </c>
      <c r="K1264" s="88"/>
      <c r="L1264" s="88"/>
      <c r="M1264" s="88"/>
      <c r="N1264" s="89"/>
      <c r="O1264" s="90">
        <v>0</v>
      </c>
      <c r="P1264" s="464">
        <v>0</v>
      </c>
      <c r="Q1264" s="464">
        <v>0</v>
      </c>
      <c r="R1264" s="464">
        <v>0</v>
      </c>
      <c r="S1264" s="470"/>
      <c r="T1264" s="445"/>
    </row>
    <row r="1265" spans="1:20" s="44" customFormat="1" ht="12.75" customHeight="1" x14ac:dyDescent="0.2">
      <c r="A1265" s="450"/>
      <c r="B1265" s="447"/>
      <c r="C1265" s="453"/>
      <c r="D1265" s="447"/>
      <c r="E1265" s="456"/>
      <c r="F1265" s="459"/>
      <c r="G1265" s="462"/>
      <c r="H1265" s="465"/>
      <c r="I1265" s="468"/>
      <c r="J1265" s="465"/>
      <c r="K1265" s="88"/>
      <c r="L1265" s="88"/>
      <c r="M1265" s="88"/>
      <c r="N1265" s="89"/>
      <c r="O1265" s="90">
        <v>0</v>
      </c>
      <c r="P1265" s="465"/>
      <c r="Q1265" s="465"/>
      <c r="R1265" s="465"/>
      <c r="S1265" s="470"/>
      <c r="T1265" s="445"/>
    </row>
    <row r="1266" spans="1:20" s="44" customFormat="1" ht="12.75" customHeight="1" x14ac:dyDescent="0.2">
      <c r="A1266" s="450"/>
      <c r="B1266" s="447"/>
      <c r="C1266" s="453"/>
      <c r="D1266" s="447"/>
      <c r="E1266" s="456"/>
      <c r="F1266" s="459"/>
      <c r="G1266" s="462"/>
      <c r="H1266" s="465"/>
      <c r="I1266" s="468"/>
      <c r="J1266" s="465"/>
      <c r="K1266" s="88"/>
      <c r="L1266" s="88"/>
      <c r="M1266" s="88"/>
      <c r="N1266" s="89"/>
      <c r="O1266" s="90">
        <v>0</v>
      </c>
      <c r="P1266" s="465"/>
      <c r="Q1266" s="465"/>
      <c r="R1266" s="465"/>
      <c r="S1266" s="470"/>
      <c r="T1266" s="445"/>
    </row>
    <row r="1267" spans="1:20" s="44" customFormat="1" ht="12.75" customHeight="1" x14ac:dyDescent="0.2">
      <c r="A1267" s="451"/>
      <c r="B1267" s="448"/>
      <c r="C1267" s="454"/>
      <c r="D1267" s="448"/>
      <c r="E1267" s="457"/>
      <c r="F1267" s="460"/>
      <c r="G1267" s="463"/>
      <c r="H1267" s="466"/>
      <c r="I1267" s="469"/>
      <c r="J1267" s="466"/>
      <c r="K1267" s="88"/>
      <c r="L1267" s="88"/>
      <c r="M1267" s="88"/>
      <c r="N1267" s="89"/>
      <c r="O1267" s="90">
        <v>0</v>
      </c>
      <c r="P1267" s="466"/>
      <c r="Q1267" s="466"/>
      <c r="R1267" s="466"/>
      <c r="S1267" s="470"/>
      <c r="T1267" s="445"/>
    </row>
    <row r="1268" spans="1:20" s="44" customFormat="1" ht="12.75" customHeight="1" x14ac:dyDescent="0.2">
      <c r="A1268" s="449"/>
      <c r="B1268" s="446"/>
      <c r="C1268" s="452" t="s">
        <v>1295</v>
      </c>
      <c r="D1268" s="446"/>
      <c r="E1268" s="455"/>
      <c r="F1268" s="458">
        <v>0</v>
      </c>
      <c r="G1268" s="461"/>
      <c r="H1268" s="464">
        <v>0</v>
      </c>
      <c r="I1268" s="467"/>
      <c r="J1268" s="464">
        <v>0</v>
      </c>
      <c r="K1268" s="88"/>
      <c r="L1268" s="88"/>
      <c r="M1268" s="88"/>
      <c r="N1268" s="89"/>
      <c r="O1268" s="90">
        <v>0</v>
      </c>
      <c r="P1268" s="464">
        <v>0</v>
      </c>
      <c r="Q1268" s="464">
        <v>0</v>
      </c>
      <c r="R1268" s="464">
        <v>0</v>
      </c>
      <c r="S1268" s="470"/>
      <c r="T1268" s="471">
        <v>2.253477093306562E-2</v>
      </c>
    </row>
    <row r="1269" spans="1:20" s="44" customFormat="1" ht="12.75" customHeight="1" x14ac:dyDescent="0.2">
      <c r="A1269" s="450"/>
      <c r="B1269" s="447"/>
      <c r="C1269" s="453"/>
      <c r="D1269" s="447"/>
      <c r="E1269" s="456"/>
      <c r="F1269" s="459"/>
      <c r="G1269" s="462"/>
      <c r="H1269" s="465"/>
      <c r="I1269" s="468"/>
      <c r="J1269" s="465"/>
      <c r="K1269" s="88"/>
      <c r="L1269" s="88"/>
      <c r="M1269" s="88"/>
      <c r="N1269" s="89"/>
      <c r="O1269" s="90">
        <v>0</v>
      </c>
      <c r="P1269" s="465"/>
      <c r="Q1269" s="465"/>
      <c r="R1269" s="465"/>
      <c r="S1269" s="470"/>
      <c r="T1269" s="471"/>
    </row>
    <row r="1270" spans="1:20" s="44" customFormat="1" ht="12.75" customHeight="1" x14ac:dyDescent="0.2">
      <c r="A1270" s="450"/>
      <c r="B1270" s="447"/>
      <c r="C1270" s="453"/>
      <c r="D1270" s="447"/>
      <c r="E1270" s="456"/>
      <c r="F1270" s="459"/>
      <c r="G1270" s="462"/>
      <c r="H1270" s="465"/>
      <c r="I1270" s="468"/>
      <c r="J1270" s="465"/>
      <c r="K1270" s="88"/>
      <c r="L1270" s="88"/>
      <c r="M1270" s="88"/>
      <c r="N1270" s="89"/>
      <c r="O1270" s="90">
        <v>0</v>
      </c>
      <c r="P1270" s="465"/>
      <c r="Q1270" s="465"/>
      <c r="R1270" s="465"/>
      <c r="S1270" s="470"/>
      <c r="T1270" s="471"/>
    </row>
    <row r="1271" spans="1:20" s="44" customFormat="1" ht="12.75" customHeight="1" x14ac:dyDescent="0.2">
      <c r="A1271" s="451"/>
      <c r="B1271" s="448"/>
      <c r="C1271" s="454"/>
      <c r="D1271" s="448"/>
      <c r="E1271" s="457"/>
      <c r="F1271" s="460"/>
      <c r="G1271" s="463"/>
      <c r="H1271" s="466"/>
      <c r="I1271" s="469"/>
      <c r="J1271" s="466"/>
      <c r="K1271" s="88"/>
      <c r="L1271" s="88"/>
      <c r="M1271" s="88"/>
      <c r="N1271" s="89"/>
      <c r="O1271" s="90">
        <v>0</v>
      </c>
      <c r="P1271" s="466"/>
      <c r="Q1271" s="466"/>
      <c r="R1271" s="466"/>
      <c r="S1271" s="470"/>
      <c r="T1271" s="471"/>
    </row>
    <row r="1272" spans="1:20" ht="12.75" customHeight="1" x14ac:dyDescent="0.2">
      <c r="A1272" s="307"/>
      <c r="B1272" s="277"/>
      <c r="C1272" s="210" t="s">
        <v>1437</v>
      </c>
      <c r="D1272" s="280"/>
      <c r="E1272" s="508"/>
      <c r="F1272" s="280">
        <v>0</v>
      </c>
      <c r="G1272" s="281"/>
      <c r="H1272" s="282">
        <v>0</v>
      </c>
      <c r="I1272" s="281"/>
      <c r="J1272" s="282">
        <v>0</v>
      </c>
      <c r="K1272" s="30"/>
      <c r="L1272" s="30"/>
      <c r="M1272" s="30"/>
      <c r="N1272" s="146"/>
      <c r="O1272" s="34">
        <v>0</v>
      </c>
      <c r="P1272" s="282">
        <v>0</v>
      </c>
      <c r="Q1272" s="282">
        <v>0</v>
      </c>
      <c r="R1272" s="282">
        <v>0</v>
      </c>
      <c r="S1272" s="200">
        <v>0</v>
      </c>
      <c r="T1272" s="200">
        <v>0</v>
      </c>
    </row>
    <row r="1273" spans="1:20" ht="12.75" customHeight="1" x14ac:dyDescent="0.2">
      <c r="A1273" s="307"/>
      <c r="B1273" s="277"/>
      <c r="C1273" s="211"/>
      <c r="D1273" s="280"/>
      <c r="E1273" s="508"/>
      <c r="F1273" s="280"/>
      <c r="G1273" s="281"/>
      <c r="H1273" s="282"/>
      <c r="I1273" s="281"/>
      <c r="J1273" s="282"/>
      <c r="K1273" s="30"/>
      <c r="L1273" s="30"/>
      <c r="M1273" s="30"/>
      <c r="N1273" s="146"/>
      <c r="O1273" s="34">
        <v>0</v>
      </c>
      <c r="P1273" s="282"/>
      <c r="Q1273" s="282"/>
      <c r="R1273" s="282"/>
      <c r="S1273" s="200"/>
      <c r="T1273" s="200"/>
    </row>
    <row r="1274" spans="1:20" ht="12.75" customHeight="1" x14ac:dyDescent="0.2">
      <c r="A1274" s="307"/>
      <c r="B1274" s="277"/>
      <c r="C1274" s="211"/>
      <c r="D1274" s="280"/>
      <c r="E1274" s="508"/>
      <c r="F1274" s="280"/>
      <c r="G1274" s="281"/>
      <c r="H1274" s="282"/>
      <c r="I1274" s="281"/>
      <c r="J1274" s="282"/>
      <c r="K1274" s="30"/>
      <c r="L1274" s="30"/>
      <c r="M1274" s="32"/>
      <c r="N1274" s="146"/>
      <c r="O1274" s="34">
        <v>0</v>
      </c>
      <c r="P1274" s="282"/>
      <c r="Q1274" s="282"/>
      <c r="R1274" s="282"/>
      <c r="S1274" s="200"/>
      <c r="T1274" s="200"/>
    </row>
    <row r="1275" spans="1:20" ht="12.75" customHeight="1" x14ac:dyDescent="0.2">
      <c r="A1275" s="307"/>
      <c r="B1275" s="277"/>
      <c r="C1275" s="212"/>
      <c r="D1275" s="280"/>
      <c r="E1275" s="508"/>
      <c r="F1275" s="280"/>
      <c r="G1275" s="281"/>
      <c r="H1275" s="282"/>
      <c r="I1275" s="281"/>
      <c r="J1275" s="282"/>
      <c r="K1275" s="30"/>
      <c r="L1275" s="30"/>
      <c r="M1275" s="30"/>
      <c r="N1275" s="146"/>
      <c r="O1275" s="34">
        <v>0</v>
      </c>
      <c r="P1275" s="282"/>
      <c r="Q1275" s="282"/>
      <c r="R1275" s="282"/>
      <c r="S1275" s="200"/>
      <c r="T1275" s="200"/>
    </row>
    <row r="1276" spans="1:20" ht="12.75" customHeight="1" x14ac:dyDescent="0.2">
      <c r="A1276" s="307">
        <v>1</v>
      </c>
      <c r="B1276" s="277" t="s">
        <v>175</v>
      </c>
      <c r="C1276" s="242" t="s">
        <v>1719</v>
      </c>
      <c r="D1276" s="242" t="s">
        <v>1312</v>
      </c>
      <c r="E1276" s="508">
        <v>4</v>
      </c>
      <c r="F1276" s="280">
        <v>1.1486432255999999</v>
      </c>
      <c r="G1276" s="281">
        <v>0.23100000000000001</v>
      </c>
      <c r="H1276" s="282">
        <v>0.43859970000000004</v>
      </c>
      <c r="I1276" s="281">
        <v>0.151</v>
      </c>
      <c r="J1276" s="282">
        <v>0.35564576999999997</v>
      </c>
      <c r="K1276" s="161" t="s">
        <v>177</v>
      </c>
      <c r="L1276" s="161" t="s">
        <v>27</v>
      </c>
      <c r="M1276" s="161">
        <v>1</v>
      </c>
      <c r="N1276" s="161">
        <v>0.313</v>
      </c>
      <c r="O1276" s="34">
        <v>0.313</v>
      </c>
      <c r="P1276" s="282">
        <v>4.5945729023999995</v>
      </c>
      <c r="Q1276" s="282">
        <v>0.313</v>
      </c>
      <c r="R1276" s="282">
        <v>0.35439775559999998</v>
      </c>
      <c r="S1276" s="200"/>
      <c r="T1276" s="200"/>
    </row>
    <row r="1277" spans="1:20" ht="12.75" customHeight="1" x14ac:dyDescent="0.2">
      <c r="A1277" s="307"/>
      <c r="B1277" s="277"/>
      <c r="C1277" s="242"/>
      <c r="D1277" s="243"/>
      <c r="E1277" s="508"/>
      <c r="F1277" s="280"/>
      <c r="G1277" s="281"/>
      <c r="H1277" s="282"/>
      <c r="I1277" s="281"/>
      <c r="J1277" s="282"/>
      <c r="K1277" s="30"/>
      <c r="L1277" s="30"/>
      <c r="M1277" s="30"/>
      <c r="N1277" s="161"/>
      <c r="O1277" s="34">
        <v>0</v>
      </c>
      <c r="P1277" s="282"/>
      <c r="Q1277" s="282"/>
      <c r="R1277" s="282"/>
      <c r="S1277" s="200"/>
      <c r="T1277" s="200"/>
    </row>
    <row r="1278" spans="1:20" ht="12.75" customHeight="1" x14ac:dyDescent="0.2">
      <c r="A1278" s="307"/>
      <c r="B1278" s="277"/>
      <c r="C1278" s="242"/>
      <c r="D1278" s="243"/>
      <c r="E1278" s="508"/>
      <c r="F1278" s="280"/>
      <c r="G1278" s="281"/>
      <c r="H1278" s="282"/>
      <c r="I1278" s="281"/>
      <c r="J1278" s="282"/>
      <c r="K1278" s="30"/>
      <c r="L1278" s="30"/>
      <c r="M1278" s="32"/>
      <c r="N1278" s="161"/>
      <c r="O1278" s="34">
        <v>0</v>
      </c>
      <c r="P1278" s="282"/>
      <c r="Q1278" s="282"/>
      <c r="R1278" s="282"/>
      <c r="S1278" s="200"/>
      <c r="T1278" s="200"/>
    </row>
    <row r="1279" spans="1:20" ht="12.75" customHeight="1" x14ac:dyDescent="0.2">
      <c r="A1279" s="307"/>
      <c r="B1279" s="277"/>
      <c r="C1279" s="242"/>
      <c r="D1279" s="243"/>
      <c r="E1279" s="508"/>
      <c r="F1279" s="280"/>
      <c r="G1279" s="281"/>
      <c r="H1279" s="282"/>
      <c r="I1279" s="281"/>
      <c r="J1279" s="282"/>
      <c r="K1279" s="30"/>
      <c r="L1279" s="30"/>
      <c r="M1279" s="30"/>
      <c r="N1279" s="161"/>
      <c r="O1279" s="34">
        <v>0</v>
      </c>
      <c r="P1279" s="282"/>
      <c r="Q1279" s="282"/>
      <c r="R1279" s="282"/>
      <c r="S1279" s="200"/>
      <c r="T1279" s="200"/>
    </row>
    <row r="1280" spans="1:20" ht="12.75" customHeight="1" x14ac:dyDescent="0.2">
      <c r="A1280" s="307">
        <v>2</v>
      </c>
      <c r="B1280" s="277" t="s">
        <v>175</v>
      </c>
      <c r="C1280" s="242" t="s">
        <v>1720</v>
      </c>
      <c r="D1280" s="242" t="s">
        <v>1312</v>
      </c>
      <c r="E1280" s="508">
        <v>10</v>
      </c>
      <c r="F1280" s="280">
        <v>1.5619185635999999</v>
      </c>
      <c r="G1280" s="281">
        <v>0.23100000000000001</v>
      </c>
      <c r="H1280" s="282">
        <v>0.43859970000000004</v>
      </c>
      <c r="I1280" s="281">
        <v>0.151</v>
      </c>
      <c r="J1280" s="282">
        <v>0.35564576999999997</v>
      </c>
      <c r="K1280" s="161" t="s">
        <v>177</v>
      </c>
      <c r="L1280" s="161" t="s">
        <v>27</v>
      </c>
      <c r="M1280" s="161">
        <v>1</v>
      </c>
      <c r="N1280" s="161">
        <v>0.67800000000000005</v>
      </c>
      <c r="O1280" s="34">
        <v>0.67800000000000005</v>
      </c>
      <c r="P1280" s="282">
        <v>15.619185635999999</v>
      </c>
      <c r="Q1280" s="282">
        <v>0.67800000000000005</v>
      </c>
      <c r="R1280" s="282">
        <v>0.76767309360000002</v>
      </c>
      <c r="S1280" s="200"/>
      <c r="T1280" s="200"/>
    </row>
    <row r="1281" spans="1:20" ht="12.75" customHeight="1" x14ac:dyDescent="0.2">
      <c r="A1281" s="307"/>
      <c r="B1281" s="277"/>
      <c r="C1281" s="242"/>
      <c r="D1281" s="243"/>
      <c r="E1281" s="508"/>
      <c r="F1281" s="280"/>
      <c r="G1281" s="281"/>
      <c r="H1281" s="282"/>
      <c r="I1281" s="281"/>
      <c r="J1281" s="282"/>
      <c r="K1281" s="30"/>
      <c r="L1281" s="30"/>
      <c r="M1281" s="30"/>
      <c r="N1281" s="161"/>
      <c r="O1281" s="34">
        <v>0</v>
      </c>
      <c r="P1281" s="282"/>
      <c r="Q1281" s="282"/>
      <c r="R1281" s="282"/>
      <c r="S1281" s="200"/>
      <c r="T1281" s="200"/>
    </row>
    <row r="1282" spans="1:20" ht="12.75" customHeight="1" x14ac:dyDescent="0.2">
      <c r="A1282" s="307"/>
      <c r="B1282" s="277"/>
      <c r="C1282" s="242"/>
      <c r="D1282" s="243"/>
      <c r="E1282" s="508"/>
      <c r="F1282" s="280"/>
      <c r="G1282" s="281"/>
      <c r="H1282" s="282"/>
      <c r="I1282" s="281"/>
      <c r="J1282" s="282"/>
      <c r="K1282" s="30"/>
      <c r="L1282" s="30"/>
      <c r="M1282" s="32"/>
      <c r="N1282" s="161"/>
      <c r="O1282" s="34">
        <v>0</v>
      </c>
      <c r="P1282" s="282"/>
      <c r="Q1282" s="282"/>
      <c r="R1282" s="282"/>
      <c r="S1282" s="200"/>
      <c r="T1282" s="200"/>
    </row>
    <row r="1283" spans="1:20" ht="12.75" customHeight="1" x14ac:dyDescent="0.2">
      <c r="A1283" s="307"/>
      <c r="B1283" s="277"/>
      <c r="C1283" s="242"/>
      <c r="D1283" s="243"/>
      <c r="E1283" s="508"/>
      <c r="F1283" s="280"/>
      <c r="G1283" s="281"/>
      <c r="H1283" s="282"/>
      <c r="I1283" s="281"/>
      <c r="J1283" s="282"/>
      <c r="K1283" s="30"/>
      <c r="L1283" s="30"/>
      <c r="M1283" s="30"/>
      <c r="N1283" s="161"/>
      <c r="O1283" s="34">
        <v>0</v>
      </c>
      <c r="P1283" s="282"/>
      <c r="Q1283" s="282"/>
      <c r="R1283" s="282"/>
      <c r="S1283" s="200"/>
      <c r="T1283" s="200"/>
    </row>
    <row r="1284" spans="1:20" ht="12.75" customHeight="1" x14ac:dyDescent="0.2">
      <c r="A1284" s="307">
        <v>3</v>
      </c>
      <c r="B1284" s="277" t="s">
        <v>332</v>
      </c>
      <c r="C1284" s="242" t="s">
        <v>1721</v>
      </c>
      <c r="D1284" s="242" t="s">
        <v>1312</v>
      </c>
      <c r="E1284" s="508">
        <v>4</v>
      </c>
      <c r="F1284" s="280">
        <v>3.0133109399999998</v>
      </c>
      <c r="G1284" s="281">
        <v>0.46700000000000003</v>
      </c>
      <c r="H1284" s="282">
        <v>0.88669290000000012</v>
      </c>
      <c r="I1284" s="281">
        <v>0.30199999999999999</v>
      </c>
      <c r="J1284" s="282">
        <v>0.71129153999999994</v>
      </c>
      <c r="K1284" s="161" t="s">
        <v>333</v>
      </c>
      <c r="L1284" s="161" t="s">
        <v>27</v>
      </c>
      <c r="M1284" s="161">
        <v>1</v>
      </c>
      <c r="N1284" s="161">
        <v>1.25</v>
      </c>
      <c r="O1284" s="34">
        <v>1.25</v>
      </c>
      <c r="P1284" s="282">
        <v>12.053243759999999</v>
      </c>
      <c r="Q1284" s="282">
        <v>1.25</v>
      </c>
      <c r="R1284" s="282">
        <v>1.4153264999999997</v>
      </c>
      <c r="S1284" s="200"/>
      <c r="T1284" s="200"/>
    </row>
    <row r="1285" spans="1:20" ht="12.75" customHeight="1" x14ac:dyDescent="0.2">
      <c r="A1285" s="307"/>
      <c r="B1285" s="277"/>
      <c r="C1285" s="242"/>
      <c r="D1285" s="243"/>
      <c r="E1285" s="508"/>
      <c r="F1285" s="280"/>
      <c r="G1285" s="281"/>
      <c r="H1285" s="282"/>
      <c r="I1285" s="281"/>
      <c r="J1285" s="282"/>
      <c r="K1285" s="30"/>
      <c r="L1285" s="30"/>
      <c r="M1285" s="30"/>
      <c r="N1285" s="161"/>
      <c r="O1285" s="34">
        <v>0</v>
      </c>
      <c r="P1285" s="282"/>
      <c r="Q1285" s="282"/>
      <c r="R1285" s="282"/>
      <c r="S1285" s="200"/>
      <c r="T1285" s="200"/>
    </row>
    <row r="1286" spans="1:20" ht="12.75" customHeight="1" x14ac:dyDescent="0.2">
      <c r="A1286" s="307"/>
      <c r="B1286" s="277"/>
      <c r="C1286" s="242"/>
      <c r="D1286" s="243"/>
      <c r="E1286" s="508"/>
      <c r="F1286" s="280"/>
      <c r="G1286" s="281"/>
      <c r="H1286" s="282"/>
      <c r="I1286" s="281"/>
      <c r="J1286" s="282"/>
      <c r="K1286" s="30"/>
      <c r="L1286" s="30"/>
      <c r="M1286" s="32"/>
      <c r="N1286" s="161"/>
      <c r="O1286" s="34">
        <v>0</v>
      </c>
      <c r="P1286" s="282"/>
      <c r="Q1286" s="282"/>
      <c r="R1286" s="282"/>
      <c r="S1286" s="200"/>
      <c r="T1286" s="200"/>
    </row>
    <row r="1287" spans="1:20" ht="12.75" customHeight="1" x14ac:dyDescent="0.2">
      <c r="A1287" s="307"/>
      <c r="B1287" s="277"/>
      <c r="C1287" s="242"/>
      <c r="D1287" s="243"/>
      <c r="E1287" s="508"/>
      <c r="F1287" s="280"/>
      <c r="G1287" s="281"/>
      <c r="H1287" s="282"/>
      <c r="I1287" s="281"/>
      <c r="J1287" s="282"/>
      <c r="K1287" s="30"/>
      <c r="L1287" s="30"/>
      <c r="M1287" s="30"/>
      <c r="N1287" s="161"/>
      <c r="O1287" s="34">
        <v>0</v>
      </c>
      <c r="P1287" s="282"/>
      <c r="Q1287" s="282"/>
      <c r="R1287" s="282"/>
      <c r="S1287" s="200"/>
      <c r="T1287" s="200"/>
    </row>
    <row r="1288" spans="1:20" ht="12.75" customHeight="1" x14ac:dyDescent="0.2">
      <c r="A1288" s="307">
        <v>4</v>
      </c>
      <c r="B1288" s="277" t="s">
        <v>175</v>
      </c>
      <c r="C1288" s="242" t="s">
        <v>1722</v>
      </c>
      <c r="D1288" s="242" t="s">
        <v>1312</v>
      </c>
      <c r="E1288" s="508">
        <v>34</v>
      </c>
      <c r="F1288" s="280">
        <v>1.0297557996</v>
      </c>
      <c r="G1288" s="281">
        <v>0.23100000000000001</v>
      </c>
      <c r="H1288" s="282">
        <v>0.43859970000000004</v>
      </c>
      <c r="I1288" s="281">
        <v>0.151</v>
      </c>
      <c r="J1288" s="282">
        <v>0.35564576999999997</v>
      </c>
      <c r="K1288" s="161" t="s">
        <v>335</v>
      </c>
      <c r="L1288" s="161" t="s">
        <v>27</v>
      </c>
      <c r="M1288" s="161">
        <v>1</v>
      </c>
      <c r="N1288" s="161">
        <v>0.20799999999999999</v>
      </c>
      <c r="O1288" s="34">
        <v>0.20799999999999999</v>
      </c>
      <c r="P1288" s="282">
        <v>35.011697186399999</v>
      </c>
      <c r="Q1288" s="282">
        <v>0.20799999999999999</v>
      </c>
      <c r="R1288" s="282">
        <v>0.23551032959999998</v>
      </c>
      <c r="S1288" s="200"/>
      <c r="T1288" s="200"/>
    </row>
    <row r="1289" spans="1:20" ht="12.75" customHeight="1" x14ac:dyDescent="0.2">
      <c r="A1289" s="307"/>
      <c r="B1289" s="277"/>
      <c r="C1289" s="242"/>
      <c r="D1289" s="243"/>
      <c r="E1289" s="508"/>
      <c r="F1289" s="280"/>
      <c r="G1289" s="281"/>
      <c r="H1289" s="282"/>
      <c r="I1289" s="281"/>
      <c r="J1289" s="282"/>
      <c r="K1289" s="30"/>
      <c r="L1289" s="30"/>
      <c r="M1289" s="30"/>
      <c r="N1289" s="161"/>
      <c r="O1289" s="34">
        <v>0</v>
      </c>
      <c r="P1289" s="282"/>
      <c r="Q1289" s="282"/>
      <c r="R1289" s="282"/>
      <c r="S1289" s="200"/>
      <c r="T1289" s="200"/>
    </row>
    <row r="1290" spans="1:20" ht="12.75" customHeight="1" x14ac:dyDescent="0.2">
      <c r="A1290" s="307"/>
      <c r="B1290" s="277"/>
      <c r="C1290" s="242"/>
      <c r="D1290" s="243"/>
      <c r="E1290" s="508"/>
      <c r="F1290" s="280"/>
      <c r="G1290" s="281"/>
      <c r="H1290" s="282"/>
      <c r="I1290" s="281"/>
      <c r="J1290" s="282"/>
      <c r="K1290" s="30"/>
      <c r="L1290" s="30"/>
      <c r="M1290" s="32"/>
      <c r="N1290" s="161"/>
      <c r="O1290" s="34">
        <v>0</v>
      </c>
      <c r="P1290" s="282"/>
      <c r="Q1290" s="282"/>
      <c r="R1290" s="282"/>
      <c r="S1290" s="200"/>
      <c r="T1290" s="200"/>
    </row>
    <row r="1291" spans="1:20" ht="12.75" customHeight="1" x14ac:dyDescent="0.2">
      <c r="A1291" s="307"/>
      <c r="B1291" s="277"/>
      <c r="C1291" s="242"/>
      <c r="D1291" s="243"/>
      <c r="E1291" s="508"/>
      <c r="F1291" s="280"/>
      <c r="G1291" s="281"/>
      <c r="H1291" s="282"/>
      <c r="I1291" s="281"/>
      <c r="J1291" s="282"/>
      <c r="K1291" s="30"/>
      <c r="L1291" s="30"/>
      <c r="M1291" s="30"/>
      <c r="N1291" s="161"/>
      <c r="O1291" s="34">
        <v>0</v>
      </c>
      <c r="P1291" s="282"/>
      <c r="Q1291" s="282"/>
      <c r="R1291" s="282"/>
      <c r="S1291" s="200"/>
      <c r="T1291" s="200"/>
    </row>
    <row r="1292" spans="1:20" ht="12.75" customHeight="1" x14ac:dyDescent="0.2">
      <c r="A1292" s="307">
        <v>5</v>
      </c>
      <c r="B1292" s="277" t="s">
        <v>176</v>
      </c>
      <c r="C1292" s="242" t="s">
        <v>1723</v>
      </c>
      <c r="D1292" s="242" t="s">
        <v>1312</v>
      </c>
      <c r="E1292" s="508">
        <v>30</v>
      </c>
      <c r="F1292" s="280">
        <v>1.4331339479999998</v>
      </c>
      <c r="G1292" s="281">
        <v>0.34499999999999997</v>
      </c>
      <c r="H1292" s="282">
        <v>0.6550514999999999</v>
      </c>
      <c r="I1292" s="281">
        <v>0.22700000000000001</v>
      </c>
      <c r="J1292" s="282">
        <v>0.53464628999999997</v>
      </c>
      <c r="K1292" s="161" t="s">
        <v>337</v>
      </c>
      <c r="L1292" s="161" t="s">
        <v>27</v>
      </c>
      <c r="M1292" s="161">
        <v>1</v>
      </c>
      <c r="N1292" s="161">
        <v>0.215</v>
      </c>
      <c r="O1292" s="34">
        <v>0.215</v>
      </c>
      <c r="P1292" s="282">
        <v>42.994018439999998</v>
      </c>
      <c r="Q1292" s="282">
        <v>0.215</v>
      </c>
      <c r="R1292" s="282">
        <v>0.24343615799999999</v>
      </c>
      <c r="S1292" s="200"/>
      <c r="T1292" s="200"/>
    </row>
    <row r="1293" spans="1:20" ht="12.75" customHeight="1" x14ac:dyDescent="0.2">
      <c r="A1293" s="307"/>
      <c r="B1293" s="277"/>
      <c r="C1293" s="242"/>
      <c r="D1293" s="243"/>
      <c r="E1293" s="508"/>
      <c r="F1293" s="280"/>
      <c r="G1293" s="281"/>
      <c r="H1293" s="282"/>
      <c r="I1293" s="281"/>
      <c r="J1293" s="282"/>
      <c r="K1293" s="30"/>
      <c r="L1293" s="30"/>
      <c r="M1293" s="30"/>
      <c r="N1293" s="161"/>
      <c r="O1293" s="34">
        <v>0</v>
      </c>
      <c r="P1293" s="282"/>
      <c r="Q1293" s="282"/>
      <c r="R1293" s="282"/>
      <c r="S1293" s="200"/>
      <c r="T1293" s="200"/>
    </row>
    <row r="1294" spans="1:20" ht="12.75" customHeight="1" x14ac:dyDescent="0.2">
      <c r="A1294" s="307"/>
      <c r="B1294" s="277"/>
      <c r="C1294" s="242"/>
      <c r="D1294" s="243"/>
      <c r="E1294" s="508"/>
      <c r="F1294" s="280"/>
      <c r="G1294" s="281"/>
      <c r="H1294" s="282"/>
      <c r="I1294" s="281"/>
      <c r="J1294" s="282"/>
      <c r="K1294" s="30"/>
      <c r="L1294" s="30"/>
      <c r="M1294" s="32"/>
      <c r="N1294" s="161"/>
      <c r="O1294" s="34">
        <v>0</v>
      </c>
      <c r="P1294" s="282"/>
      <c r="Q1294" s="282"/>
      <c r="R1294" s="282"/>
      <c r="S1294" s="200"/>
      <c r="T1294" s="200"/>
    </row>
    <row r="1295" spans="1:20" ht="12.75" customHeight="1" x14ac:dyDescent="0.2">
      <c r="A1295" s="307"/>
      <c r="B1295" s="277"/>
      <c r="C1295" s="242"/>
      <c r="D1295" s="243"/>
      <c r="E1295" s="508"/>
      <c r="F1295" s="280"/>
      <c r="G1295" s="281"/>
      <c r="H1295" s="282"/>
      <c r="I1295" s="281"/>
      <c r="J1295" s="282"/>
      <c r="K1295" s="30"/>
      <c r="L1295" s="30"/>
      <c r="M1295" s="30"/>
      <c r="N1295" s="161"/>
      <c r="O1295" s="34">
        <v>0</v>
      </c>
      <c r="P1295" s="282"/>
      <c r="Q1295" s="282"/>
      <c r="R1295" s="282"/>
      <c r="S1295" s="200"/>
      <c r="T1295" s="200"/>
    </row>
    <row r="1296" spans="1:20" ht="12.75" customHeight="1" x14ac:dyDescent="0.2">
      <c r="A1296" s="307">
        <v>6</v>
      </c>
      <c r="B1296" s="277" t="s">
        <v>176</v>
      </c>
      <c r="C1296" s="242" t="s">
        <v>1724</v>
      </c>
      <c r="D1296" s="242" t="s">
        <v>1312</v>
      </c>
      <c r="E1296" s="508">
        <v>76</v>
      </c>
      <c r="F1296" s="280">
        <v>1.7796058751999997</v>
      </c>
      <c r="G1296" s="281">
        <v>0.34499999999999997</v>
      </c>
      <c r="H1296" s="282">
        <v>0.6550514999999999</v>
      </c>
      <c r="I1296" s="281">
        <v>0.22700000000000001</v>
      </c>
      <c r="J1296" s="282">
        <v>0.53464628999999997</v>
      </c>
      <c r="K1296" s="161" t="s">
        <v>337</v>
      </c>
      <c r="L1296" s="161" t="s">
        <v>27</v>
      </c>
      <c r="M1296" s="161">
        <v>1</v>
      </c>
      <c r="N1296" s="154">
        <v>0.52100000000000002</v>
      </c>
      <c r="O1296" s="34">
        <v>0.52100000000000002</v>
      </c>
      <c r="P1296" s="282">
        <v>135.25004651519998</v>
      </c>
      <c r="Q1296" s="282">
        <v>0.52100000000000002</v>
      </c>
      <c r="R1296" s="282">
        <v>0.58990808519999993</v>
      </c>
      <c r="S1296" s="200"/>
      <c r="T1296" s="200"/>
    </row>
    <row r="1297" spans="1:20" ht="12.75" customHeight="1" x14ac:dyDescent="0.2">
      <c r="A1297" s="307"/>
      <c r="B1297" s="277"/>
      <c r="C1297" s="242"/>
      <c r="D1297" s="243"/>
      <c r="E1297" s="508"/>
      <c r="F1297" s="280"/>
      <c r="G1297" s="281"/>
      <c r="H1297" s="282"/>
      <c r="I1297" s="281"/>
      <c r="J1297" s="282"/>
      <c r="K1297" s="30"/>
      <c r="L1297" s="30"/>
      <c r="M1297" s="30"/>
      <c r="N1297" s="161"/>
      <c r="O1297" s="34">
        <v>0</v>
      </c>
      <c r="P1297" s="282"/>
      <c r="Q1297" s="282"/>
      <c r="R1297" s="282"/>
      <c r="S1297" s="200"/>
      <c r="T1297" s="200"/>
    </row>
    <row r="1298" spans="1:20" ht="12.75" customHeight="1" x14ac:dyDescent="0.2">
      <c r="A1298" s="307"/>
      <c r="B1298" s="277"/>
      <c r="C1298" s="242"/>
      <c r="D1298" s="243"/>
      <c r="E1298" s="508"/>
      <c r="F1298" s="280"/>
      <c r="G1298" s="281"/>
      <c r="H1298" s="282"/>
      <c r="I1298" s="281"/>
      <c r="J1298" s="282"/>
      <c r="K1298" s="30"/>
      <c r="L1298" s="30"/>
      <c r="M1298" s="32"/>
      <c r="N1298" s="161"/>
      <c r="O1298" s="34">
        <v>0</v>
      </c>
      <c r="P1298" s="282"/>
      <c r="Q1298" s="282"/>
      <c r="R1298" s="282"/>
      <c r="S1298" s="200"/>
      <c r="T1298" s="200"/>
    </row>
    <row r="1299" spans="1:20" ht="12.75" customHeight="1" x14ac:dyDescent="0.2">
      <c r="A1299" s="307"/>
      <c r="B1299" s="277"/>
      <c r="C1299" s="242"/>
      <c r="D1299" s="243"/>
      <c r="E1299" s="508"/>
      <c r="F1299" s="280"/>
      <c r="G1299" s="281"/>
      <c r="H1299" s="282"/>
      <c r="I1299" s="281"/>
      <c r="J1299" s="282"/>
      <c r="K1299" s="30"/>
      <c r="L1299" s="30"/>
      <c r="M1299" s="30"/>
      <c r="N1299" s="161"/>
      <c r="O1299" s="34">
        <v>0</v>
      </c>
      <c r="P1299" s="282"/>
      <c r="Q1299" s="282"/>
      <c r="R1299" s="282"/>
      <c r="S1299" s="200"/>
      <c r="T1299" s="200"/>
    </row>
    <row r="1300" spans="1:20" ht="12.75" customHeight="1" x14ac:dyDescent="0.2">
      <c r="A1300" s="307">
        <v>7</v>
      </c>
      <c r="B1300" s="277" t="s">
        <v>175</v>
      </c>
      <c r="C1300" s="242" t="s">
        <v>1725</v>
      </c>
      <c r="D1300" s="242" t="s">
        <v>1312</v>
      </c>
      <c r="E1300" s="508">
        <v>48</v>
      </c>
      <c r="F1300" s="280">
        <v>0.89388445559999996</v>
      </c>
      <c r="G1300" s="281">
        <v>0.23100000000000001</v>
      </c>
      <c r="H1300" s="282">
        <v>0.43859970000000004</v>
      </c>
      <c r="I1300" s="281">
        <v>0.151</v>
      </c>
      <c r="J1300" s="282">
        <v>0.35564576999999997</v>
      </c>
      <c r="K1300" s="161" t="s">
        <v>228</v>
      </c>
      <c r="L1300" s="161" t="s">
        <v>27</v>
      </c>
      <c r="M1300" s="161">
        <v>1</v>
      </c>
      <c r="N1300" s="161">
        <v>8.7999999999999995E-2</v>
      </c>
      <c r="O1300" s="34">
        <v>8.7999999999999995E-2</v>
      </c>
      <c r="P1300" s="282">
        <v>42.9064538688</v>
      </c>
      <c r="Q1300" s="282">
        <v>8.7999999999999995E-2</v>
      </c>
      <c r="R1300" s="282">
        <v>9.9638985599999993E-2</v>
      </c>
      <c r="S1300" s="200"/>
      <c r="T1300" s="200"/>
    </row>
    <row r="1301" spans="1:20" ht="12.75" customHeight="1" x14ac:dyDescent="0.2">
      <c r="A1301" s="307"/>
      <c r="B1301" s="277"/>
      <c r="C1301" s="242"/>
      <c r="D1301" s="243"/>
      <c r="E1301" s="508"/>
      <c r="F1301" s="280"/>
      <c r="G1301" s="281"/>
      <c r="H1301" s="282"/>
      <c r="I1301" s="281"/>
      <c r="J1301" s="282"/>
      <c r="K1301" s="30"/>
      <c r="L1301" s="30"/>
      <c r="M1301" s="30"/>
      <c r="N1301" s="161"/>
      <c r="O1301" s="34">
        <v>0</v>
      </c>
      <c r="P1301" s="282"/>
      <c r="Q1301" s="282"/>
      <c r="R1301" s="282"/>
      <c r="S1301" s="200"/>
      <c r="T1301" s="200"/>
    </row>
    <row r="1302" spans="1:20" ht="12.75" customHeight="1" x14ac:dyDescent="0.2">
      <c r="A1302" s="307"/>
      <c r="B1302" s="277"/>
      <c r="C1302" s="242"/>
      <c r="D1302" s="243"/>
      <c r="E1302" s="508"/>
      <c r="F1302" s="280"/>
      <c r="G1302" s="281"/>
      <c r="H1302" s="282"/>
      <c r="I1302" s="281"/>
      <c r="J1302" s="282"/>
      <c r="K1302" s="30"/>
      <c r="L1302" s="30"/>
      <c r="M1302" s="32"/>
      <c r="N1302" s="161"/>
      <c r="O1302" s="34">
        <v>0</v>
      </c>
      <c r="P1302" s="282"/>
      <c r="Q1302" s="282"/>
      <c r="R1302" s="282"/>
      <c r="S1302" s="200"/>
      <c r="T1302" s="200"/>
    </row>
    <row r="1303" spans="1:20" ht="12.75" customHeight="1" x14ac:dyDescent="0.2">
      <c r="A1303" s="307"/>
      <c r="B1303" s="277"/>
      <c r="C1303" s="242"/>
      <c r="D1303" s="243"/>
      <c r="E1303" s="508"/>
      <c r="F1303" s="280"/>
      <c r="G1303" s="281"/>
      <c r="H1303" s="282"/>
      <c r="I1303" s="281"/>
      <c r="J1303" s="282"/>
      <c r="K1303" s="30"/>
      <c r="L1303" s="30"/>
      <c r="M1303" s="30"/>
      <c r="N1303" s="161"/>
      <c r="O1303" s="34">
        <v>0</v>
      </c>
      <c r="P1303" s="282"/>
      <c r="Q1303" s="282"/>
      <c r="R1303" s="282"/>
      <c r="S1303" s="200"/>
      <c r="T1303" s="200"/>
    </row>
    <row r="1304" spans="1:20" ht="12.75" customHeight="1" x14ac:dyDescent="0.2">
      <c r="A1304" s="307">
        <v>8</v>
      </c>
      <c r="B1304" s="277" t="s">
        <v>175</v>
      </c>
      <c r="C1304" s="242" t="s">
        <v>1726</v>
      </c>
      <c r="D1304" s="242" t="s">
        <v>1312</v>
      </c>
      <c r="E1304" s="508">
        <v>24</v>
      </c>
      <c r="F1304" s="280">
        <v>1.1248657404</v>
      </c>
      <c r="G1304" s="281">
        <v>0.23100000000000001</v>
      </c>
      <c r="H1304" s="282">
        <v>0.43859970000000004</v>
      </c>
      <c r="I1304" s="281">
        <v>0.151</v>
      </c>
      <c r="J1304" s="282">
        <v>0.35564576999999997</v>
      </c>
      <c r="K1304" s="161" t="s">
        <v>228</v>
      </c>
      <c r="L1304" s="161" t="s">
        <v>27</v>
      </c>
      <c r="M1304" s="161">
        <v>1</v>
      </c>
      <c r="N1304" s="161">
        <v>0.29199999999999998</v>
      </c>
      <c r="O1304" s="34">
        <v>0.29199999999999998</v>
      </c>
      <c r="P1304" s="282">
        <v>26.996777769600001</v>
      </c>
      <c r="Q1304" s="282">
        <v>0.29199999999999998</v>
      </c>
      <c r="R1304" s="282">
        <v>0.33062027039999997</v>
      </c>
      <c r="S1304" s="200"/>
      <c r="T1304" s="200"/>
    </row>
    <row r="1305" spans="1:20" ht="12.75" customHeight="1" x14ac:dyDescent="0.2">
      <c r="A1305" s="307"/>
      <c r="B1305" s="277"/>
      <c r="C1305" s="242"/>
      <c r="D1305" s="243"/>
      <c r="E1305" s="508"/>
      <c r="F1305" s="280"/>
      <c r="G1305" s="281"/>
      <c r="H1305" s="282"/>
      <c r="I1305" s="281"/>
      <c r="J1305" s="282"/>
      <c r="K1305" s="30"/>
      <c r="L1305" s="30"/>
      <c r="M1305" s="30"/>
      <c r="N1305" s="161"/>
      <c r="O1305" s="34">
        <v>0</v>
      </c>
      <c r="P1305" s="282"/>
      <c r="Q1305" s="282"/>
      <c r="R1305" s="282"/>
      <c r="S1305" s="200"/>
      <c r="T1305" s="200"/>
    </row>
    <row r="1306" spans="1:20" ht="12.75" customHeight="1" x14ac:dyDescent="0.2">
      <c r="A1306" s="307"/>
      <c r="B1306" s="277"/>
      <c r="C1306" s="242"/>
      <c r="D1306" s="243"/>
      <c r="E1306" s="508"/>
      <c r="F1306" s="280"/>
      <c r="G1306" s="281"/>
      <c r="H1306" s="282"/>
      <c r="I1306" s="281"/>
      <c r="J1306" s="282"/>
      <c r="K1306" s="30"/>
      <c r="L1306" s="30"/>
      <c r="M1306" s="32"/>
      <c r="N1306" s="161"/>
      <c r="O1306" s="34">
        <v>0</v>
      </c>
      <c r="P1306" s="282"/>
      <c r="Q1306" s="282"/>
      <c r="R1306" s="282"/>
      <c r="S1306" s="200"/>
      <c r="T1306" s="200"/>
    </row>
    <row r="1307" spans="1:20" ht="12.75" customHeight="1" x14ac:dyDescent="0.2">
      <c r="A1307" s="307"/>
      <c r="B1307" s="277"/>
      <c r="C1307" s="242"/>
      <c r="D1307" s="243"/>
      <c r="E1307" s="508"/>
      <c r="F1307" s="280"/>
      <c r="G1307" s="281"/>
      <c r="H1307" s="282"/>
      <c r="I1307" s="281"/>
      <c r="J1307" s="282"/>
      <c r="K1307" s="30"/>
      <c r="L1307" s="30"/>
      <c r="M1307" s="30"/>
      <c r="N1307" s="161"/>
      <c r="O1307" s="34">
        <v>0</v>
      </c>
      <c r="P1307" s="282"/>
      <c r="Q1307" s="282"/>
      <c r="R1307" s="282"/>
      <c r="S1307" s="200"/>
      <c r="T1307" s="200"/>
    </row>
    <row r="1308" spans="1:20" s="44" customFormat="1" ht="12.75" customHeight="1" x14ac:dyDescent="0.2">
      <c r="A1308" s="449"/>
      <c r="B1308" s="446"/>
      <c r="C1308" s="452" t="s">
        <v>1294</v>
      </c>
      <c r="D1308" s="446"/>
      <c r="E1308" s="455"/>
      <c r="F1308" s="458">
        <v>0</v>
      </c>
      <c r="G1308" s="461"/>
      <c r="H1308" s="464">
        <v>0</v>
      </c>
      <c r="I1308" s="467"/>
      <c r="J1308" s="464">
        <v>0</v>
      </c>
      <c r="K1308" s="88"/>
      <c r="L1308" s="88"/>
      <c r="M1308" s="88"/>
      <c r="N1308" s="89"/>
      <c r="O1308" s="90">
        <v>0</v>
      </c>
      <c r="P1308" s="464">
        <v>0</v>
      </c>
      <c r="Q1308" s="464">
        <v>0</v>
      </c>
      <c r="R1308" s="464">
        <v>0</v>
      </c>
      <c r="S1308" s="470"/>
      <c r="T1308" s="445"/>
    </row>
    <row r="1309" spans="1:20" s="44" customFormat="1" ht="12.75" customHeight="1" x14ac:dyDescent="0.2">
      <c r="A1309" s="450"/>
      <c r="B1309" s="447"/>
      <c r="C1309" s="453"/>
      <c r="D1309" s="447"/>
      <c r="E1309" s="456"/>
      <c r="F1309" s="459"/>
      <c r="G1309" s="462"/>
      <c r="H1309" s="465"/>
      <c r="I1309" s="468"/>
      <c r="J1309" s="465"/>
      <c r="K1309" s="88"/>
      <c r="L1309" s="88"/>
      <c r="M1309" s="88"/>
      <c r="N1309" s="89"/>
      <c r="O1309" s="90">
        <v>0</v>
      </c>
      <c r="P1309" s="465"/>
      <c r="Q1309" s="465"/>
      <c r="R1309" s="465"/>
      <c r="S1309" s="470"/>
      <c r="T1309" s="445"/>
    </row>
    <row r="1310" spans="1:20" s="44" customFormat="1" ht="12.75" customHeight="1" x14ac:dyDescent="0.2">
      <c r="A1310" s="450"/>
      <c r="B1310" s="447"/>
      <c r="C1310" s="453"/>
      <c r="D1310" s="447"/>
      <c r="E1310" s="456"/>
      <c r="F1310" s="459"/>
      <c r="G1310" s="462"/>
      <c r="H1310" s="465"/>
      <c r="I1310" s="468"/>
      <c r="J1310" s="465"/>
      <c r="K1310" s="88"/>
      <c r="L1310" s="88"/>
      <c r="M1310" s="88"/>
      <c r="N1310" s="89"/>
      <c r="O1310" s="90">
        <v>0</v>
      </c>
      <c r="P1310" s="465"/>
      <c r="Q1310" s="465"/>
      <c r="R1310" s="465"/>
      <c r="S1310" s="470"/>
      <c r="T1310" s="445"/>
    </row>
    <row r="1311" spans="1:20" s="44" customFormat="1" ht="12.75" customHeight="1" x14ac:dyDescent="0.2">
      <c r="A1311" s="451"/>
      <c r="B1311" s="448"/>
      <c r="C1311" s="454"/>
      <c r="D1311" s="448"/>
      <c r="E1311" s="457"/>
      <c r="F1311" s="460"/>
      <c r="G1311" s="463"/>
      <c r="H1311" s="466"/>
      <c r="I1311" s="469"/>
      <c r="J1311" s="466"/>
      <c r="K1311" s="88"/>
      <c r="L1311" s="88"/>
      <c r="M1311" s="88"/>
      <c r="N1311" s="89"/>
      <c r="O1311" s="90">
        <v>0</v>
      </c>
      <c r="P1311" s="466"/>
      <c r="Q1311" s="466"/>
      <c r="R1311" s="466"/>
      <c r="S1311" s="470"/>
      <c r="T1311" s="445"/>
    </row>
    <row r="1312" spans="1:20" s="44" customFormat="1" ht="12.75" customHeight="1" x14ac:dyDescent="0.2">
      <c r="A1312" s="449"/>
      <c r="B1312" s="446"/>
      <c r="C1312" s="452" t="s">
        <v>1295</v>
      </c>
      <c r="D1312" s="446"/>
      <c r="E1312" s="455"/>
      <c r="F1312" s="458">
        <v>0</v>
      </c>
      <c r="G1312" s="461"/>
      <c r="H1312" s="464">
        <v>0</v>
      </c>
      <c r="I1312" s="467"/>
      <c r="J1312" s="464">
        <v>0</v>
      </c>
      <c r="K1312" s="88"/>
      <c r="L1312" s="88"/>
      <c r="M1312" s="88"/>
      <c r="N1312" s="89"/>
      <c r="O1312" s="90">
        <v>0</v>
      </c>
      <c r="P1312" s="464">
        <v>0</v>
      </c>
      <c r="Q1312" s="464">
        <v>0</v>
      </c>
      <c r="R1312" s="464">
        <v>0</v>
      </c>
      <c r="S1312" s="470"/>
      <c r="T1312" s="471">
        <v>1.3074851114455778E-3</v>
      </c>
    </row>
    <row r="1313" spans="1:20" s="44" customFormat="1" ht="12.75" customHeight="1" x14ac:dyDescent="0.2">
      <c r="A1313" s="450"/>
      <c r="B1313" s="447"/>
      <c r="C1313" s="453"/>
      <c r="D1313" s="447"/>
      <c r="E1313" s="456"/>
      <c r="F1313" s="459"/>
      <c r="G1313" s="462"/>
      <c r="H1313" s="465"/>
      <c r="I1313" s="468"/>
      <c r="J1313" s="465"/>
      <c r="K1313" s="88"/>
      <c r="L1313" s="88"/>
      <c r="M1313" s="88"/>
      <c r="N1313" s="89"/>
      <c r="O1313" s="90">
        <v>0</v>
      </c>
      <c r="P1313" s="465"/>
      <c r="Q1313" s="465"/>
      <c r="R1313" s="465"/>
      <c r="S1313" s="470"/>
      <c r="T1313" s="471"/>
    </row>
    <row r="1314" spans="1:20" s="44" customFormat="1" ht="12.75" customHeight="1" x14ac:dyDescent="0.2">
      <c r="A1314" s="450"/>
      <c r="B1314" s="447"/>
      <c r="C1314" s="453"/>
      <c r="D1314" s="447"/>
      <c r="E1314" s="456"/>
      <c r="F1314" s="459"/>
      <c r="G1314" s="462"/>
      <c r="H1314" s="465"/>
      <c r="I1314" s="468"/>
      <c r="J1314" s="465"/>
      <c r="K1314" s="88"/>
      <c r="L1314" s="88"/>
      <c r="M1314" s="88"/>
      <c r="N1314" s="89"/>
      <c r="O1314" s="90">
        <v>0</v>
      </c>
      <c r="P1314" s="465"/>
      <c r="Q1314" s="465"/>
      <c r="R1314" s="465"/>
      <c r="S1314" s="470"/>
      <c r="T1314" s="471"/>
    </row>
    <row r="1315" spans="1:20" s="44" customFormat="1" ht="12.75" customHeight="1" x14ac:dyDescent="0.2">
      <c r="A1315" s="451"/>
      <c r="B1315" s="448"/>
      <c r="C1315" s="454"/>
      <c r="D1315" s="448"/>
      <c r="E1315" s="457"/>
      <c r="F1315" s="460"/>
      <c r="G1315" s="463"/>
      <c r="H1315" s="466"/>
      <c r="I1315" s="469"/>
      <c r="J1315" s="466"/>
      <c r="K1315" s="88"/>
      <c r="L1315" s="88"/>
      <c r="M1315" s="88"/>
      <c r="N1315" s="89"/>
      <c r="O1315" s="90">
        <v>0</v>
      </c>
      <c r="P1315" s="466"/>
      <c r="Q1315" s="466"/>
      <c r="R1315" s="466"/>
      <c r="S1315" s="470"/>
      <c r="T1315" s="471"/>
    </row>
    <row r="1316" spans="1:20" ht="12.75" customHeight="1" x14ac:dyDescent="0.2">
      <c r="A1316" s="307"/>
      <c r="B1316" s="277"/>
      <c r="C1316" s="511" t="s">
        <v>1438</v>
      </c>
      <c r="D1316" s="243"/>
      <c r="E1316" s="508"/>
      <c r="F1316" s="280">
        <v>0</v>
      </c>
      <c r="G1316" s="281"/>
      <c r="H1316" s="282">
        <v>0</v>
      </c>
      <c r="I1316" s="281"/>
      <c r="J1316" s="282">
        <v>0</v>
      </c>
      <c r="K1316" s="146"/>
      <c r="L1316" s="146"/>
      <c r="M1316" s="146"/>
      <c r="N1316" s="146"/>
      <c r="O1316" s="34">
        <v>0</v>
      </c>
      <c r="P1316" s="282">
        <v>0</v>
      </c>
      <c r="Q1316" s="282">
        <v>0</v>
      </c>
      <c r="R1316" s="282">
        <v>0</v>
      </c>
      <c r="S1316" s="200">
        <v>0</v>
      </c>
      <c r="T1316" s="200">
        <v>0</v>
      </c>
    </row>
    <row r="1317" spans="1:20" ht="12.75" customHeight="1" x14ac:dyDescent="0.2">
      <c r="A1317" s="307"/>
      <c r="B1317" s="277"/>
      <c r="C1317" s="511"/>
      <c r="D1317" s="243"/>
      <c r="E1317" s="508"/>
      <c r="F1317" s="280"/>
      <c r="G1317" s="281"/>
      <c r="H1317" s="282"/>
      <c r="I1317" s="281"/>
      <c r="J1317" s="282"/>
      <c r="K1317" s="30"/>
      <c r="L1317" s="30"/>
      <c r="M1317" s="30"/>
      <c r="N1317" s="146"/>
      <c r="O1317" s="34">
        <v>0</v>
      </c>
      <c r="P1317" s="282"/>
      <c r="Q1317" s="282"/>
      <c r="R1317" s="282"/>
      <c r="S1317" s="200"/>
      <c r="T1317" s="200"/>
    </row>
    <row r="1318" spans="1:20" ht="12.75" customHeight="1" x14ac:dyDescent="0.2">
      <c r="A1318" s="307"/>
      <c r="B1318" s="277"/>
      <c r="C1318" s="511"/>
      <c r="D1318" s="243"/>
      <c r="E1318" s="508"/>
      <c r="F1318" s="280"/>
      <c r="G1318" s="281"/>
      <c r="H1318" s="282"/>
      <c r="I1318" s="281"/>
      <c r="J1318" s="282"/>
      <c r="K1318" s="30"/>
      <c r="L1318" s="30"/>
      <c r="M1318" s="32"/>
      <c r="N1318" s="146"/>
      <c r="O1318" s="34">
        <v>0</v>
      </c>
      <c r="P1318" s="282"/>
      <c r="Q1318" s="282"/>
      <c r="R1318" s="282"/>
      <c r="S1318" s="200"/>
      <c r="T1318" s="200"/>
    </row>
    <row r="1319" spans="1:20" ht="12.75" customHeight="1" x14ac:dyDescent="0.2">
      <c r="A1319" s="307"/>
      <c r="B1319" s="277"/>
      <c r="C1319" s="511"/>
      <c r="D1319" s="243"/>
      <c r="E1319" s="508"/>
      <c r="F1319" s="280"/>
      <c r="G1319" s="281"/>
      <c r="H1319" s="282"/>
      <c r="I1319" s="281"/>
      <c r="J1319" s="282"/>
      <c r="K1319" s="30"/>
      <c r="L1319" s="30"/>
      <c r="M1319" s="30"/>
      <c r="N1319" s="146"/>
      <c r="O1319" s="34">
        <v>0</v>
      </c>
      <c r="P1319" s="282"/>
      <c r="Q1319" s="282"/>
      <c r="R1319" s="282"/>
      <c r="S1319" s="200"/>
      <c r="T1319" s="200"/>
    </row>
    <row r="1320" spans="1:20" ht="12.75" customHeight="1" x14ac:dyDescent="0.2">
      <c r="A1320" s="307"/>
      <c r="B1320" s="250"/>
      <c r="C1320" s="383" t="s">
        <v>1439</v>
      </c>
      <c r="D1320" s="193"/>
      <c r="E1320" s="476"/>
      <c r="F1320" s="268">
        <v>0</v>
      </c>
      <c r="G1320" s="269"/>
      <c r="H1320" s="200">
        <v>0</v>
      </c>
      <c r="I1320" s="269"/>
      <c r="J1320" s="200">
        <v>0</v>
      </c>
      <c r="K1320" s="23"/>
      <c r="L1320" s="23"/>
      <c r="M1320" s="23"/>
      <c r="N1320" s="143"/>
      <c r="O1320" s="45">
        <v>0</v>
      </c>
      <c r="P1320" s="200">
        <v>0</v>
      </c>
      <c r="Q1320" s="200">
        <v>0</v>
      </c>
      <c r="R1320" s="200">
        <v>0</v>
      </c>
      <c r="S1320" s="200">
        <v>0</v>
      </c>
      <c r="T1320" s="200">
        <v>0</v>
      </c>
    </row>
    <row r="1321" spans="1:20" ht="12.75" customHeight="1" x14ac:dyDescent="0.2">
      <c r="A1321" s="307"/>
      <c r="B1321" s="250"/>
      <c r="C1321" s="383"/>
      <c r="D1321" s="193"/>
      <c r="E1321" s="476"/>
      <c r="F1321" s="268"/>
      <c r="G1321" s="269"/>
      <c r="H1321" s="200"/>
      <c r="I1321" s="269"/>
      <c r="J1321" s="200"/>
      <c r="K1321" s="23"/>
      <c r="L1321" s="23"/>
      <c r="M1321" s="23"/>
      <c r="N1321" s="143"/>
      <c r="O1321" s="45">
        <v>0</v>
      </c>
      <c r="P1321" s="200"/>
      <c r="Q1321" s="200"/>
      <c r="R1321" s="200"/>
      <c r="S1321" s="200"/>
      <c r="T1321" s="200"/>
    </row>
    <row r="1322" spans="1:20" ht="12.75" customHeight="1" x14ac:dyDescent="0.2">
      <c r="A1322" s="307"/>
      <c r="B1322" s="250"/>
      <c r="C1322" s="383"/>
      <c r="D1322" s="193"/>
      <c r="E1322" s="476"/>
      <c r="F1322" s="268"/>
      <c r="G1322" s="269"/>
      <c r="H1322" s="200"/>
      <c r="I1322" s="269"/>
      <c r="J1322" s="200"/>
      <c r="K1322" s="23"/>
      <c r="L1322" s="23"/>
      <c r="M1322" s="24"/>
      <c r="N1322" s="143"/>
      <c r="O1322" s="45">
        <v>0</v>
      </c>
      <c r="P1322" s="200"/>
      <c r="Q1322" s="200"/>
      <c r="R1322" s="200"/>
      <c r="S1322" s="200"/>
      <c r="T1322" s="200"/>
    </row>
    <row r="1323" spans="1:20" ht="12.75" customHeight="1" x14ac:dyDescent="0.2">
      <c r="A1323" s="307"/>
      <c r="B1323" s="250"/>
      <c r="C1323" s="383"/>
      <c r="D1323" s="193"/>
      <c r="E1323" s="476"/>
      <c r="F1323" s="268"/>
      <c r="G1323" s="269"/>
      <c r="H1323" s="200"/>
      <c r="I1323" s="269"/>
      <c r="J1323" s="200"/>
      <c r="K1323" s="23"/>
      <c r="L1323" s="23"/>
      <c r="M1323" s="23"/>
      <c r="N1323" s="143"/>
      <c r="O1323" s="45">
        <v>0</v>
      </c>
      <c r="P1323" s="200"/>
      <c r="Q1323" s="200"/>
      <c r="R1323" s="200"/>
      <c r="S1323" s="200"/>
      <c r="T1323" s="200"/>
    </row>
    <row r="1324" spans="1:20" ht="12.75" customHeight="1" x14ac:dyDescent="0.2">
      <c r="A1324" s="307">
        <v>1</v>
      </c>
      <c r="B1324" s="313" t="s">
        <v>221</v>
      </c>
      <c r="C1324" s="190" t="s">
        <v>1727</v>
      </c>
      <c r="D1324" s="242" t="s">
        <v>1312</v>
      </c>
      <c r="E1324" s="476">
        <v>1</v>
      </c>
      <c r="F1324" s="268">
        <v>30.7880334</v>
      </c>
      <c r="G1324" s="269">
        <v>0.91</v>
      </c>
      <c r="H1324" s="200">
        <v>1.7278169999999999</v>
      </c>
      <c r="I1324" s="269">
        <v>0.32</v>
      </c>
      <c r="J1324" s="200">
        <v>0.75368640000000009</v>
      </c>
      <c r="K1324" s="23" t="s">
        <v>353</v>
      </c>
      <c r="L1324" s="23" t="s">
        <v>27</v>
      </c>
      <c r="M1324" s="23">
        <v>1</v>
      </c>
      <c r="N1324" s="154">
        <v>25</v>
      </c>
      <c r="O1324" s="45">
        <v>25</v>
      </c>
      <c r="P1324" s="200">
        <v>30.7880334</v>
      </c>
      <c r="Q1324" s="200">
        <v>25</v>
      </c>
      <c r="R1324" s="200">
        <v>28.306529999999999</v>
      </c>
      <c r="S1324" s="200"/>
      <c r="T1324" s="200"/>
    </row>
    <row r="1325" spans="1:20" ht="12.75" customHeight="1" x14ac:dyDescent="0.2">
      <c r="A1325" s="307"/>
      <c r="B1325" s="313"/>
      <c r="C1325" s="190"/>
      <c r="D1325" s="243"/>
      <c r="E1325" s="476"/>
      <c r="F1325" s="268"/>
      <c r="G1325" s="269"/>
      <c r="H1325" s="200"/>
      <c r="I1325" s="269"/>
      <c r="J1325" s="200"/>
      <c r="K1325" s="23"/>
      <c r="L1325" s="23"/>
      <c r="M1325" s="23"/>
      <c r="N1325" s="154"/>
      <c r="O1325" s="45">
        <v>0</v>
      </c>
      <c r="P1325" s="200"/>
      <c r="Q1325" s="200"/>
      <c r="R1325" s="200"/>
      <c r="S1325" s="200"/>
      <c r="T1325" s="200"/>
    </row>
    <row r="1326" spans="1:20" ht="12.75" customHeight="1" x14ac:dyDescent="0.2">
      <c r="A1326" s="307"/>
      <c r="B1326" s="313"/>
      <c r="C1326" s="190"/>
      <c r="D1326" s="243"/>
      <c r="E1326" s="476"/>
      <c r="F1326" s="268"/>
      <c r="G1326" s="269"/>
      <c r="H1326" s="200"/>
      <c r="I1326" s="269"/>
      <c r="J1326" s="200"/>
      <c r="K1326" s="23"/>
      <c r="L1326" s="154"/>
      <c r="M1326" s="17"/>
      <c r="N1326" s="154"/>
      <c r="O1326" s="45">
        <v>0</v>
      </c>
      <c r="P1326" s="200"/>
      <c r="Q1326" s="200"/>
      <c r="R1326" s="200"/>
      <c r="S1326" s="200"/>
      <c r="T1326" s="200"/>
    </row>
    <row r="1327" spans="1:20" ht="12.75" customHeight="1" x14ac:dyDescent="0.2">
      <c r="A1327" s="307"/>
      <c r="B1327" s="313"/>
      <c r="C1327" s="190"/>
      <c r="D1327" s="243"/>
      <c r="E1327" s="476"/>
      <c r="F1327" s="268"/>
      <c r="G1327" s="269"/>
      <c r="H1327" s="200"/>
      <c r="I1327" s="269"/>
      <c r="J1327" s="200"/>
      <c r="K1327" s="23"/>
      <c r="L1327" s="23"/>
      <c r="M1327" s="23"/>
      <c r="N1327" s="154"/>
      <c r="O1327" s="45">
        <v>0</v>
      </c>
      <c r="P1327" s="200"/>
      <c r="Q1327" s="200"/>
      <c r="R1327" s="200"/>
      <c r="S1327" s="200"/>
      <c r="T1327" s="200"/>
    </row>
    <row r="1328" spans="1:20" ht="12.75" customHeight="1" x14ac:dyDescent="0.2">
      <c r="A1328" s="307">
        <v>2</v>
      </c>
      <c r="B1328" s="313" t="s">
        <v>354</v>
      </c>
      <c r="C1328" s="190" t="s">
        <v>1728</v>
      </c>
      <c r="D1328" s="242" t="s">
        <v>1312</v>
      </c>
      <c r="E1328" s="476">
        <v>1</v>
      </c>
      <c r="F1328" s="268">
        <v>19.515423599999998</v>
      </c>
      <c r="G1328" s="308">
        <v>1.1100000000000001</v>
      </c>
      <c r="H1328" s="200">
        <v>2.1075570000000003</v>
      </c>
      <c r="I1328" s="308">
        <v>0.18</v>
      </c>
      <c r="J1328" s="200">
        <v>0.42394860000000001</v>
      </c>
      <c r="K1328" s="23" t="s">
        <v>353</v>
      </c>
      <c r="L1328" s="23" t="s">
        <v>27</v>
      </c>
      <c r="M1328" s="23">
        <v>1</v>
      </c>
      <c r="N1328" s="154">
        <v>15</v>
      </c>
      <c r="O1328" s="45">
        <v>15</v>
      </c>
      <c r="P1328" s="200">
        <v>19.515423599999998</v>
      </c>
      <c r="Q1328" s="200">
        <v>15</v>
      </c>
      <c r="R1328" s="200">
        <v>16.983917999999999</v>
      </c>
      <c r="S1328" s="200"/>
      <c r="T1328" s="200"/>
    </row>
    <row r="1329" spans="1:20" ht="12.75" customHeight="1" x14ac:dyDescent="0.2">
      <c r="A1329" s="307"/>
      <c r="B1329" s="250"/>
      <c r="C1329" s="190"/>
      <c r="D1329" s="243"/>
      <c r="E1329" s="476"/>
      <c r="F1329" s="268"/>
      <c r="G1329" s="308"/>
      <c r="H1329" s="200"/>
      <c r="I1329" s="308"/>
      <c r="J1329" s="200"/>
      <c r="K1329" s="23"/>
      <c r="L1329" s="23"/>
      <c r="M1329" s="23"/>
      <c r="N1329" s="154"/>
      <c r="O1329" s="45">
        <v>0</v>
      </c>
      <c r="P1329" s="200"/>
      <c r="Q1329" s="200"/>
      <c r="R1329" s="200"/>
      <c r="S1329" s="200"/>
      <c r="T1329" s="200"/>
    </row>
    <row r="1330" spans="1:20" ht="12.75" customHeight="1" x14ac:dyDescent="0.2">
      <c r="A1330" s="307"/>
      <c r="B1330" s="250"/>
      <c r="C1330" s="190"/>
      <c r="D1330" s="243"/>
      <c r="E1330" s="476"/>
      <c r="F1330" s="268"/>
      <c r="G1330" s="308"/>
      <c r="H1330" s="200"/>
      <c r="I1330" s="308"/>
      <c r="J1330" s="200"/>
      <c r="K1330" s="23"/>
      <c r="L1330" s="23"/>
      <c r="M1330" s="24"/>
      <c r="N1330" s="154"/>
      <c r="O1330" s="45">
        <v>0</v>
      </c>
      <c r="P1330" s="200"/>
      <c r="Q1330" s="200"/>
      <c r="R1330" s="200"/>
      <c r="S1330" s="200"/>
      <c r="T1330" s="200"/>
    </row>
    <row r="1331" spans="1:20" ht="12.75" customHeight="1" x14ac:dyDescent="0.2">
      <c r="A1331" s="307"/>
      <c r="B1331" s="250"/>
      <c r="C1331" s="190"/>
      <c r="D1331" s="243"/>
      <c r="E1331" s="476"/>
      <c r="F1331" s="268"/>
      <c r="G1331" s="308"/>
      <c r="H1331" s="200"/>
      <c r="I1331" s="308"/>
      <c r="J1331" s="200"/>
      <c r="K1331" s="23"/>
      <c r="L1331" s="23"/>
      <c r="M1331" s="23"/>
      <c r="N1331" s="154"/>
      <c r="O1331" s="45">
        <v>0</v>
      </c>
      <c r="P1331" s="200"/>
      <c r="Q1331" s="200"/>
      <c r="R1331" s="200"/>
      <c r="S1331" s="200"/>
      <c r="T1331" s="200"/>
    </row>
    <row r="1332" spans="1:20" ht="12.75" customHeight="1" x14ac:dyDescent="0.2">
      <c r="A1332" s="307">
        <v>3</v>
      </c>
      <c r="B1332" s="250" t="s">
        <v>223</v>
      </c>
      <c r="C1332" s="190" t="s">
        <v>1729</v>
      </c>
      <c r="D1332" s="242" t="s">
        <v>1312</v>
      </c>
      <c r="E1332" s="476">
        <v>6</v>
      </c>
      <c r="F1332" s="268">
        <v>12.687944399999999</v>
      </c>
      <c r="G1332" s="269">
        <v>3.03</v>
      </c>
      <c r="H1332" s="200">
        <v>5.7530609999999998</v>
      </c>
      <c r="I1332" s="269">
        <v>0.06</v>
      </c>
      <c r="J1332" s="200">
        <v>0.14131619999999998</v>
      </c>
      <c r="K1332" s="23" t="s">
        <v>222</v>
      </c>
      <c r="L1332" s="23" t="s">
        <v>27</v>
      </c>
      <c r="M1332" s="23">
        <v>1</v>
      </c>
      <c r="N1332" s="154">
        <v>6</v>
      </c>
      <c r="O1332" s="45">
        <v>6</v>
      </c>
      <c r="P1332" s="200">
        <v>76.127666399999995</v>
      </c>
      <c r="Q1332" s="200">
        <v>6</v>
      </c>
      <c r="R1332" s="200">
        <v>6.7935672</v>
      </c>
      <c r="S1332" s="200"/>
      <c r="T1332" s="200"/>
    </row>
    <row r="1333" spans="1:20" ht="12.75" customHeight="1" x14ac:dyDescent="0.2">
      <c r="A1333" s="307"/>
      <c r="B1333" s="250"/>
      <c r="C1333" s="190"/>
      <c r="D1333" s="243"/>
      <c r="E1333" s="476"/>
      <c r="F1333" s="268"/>
      <c r="G1333" s="269"/>
      <c r="H1333" s="200"/>
      <c r="I1333" s="269"/>
      <c r="J1333" s="200"/>
      <c r="K1333" s="23"/>
      <c r="L1333" s="23"/>
      <c r="M1333" s="23"/>
      <c r="N1333" s="154"/>
      <c r="O1333" s="45">
        <v>0</v>
      </c>
      <c r="P1333" s="200"/>
      <c r="Q1333" s="200"/>
      <c r="R1333" s="200"/>
      <c r="S1333" s="200"/>
      <c r="T1333" s="200"/>
    </row>
    <row r="1334" spans="1:20" ht="12.75" customHeight="1" x14ac:dyDescent="0.2">
      <c r="A1334" s="307"/>
      <c r="B1334" s="250"/>
      <c r="C1334" s="190"/>
      <c r="D1334" s="243"/>
      <c r="E1334" s="476"/>
      <c r="F1334" s="268"/>
      <c r="G1334" s="269"/>
      <c r="H1334" s="200"/>
      <c r="I1334" s="269"/>
      <c r="J1334" s="200"/>
      <c r="K1334" s="23"/>
      <c r="L1334" s="23"/>
      <c r="M1334" s="24"/>
      <c r="N1334" s="154"/>
      <c r="O1334" s="45">
        <v>0</v>
      </c>
      <c r="P1334" s="200"/>
      <c r="Q1334" s="200"/>
      <c r="R1334" s="200"/>
      <c r="S1334" s="200"/>
      <c r="T1334" s="200"/>
    </row>
    <row r="1335" spans="1:20" ht="12.75" customHeight="1" x14ac:dyDescent="0.2">
      <c r="A1335" s="307"/>
      <c r="B1335" s="250"/>
      <c r="C1335" s="190"/>
      <c r="D1335" s="243"/>
      <c r="E1335" s="476"/>
      <c r="F1335" s="268"/>
      <c r="G1335" s="269"/>
      <c r="H1335" s="200"/>
      <c r="I1335" s="269"/>
      <c r="J1335" s="200"/>
      <c r="K1335" s="23"/>
      <c r="L1335" s="23"/>
      <c r="M1335" s="23"/>
      <c r="N1335" s="154"/>
      <c r="O1335" s="45">
        <v>0</v>
      </c>
      <c r="P1335" s="200"/>
      <c r="Q1335" s="200"/>
      <c r="R1335" s="200"/>
      <c r="S1335" s="200"/>
      <c r="T1335" s="200"/>
    </row>
    <row r="1336" spans="1:20" ht="12.75" customHeight="1" x14ac:dyDescent="0.2">
      <c r="A1336" s="317">
        <v>4</v>
      </c>
      <c r="B1336" s="250" t="s">
        <v>357</v>
      </c>
      <c r="C1336" s="190" t="s">
        <v>1313</v>
      </c>
      <c r="D1336" s="242" t="s">
        <v>1312</v>
      </c>
      <c r="E1336" s="476">
        <v>1</v>
      </c>
      <c r="F1336" s="268">
        <v>254.99064569999999</v>
      </c>
      <c r="G1336" s="269">
        <v>3.77</v>
      </c>
      <c r="H1336" s="200">
        <v>7.158099</v>
      </c>
      <c r="I1336" s="269">
        <v>2.21</v>
      </c>
      <c r="J1336" s="200">
        <v>5.2051467000000002</v>
      </c>
      <c r="K1336" s="23" t="s">
        <v>279</v>
      </c>
      <c r="L1336" s="23" t="s">
        <v>27</v>
      </c>
      <c r="M1336" s="23">
        <v>1</v>
      </c>
      <c r="N1336" s="154">
        <v>225</v>
      </c>
      <c r="O1336" s="45">
        <v>225</v>
      </c>
      <c r="P1336" s="200">
        <v>254.99064569999999</v>
      </c>
      <c r="Q1336" s="200">
        <v>225</v>
      </c>
      <c r="R1336" s="200">
        <v>242.62739999999999</v>
      </c>
      <c r="S1336" s="200"/>
      <c r="T1336" s="200"/>
    </row>
    <row r="1337" spans="1:20" ht="12.75" customHeight="1" x14ac:dyDescent="0.2">
      <c r="A1337" s="317"/>
      <c r="B1337" s="250"/>
      <c r="C1337" s="190"/>
      <c r="D1337" s="243"/>
      <c r="E1337" s="476"/>
      <c r="F1337" s="268"/>
      <c r="G1337" s="269"/>
      <c r="H1337" s="200"/>
      <c r="I1337" s="269"/>
      <c r="J1337" s="200"/>
      <c r="K1337" s="23"/>
      <c r="L1337" s="23"/>
      <c r="M1337" s="23"/>
      <c r="N1337" s="154"/>
      <c r="O1337" s="45">
        <v>0</v>
      </c>
      <c r="P1337" s="200"/>
      <c r="Q1337" s="200"/>
      <c r="R1337" s="200"/>
      <c r="S1337" s="200"/>
      <c r="T1337" s="200"/>
    </row>
    <row r="1338" spans="1:20" ht="12.75" customHeight="1" x14ac:dyDescent="0.2">
      <c r="A1338" s="317"/>
      <c r="B1338" s="250"/>
      <c r="C1338" s="190"/>
      <c r="D1338" s="243"/>
      <c r="E1338" s="476"/>
      <c r="F1338" s="268"/>
      <c r="G1338" s="269"/>
      <c r="H1338" s="200"/>
      <c r="I1338" s="269"/>
      <c r="J1338" s="200"/>
      <c r="K1338" s="23"/>
      <c r="L1338" s="23"/>
      <c r="M1338" s="24"/>
      <c r="N1338" s="154"/>
      <c r="O1338" s="45">
        <v>0</v>
      </c>
      <c r="P1338" s="200"/>
      <c r="Q1338" s="200"/>
      <c r="R1338" s="200"/>
      <c r="S1338" s="200"/>
      <c r="T1338" s="200"/>
    </row>
    <row r="1339" spans="1:20" ht="12.75" customHeight="1" x14ac:dyDescent="0.2">
      <c r="A1339" s="317"/>
      <c r="B1339" s="250"/>
      <c r="C1339" s="190"/>
      <c r="D1339" s="243"/>
      <c r="E1339" s="476"/>
      <c r="F1339" s="268"/>
      <c r="G1339" s="269"/>
      <c r="H1339" s="200"/>
      <c r="I1339" s="269"/>
      <c r="J1339" s="200"/>
      <c r="K1339" s="23"/>
      <c r="L1339" s="23"/>
      <c r="M1339" s="23"/>
      <c r="N1339" s="154"/>
      <c r="O1339" s="45">
        <v>0</v>
      </c>
      <c r="P1339" s="200"/>
      <c r="Q1339" s="200"/>
      <c r="R1339" s="200"/>
      <c r="S1339" s="200"/>
      <c r="T1339" s="200"/>
    </row>
    <row r="1340" spans="1:20" ht="12.75" customHeight="1" x14ac:dyDescent="0.2">
      <c r="A1340" s="307">
        <v>5</v>
      </c>
      <c r="B1340" s="250" t="s">
        <v>636</v>
      </c>
      <c r="C1340" s="190" t="s">
        <v>1730</v>
      </c>
      <c r="D1340" s="242" t="s">
        <v>1312</v>
      </c>
      <c r="E1340" s="476">
        <v>1</v>
      </c>
      <c r="F1340" s="268">
        <v>32.480993699999999</v>
      </c>
      <c r="G1340" s="269">
        <v>2.46</v>
      </c>
      <c r="H1340" s="200">
        <v>4.6708020000000001</v>
      </c>
      <c r="I1340" s="269">
        <v>0.27</v>
      </c>
      <c r="J1340" s="200">
        <v>0.63592290000000007</v>
      </c>
      <c r="K1340" s="154" t="s">
        <v>224</v>
      </c>
      <c r="L1340" s="154" t="s">
        <v>27</v>
      </c>
      <c r="M1340" s="154">
        <v>1</v>
      </c>
      <c r="N1340" s="154">
        <v>24</v>
      </c>
      <c r="O1340" s="45">
        <v>24</v>
      </c>
      <c r="P1340" s="200">
        <v>32.480993699999999</v>
      </c>
      <c r="Q1340" s="200">
        <v>24</v>
      </c>
      <c r="R1340" s="200">
        <v>27.1742688</v>
      </c>
      <c r="S1340" s="200"/>
      <c r="T1340" s="200"/>
    </row>
    <row r="1341" spans="1:20" ht="12.75" customHeight="1" x14ac:dyDescent="0.2">
      <c r="A1341" s="307"/>
      <c r="B1341" s="250"/>
      <c r="C1341" s="190"/>
      <c r="D1341" s="243"/>
      <c r="E1341" s="476"/>
      <c r="F1341" s="268"/>
      <c r="G1341" s="269"/>
      <c r="H1341" s="200"/>
      <c r="I1341" s="269"/>
      <c r="J1341" s="200"/>
      <c r="K1341" s="23"/>
      <c r="L1341" s="23"/>
      <c r="M1341" s="23"/>
      <c r="N1341" s="154"/>
      <c r="O1341" s="45">
        <v>0</v>
      </c>
      <c r="P1341" s="200"/>
      <c r="Q1341" s="200"/>
      <c r="R1341" s="200"/>
      <c r="S1341" s="200"/>
      <c r="T1341" s="200"/>
    </row>
    <row r="1342" spans="1:20" ht="12.75" customHeight="1" x14ac:dyDescent="0.2">
      <c r="A1342" s="307"/>
      <c r="B1342" s="250"/>
      <c r="C1342" s="190"/>
      <c r="D1342" s="243"/>
      <c r="E1342" s="476"/>
      <c r="F1342" s="268"/>
      <c r="G1342" s="269"/>
      <c r="H1342" s="200"/>
      <c r="I1342" s="269"/>
      <c r="J1342" s="200"/>
      <c r="K1342" s="23"/>
      <c r="L1342" s="23"/>
      <c r="M1342" s="24"/>
      <c r="N1342" s="154"/>
      <c r="O1342" s="45">
        <v>0</v>
      </c>
      <c r="P1342" s="200"/>
      <c r="Q1342" s="200"/>
      <c r="R1342" s="200"/>
      <c r="S1342" s="200"/>
      <c r="T1342" s="200"/>
    </row>
    <row r="1343" spans="1:20" ht="12.75" customHeight="1" x14ac:dyDescent="0.2">
      <c r="A1343" s="307"/>
      <c r="B1343" s="250"/>
      <c r="C1343" s="190"/>
      <c r="D1343" s="243"/>
      <c r="E1343" s="476"/>
      <c r="F1343" s="268"/>
      <c r="G1343" s="269"/>
      <c r="H1343" s="200"/>
      <c r="I1343" s="269"/>
      <c r="J1343" s="200"/>
      <c r="K1343" s="23"/>
      <c r="L1343" s="23"/>
      <c r="M1343" s="23"/>
      <c r="N1343" s="154"/>
      <c r="O1343" s="45">
        <v>0</v>
      </c>
      <c r="P1343" s="200"/>
      <c r="Q1343" s="200"/>
      <c r="R1343" s="200"/>
      <c r="S1343" s="200"/>
      <c r="T1343" s="200"/>
    </row>
    <row r="1344" spans="1:20" ht="12.75" customHeight="1" x14ac:dyDescent="0.2">
      <c r="A1344" s="307">
        <v>6</v>
      </c>
      <c r="B1344" s="250" t="s">
        <v>637</v>
      </c>
      <c r="C1344" s="190" t="s">
        <v>1731</v>
      </c>
      <c r="D1344" s="242" t="s">
        <v>1312</v>
      </c>
      <c r="E1344" s="476">
        <v>1</v>
      </c>
      <c r="F1344" s="268">
        <v>14.324381856000002</v>
      </c>
      <c r="G1344" s="269">
        <v>2.1</v>
      </c>
      <c r="H1344" s="200">
        <v>3.9872700000000005</v>
      </c>
      <c r="I1344" s="269">
        <v>0.12</v>
      </c>
      <c r="J1344" s="200">
        <v>0.28263239999999995</v>
      </c>
      <c r="K1344" s="154" t="s">
        <v>224</v>
      </c>
      <c r="L1344" s="154" t="s">
        <v>27</v>
      </c>
      <c r="M1344" s="154">
        <v>1</v>
      </c>
      <c r="N1344" s="154">
        <v>8.8800000000000008</v>
      </c>
      <c r="O1344" s="45">
        <v>8.8800000000000008</v>
      </c>
      <c r="P1344" s="200">
        <v>14.324381856000002</v>
      </c>
      <c r="Q1344" s="200">
        <v>8.8800000000000008</v>
      </c>
      <c r="R1344" s="200">
        <v>10.054479456000001</v>
      </c>
      <c r="S1344" s="200"/>
      <c r="T1344" s="200"/>
    </row>
    <row r="1345" spans="1:20" ht="12.75" customHeight="1" x14ac:dyDescent="0.2">
      <c r="A1345" s="307"/>
      <c r="B1345" s="250"/>
      <c r="C1345" s="190"/>
      <c r="D1345" s="243"/>
      <c r="E1345" s="476"/>
      <c r="F1345" s="268"/>
      <c r="G1345" s="269"/>
      <c r="H1345" s="200"/>
      <c r="I1345" s="269"/>
      <c r="J1345" s="200"/>
      <c r="K1345" s="23"/>
      <c r="L1345" s="23"/>
      <c r="M1345" s="23"/>
      <c r="N1345" s="154"/>
      <c r="O1345" s="45">
        <v>0</v>
      </c>
      <c r="P1345" s="200"/>
      <c r="Q1345" s="200"/>
      <c r="R1345" s="200"/>
      <c r="S1345" s="200"/>
      <c r="T1345" s="200"/>
    </row>
    <row r="1346" spans="1:20" ht="12.75" customHeight="1" x14ac:dyDescent="0.2">
      <c r="A1346" s="307"/>
      <c r="B1346" s="250"/>
      <c r="C1346" s="190"/>
      <c r="D1346" s="243"/>
      <c r="E1346" s="476"/>
      <c r="F1346" s="268"/>
      <c r="G1346" s="269"/>
      <c r="H1346" s="200"/>
      <c r="I1346" s="269"/>
      <c r="J1346" s="200"/>
      <c r="K1346" s="23"/>
      <c r="L1346" s="23"/>
      <c r="M1346" s="24"/>
      <c r="N1346" s="154"/>
      <c r="O1346" s="45">
        <v>0</v>
      </c>
      <c r="P1346" s="200"/>
      <c r="Q1346" s="200"/>
      <c r="R1346" s="200"/>
      <c r="S1346" s="200"/>
      <c r="T1346" s="200"/>
    </row>
    <row r="1347" spans="1:20" ht="12.75" customHeight="1" x14ac:dyDescent="0.2">
      <c r="A1347" s="307"/>
      <c r="B1347" s="250"/>
      <c r="C1347" s="190"/>
      <c r="D1347" s="243"/>
      <c r="E1347" s="476"/>
      <c r="F1347" s="268"/>
      <c r="G1347" s="269"/>
      <c r="H1347" s="200"/>
      <c r="I1347" s="269"/>
      <c r="J1347" s="200"/>
      <c r="K1347" s="23"/>
      <c r="L1347" s="23"/>
      <c r="M1347" s="23"/>
      <c r="N1347" s="154"/>
      <c r="O1347" s="45">
        <v>0</v>
      </c>
      <c r="P1347" s="200"/>
      <c r="Q1347" s="200"/>
      <c r="R1347" s="200"/>
      <c r="S1347" s="200"/>
      <c r="T1347" s="200"/>
    </row>
    <row r="1348" spans="1:20" ht="12.75" customHeight="1" x14ac:dyDescent="0.2">
      <c r="A1348" s="307">
        <v>7</v>
      </c>
      <c r="B1348" s="250" t="s">
        <v>225</v>
      </c>
      <c r="C1348" s="190" t="s">
        <v>1732</v>
      </c>
      <c r="D1348" s="242" t="s">
        <v>1312</v>
      </c>
      <c r="E1348" s="476">
        <v>2</v>
      </c>
      <c r="F1348" s="268">
        <v>9.0001122959999993</v>
      </c>
      <c r="G1348" s="269">
        <v>1.04</v>
      </c>
      <c r="H1348" s="200">
        <v>1.9746480000000002</v>
      </c>
      <c r="I1348" s="269">
        <v>0.06</v>
      </c>
      <c r="J1348" s="200">
        <v>0.14131619999999998</v>
      </c>
      <c r="K1348" s="154" t="s">
        <v>224</v>
      </c>
      <c r="L1348" s="154" t="s">
        <v>27</v>
      </c>
      <c r="M1348" s="154">
        <v>1</v>
      </c>
      <c r="N1348" s="154">
        <v>6.08</v>
      </c>
      <c r="O1348" s="45">
        <v>6.08</v>
      </c>
      <c r="P1348" s="200">
        <v>18.000224591999999</v>
      </c>
      <c r="Q1348" s="200">
        <v>6.08</v>
      </c>
      <c r="R1348" s="200">
        <v>6.8841480959999997</v>
      </c>
      <c r="S1348" s="200"/>
      <c r="T1348" s="200"/>
    </row>
    <row r="1349" spans="1:20" ht="12.75" customHeight="1" x14ac:dyDescent="0.2">
      <c r="A1349" s="307"/>
      <c r="B1349" s="250"/>
      <c r="C1349" s="190"/>
      <c r="D1349" s="243"/>
      <c r="E1349" s="476"/>
      <c r="F1349" s="268"/>
      <c r="G1349" s="269"/>
      <c r="H1349" s="200"/>
      <c r="I1349" s="269"/>
      <c r="J1349" s="200"/>
      <c r="K1349" s="23"/>
      <c r="L1349" s="23"/>
      <c r="M1349" s="23"/>
      <c r="N1349" s="154"/>
      <c r="O1349" s="45">
        <v>0</v>
      </c>
      <c r="P1349" s="200"/>
      <c r="Q1349" s="200"/>
      <c r="R1349" s="200"/>
      <c r="S1349" s="200"/>
      <c r="T1349" s="200"/>
    </row>
    <row r="1350" spans="1:20" ht="12.75" customHeight="1" x14ac:dyDescent="0.2">
      <c r="A1350" s="307"/>
      <c r="B1350" s="250"/>
      <c r="C1350" s="190"/>
      <c r="D1350" s="243"/>
      <c r="E1350" s="476"/>
      <c r="F1350" s="268"/>
      <c r="G1350" s="269"/>
      <c r="H1350" s="200"/>
      <c r="I1350" s="269"/>
      <c r="J1350" s="200"/>
      <c r="K1350" s="23"/>
      <c r="L1350" s="23"/>
      <c r="M1350" s="24"/>
      <c r="N1350" s="154"/>
      <c r="O1350" s="45">
        <v>0</v>
      </c>
      <c r="P1350" s="200"/>
      <c r="Q1350" s="200"/>
      <c r="R1350" s="200"/>
      <c r="S1350" s="200"/>
      <c r="T1350" s="200"/>
    </row>
    <row r="1351" spans="1:20" ht="12.75" customHeight="1" x14ac:dyDescent="0.2">
      <c r="A1351" s="307"/>
      <c r="B1351" s="250"/>
      <c r="C1351" s="190"/>
      <c r="D1351" s="243"/>
      <c r="E1351" s="476"/>
      <c r="F1351" s="268"/>
      <c r="G1351" s="269"/>
      <c r="H1351" s="200"/>
      <c r="I1351" s="269"/>
      <c r="J1351" s="200"/>
      <c r="K1351" s="23"/>
      <c r="L1351" s="23"/>
      <c r="M1351" s="23"/>
      <c r="N1351" s="154"/>
      <c r="O1351" s="45">
        <v>0</v>
      </c>
      <c r="P1351" s="200"/>
      <c r="Q1351" s="200"/>
      <c r="R1351" s="200"/>
      <c r="S1351" s="200"/>
      <c r="T1351" s="200"/>
    </row>
    <row r="1352" spans="1:20" ht="12.75" customHeight="1" x14ac:dyDescent="0.2">
      <c r="A1352" s="307">
        <v>8</v>
      </c>
      <c r="B1352" s="250" t="s">
        <v>226</v>
      </c>
      <c r="C1352" s="190" t="s">
        <v>1733</v>
      </c>
      <c r="D1352" s="242" t="s">
        <v>1312</v>
      </c>
      <c r="E1352" s="476">
        <v>8</v>
      </c>
      <c r="F1352" s="268">
        <v>4.2167968931999997</v>
      </c>
      <c r="G1352" s="269">
        <v>0.9</v>
      </c>
      <c r="H1352" s="200">
        <v>1.7088300000000001</v>
      </c>
      <c r="I1352" s="269">
        <v>0.05</v>
      </c>
      <c r="J1352" s="200">
        <v>0.11776350000000001</v>
      </c>
      <c r="K1352" s="154" t="s">
        <v>224</v>
      </c>
      <c r="L1352" s="154" t="s">
        <v>27</v>
      </c>
      <c r="M1352" s="154">
        <v>1</v>
      </c>
      <c r="N1352" s="154">
        <v>2.1110000000000002</v>
      </c>
      <c r="O1352" s="45">
        <v>2.1110000000000002</v>
      </c>
      <c r="P1352" s="200">
        <v>33.734375145599998</v>
      </c>
      <c r="Q1352" s="200">
        <v>2.1110000000000002</v>
      </c>
      <c r="R1352" s="200">
        <v>2.3902033932000002</v>
      </c>
      <c r="S1352" s="200"/>
      <c r="T1352" s="200"/>
    </row>
    <row r="1353" spans="1:20" ht="12.75" customHeight="1" x14ac:dyDescent="0.2">
      <c r="A1353" s="307"/>
      <c r="B1353" s="250"/>
      <c r="C1353" s="190"/>
      <c r="D1353" s="243"/>
      <c r="E1353" s="476"/>
      <c r="F1353" s="268"/>
      <c r="G1353" s="269"/>
      <c r="H1353" s="200"/>
      <c r="I1353" s="269"/>
      <c r="J1353" s="200"/>
      <c r="K1353" s="23"/>
      <c r="L1353" s="23"/>
      <c r="M1353" s="23"/>
      <c r="N1353" s="154"/>
      <c r="O1353" s="45">
        <v>0</v>
      </c>
      <c r="P1353" s="200"/>
      <c r="Q1353" s="200"/>
      <c r="R1353" s="200"/>
      <c r="S1353" s="200"/>
      <c r="T1353" s="200"/>
    </row>
    <row r="1354" spans="1:20" ht="12.75" customHeight="1" x14ac:dyDescent="0.2">
      <c r="A1354" s="307"/>
      <c r="B1354" s="250"/>
      <c r="C1354" s="190"/>
      <c r="D1354" s="243"/>
      <c r="E1354" s="476"/>
      <c r="F1354" s="268"/>
      <c r="G1354" s="269"/>
      <c r="H1354" s="200"/>
      <c r="I1354" s="269"/>
      <c r="J1354" s="200"/>
      <c r="K1354" s="23"/>
      <c r="L1354" s="23"/>
      <c r="M1354" s="24"/>
      <c r="N1354" s="154"/>
      <c r="O1354" s="45">
        <v>0</v>
      </c>
      <c r="P1354" s="200"/>
      <c r="Q1354" s="200"/>
      <c r="R1354" s="200"/>
      <c r="S1354" s="200"/>
      <c r="T1354" s="200"/>
    </row>
    <row r="1355" spans="1:20" ht="12.75" customHeight="1" x14ac:dyDescent="0.2">
      <c r="A1355" s="307"/>
      <c r="B1355" s="250"/>
      <c r="C1355" s="190"/>
      <c r="D1355" s="243"/>
      <c r="E1355" s="476"/>
      <c r="F1355" s="268"/>
      <c r="G1355" s="269"/>
      <c r="H1355" s="200"/>
      <c r="I1355" s="269"/>
      <c r="J1355" s="200"/>
      <c r="K1355" s="23"/>
      <c r="L1355" s="23"/>
      <c r="M1355" s="23"/>
      <c r="N1355" s="154"/>
      <c r="O1355" s="45">
        <v>0</v>
      </c>
      <c r="P1355" s="200"/>
      <c r="Q1355" s="200"/>
      <c r="R1355" s="200"/>
      <c r="S1355" s="200"/>
      <c r="T1355" s="200"/>
    </row>
    <row r="1356" spans="1:20" ht="12.75" customHeight="1" x14ac:dyDescent="0.2">
      <c r="A1356" s="307">
        <v>9</v>
      </c>
      <c r="B1356" s="250" t="s">
        <v>226</v>
      </c>
      <c r="C1356" s="190" t="s">
        <v>1734</v>
      </c>
      <c r="D1356" s="242" t="s">
        <v>1312</v>
      </c>
      <c r="E1356" s="476">
        <v>2</v>
      </c>
      <c r="F1356" s="268">
        <v>4.1364063479999995</v>
      </c>
      <c r="G1356" s="269">
        <v>0.9</v>
      </c>
      <c r="H1356" s="200">
        <v>1.7088300000000001</v>
      </c>
      <c r="I1356" s="269">
        <v>0.05</v>
      </c>
      <c r="J1356" s="200">
        <v>0.11776350000000001</v>
      </c>
      <c r="K1356" s="154" t="s">
        <v>224</v>
      </c>
      <c r="L1356" s="154" t="s">
        <v>27</v>
      </c>
      <c r="M1356" s="154">
        <v>1</v>
      </c>
      <c r="N1356" s="154">
        <v>2.04</v>
      </c>
      <c r="O1356" s="45">
        <v>2.04</v>
      </c>
      <c r="P1356" s="200">
        <v>8.272812695999999</v>
      </c>
      <c r="Q1356" s="200">
        <v>2.04</v>
      </c>
      <c r="R1356" s="200">
        <v>2.3098128479999995</v>
      </c>
      <c r="S1356" s="200"/>
      <c r="T1356" s="200"/>
    </row>
    <row r="1357" spans="1:20" ht="12.75" customHeight="1" x14ac:dyDescent="0.2">
      <c r="A1357" s="307"/>
      <c r="B1357" s="250"/>
      <c r="C1357" s="190"/>
      <c r="D1357" s="243"/>
      <c r="E1357" s="476"/>
      <c r="F1357" s="268"/>
      <c r="G1357" s="269"/>
      <c r="H1357" s="200"/>
      <c r="I1357" s="269"/>
      <c r="J1357" s="200"/>
      <c r="K1357" s="23"/>
      <c r="L1357" s="23"/>
      <c r="M1357" s="23"/>
      <c r="N1357" s="154"/>
      <c r="O1357" s="45">
        <v>0</v>
      </c>
      <c r="P1357" s="200"/>
      <c r="Q1357" s="200"/>
      <c r="R1357" s="200"/>
      <c r="S1357" s="200"/>
      <c r="T1357" s="200"/>
    </row>
    <row r="1358" spans="1:20" ht="12.75" customHeight="1" x14ac:dyDescent="0.2">
      <c r="A1358" s="307"/>
      <c r="B1358" s="250"/>
      <c r="C1358" s="190"/>
      <c r="D1358" s="243"/>
      <c r="E1358" s="476"/>
      <c r="F1358" s="268"/>
      <c r="G1358" s="269"/>
      <c r="H1358" s="200"/>
      <c r="I1358" s="269"/>
      <c r="J1358" s="200"/>
      <c r="K1358" s="23"/>
      <c r="L1358" s="23"/>
      <c r="M1358" s="24"/>
      <c r="N1358" s="154"/>
      <c r="O1358" s="45">
        <v>0</v>
      </c>
      <c r="P1358" s="200"/>
      <c r="Q1358" s="200"/>
      <c r="R1358" s="200"/>
      <c r="S1358" s="200"/>
      <c r="T1358" s="200"/>
    </row>
    <row r="1359" spans="1:20" ht="12.75" customHeight="1" x14ac:dyDescent="0.2">
      <c r="A1359" s="307"/>
      <c r="B1359" s="250"/>
      <c r="C1359" s="190"/>
      <c r="D1359" s="243"/>
      <c r="E1359" s="476"/>
      <c r="F1359" s="268"/>
      <c r="G1359" s="269"/>
      <c r="H1359" s="200"/>
      <c r="I1359" s="269"/>
      <c r="J1359" s="200"/>
      <c r="K1359" s="23"/>
      <c r="L1359" s="23"/>
      <c r="M1359" s="23"/>
      <c r="N1359" s="154"/>
      <c r="O1359" s="45">
        <v>0</v>
      </c>
      <c r="P1359" s="200"/>
      <c r="Q1359" s="200"/>
      <c r="R1359" s="200"/>
      <c r="S1359" s="200"/>
      <c r="T1359" s="200"/>
    </row>
    <row r="1360" spans="1:20" ht="12.75" customHeight="1" x14ac:dyDescent="0.2">
      <c r="A1360" s="307">
        <v>10</v>
      </c>
      <c r="B1360" s="250" t="s">
        <v>226</v>
      </c>
      <c r="C1360" s="190" t="s">
        <v>1735</v>
      </c>
      <c r="D1360" s="242" t="s">
        <v>1312</v>
      </c>
      <c r="E1360" s="476">
        <v>4</v>
      </c>
      <c r="F1360" s="268">
        <v>2.7391960272000002</v>
      </c>
      <c r="G1360" s="269">
        <v>0.9</v>
      </c>
      <c r="H1360" s="200">
        <v>1.7088300000000001</v>
      </c>
      <c r="I1360" s="269">
        <v>0.05</v>
      </c>
      <c r="J1360" s="200">
        <v>0.11776350000000001</v>
      </c>
      <c r="K1360" s="154" t="s">
        <v>224</v>
      </c>
      <c r="L1360" s="154" t="s">
        <v>27</v>
      </c>
      <c r="M1360" s="154">
        <v>1</v>
      </c>
      <c r="N1360" s="154">
        <v>0.80600000000000005</v>
      </c>
      <c r="O1360" s="45">
        <v>0.80600000000000005</v>
      </c>
      <c r="P1360" s="200">
        <v>10.956784108800001</v>
      </c>
      <c r="Q1360" s="200">
        <v>0.80600000000000005</v>
      </c>
      <c r="R1360" s="200">
        <v>0.91260252720000012</v>
      </c>
      <c r="S1360" s="200"/>
      <c r="T1360" s="200"/>
    </row>
    <row r="1361" spans="1:20" ht="12.75" customHeight="1" x14ac:dyDescent="0.2">
      <c r="A1361" s="307"/>
      <c r="B1361" s="250"/>
      <c r="C1361" s="190"/>
      <c r="D1361" s="243"/>
      <c r="E1361" s="476"/>
      <c r="F1361" s="268"/>
      <c r="G1361" s="269"/>
      <c r="H1361" s="200"/>
      <c r="I1361" s="269"/>
      <c r="J1361" s="200"/>
      <c r="K1361" s="23"/>
      <c r="L1361" s="23"/>
      <c r="M1361" s="23"/>
      <c r="N1361" s="154"/>
      <c r="O1361" s="45">
        <v>0</v>
      </c>
      <c r="P1361" s="200"/>
      <c r="Q1361" s="200"/>
      <c r="R1361" s="200"/>
      <c r="S1361" s="200"/>
      <c r="T1361" s="200"/>
    </row>
    <row r="1362" spans="1:20" ht="12.75" customHeight="1" x14ac:dyDescent="0.2">
      <c r="A1362" s="307"/>
      <c r="B1362" s="250"/>
      <c r="C1362" s="190"/>
      <c r="D1362" s="243"/>
      <c r="E1362" s="476"/>
      <c r="F1362" s="268"/>
      <c r="G1362" s="269"/>
      <c r="H1362" s="200"/>
      <c r="I1362" s="269"/>
      <c r="J1362" s="200"/>
      <c r="K1362" s="23"/>
      <c r="L1362" s="23"/>
      <c r="M1362" s="24"/>
      <c r="N1362" s="154"/>
      <c r="O1362" s="45">
        <v>0</v>
      </c>
      <c r="P1362" s="200"/>
      <c r="Q1362" s="200"/>
      <c r="R1362" s="200"/>
      <c r="S1362" s="200"/>
      <c r="T1362" s="200"/>
    </row>
    <row r="1363" spans="1:20" ht="12.75" customHeight="1" x14ac:dyDescent="0.2">
      <c r="A1363" s="307"/>
      <c r="B1363" s="250"/>
      <c r="C1363" s="190"/>
      <c r="D1363" s="243"/>
      <c r="E1363" s="476"/>
      <c r="F1363" s="268"/>
      <c r="G1363" s="269"/>
      <c r="H1363" s="200"/>
      <c r="I1363" s="269"/>
      <c r="J1363" s="200"/>
      <c r="K1363" s="23"/>
      <c r="L1363" s="23"/>
      <c r="M1363" s="23"/>
      <c r="N1363" s="154"/>
      <c r="O1363" s="45">
        <v>0</v>
      </c>
      <c r="P1363" s="200"/>
      <c r="Q1363" s="200"/>
      <c r="R1363" s="200"/>
      <c r="S1363" s="200"/>
      <c r="T1363" s="200"/>
    </row>
    <row r="1364" spans="1:20" ht="12.75" customHeight="1" x14ac:dyDescent="0.2">
      <c r="A1364" s="307">
        <v>11</v>
      </c>
      <c r="B1364" s="250" t="s">
        <v>226</v>
      </c>
      <c r="C1364" s="190" t="s">
        <v>1736</v>
      </c>
      <c r="D1364" s="242" t="s">
        <v>1312</v>
      </c>
      <c r="E1364" s="476">
        <v>44</v>
      </c>
      <c r="F1364" s="268">
        <v>2.6757894000000002</v>
      </c>
      <c r="G1364" s="269">
        <v>0.9</v>
      </c>
      <c r="H1364" s="200">
        <v>1.7088300000000001</v>
      </c>
      <c r="I1364" s="269">
        <v>0.05</v>
      </c>
      <c r="J1364" s="200">
        <v>0.11776350000000001</v>
      </c>
      <c r="K1364" s="154" t="s">
        <v>224</v>
      </c>
      <c r="L1364" s="154" t="s">
        <v>27</v>
      </c>
      <c r="M1364" s="154">
        <v>1</v>
      </c>
      <c r="N1364" s="154">
        <v>0.75</v>
      </c>
      <c r="O1364" s="45">
        <v>0.75</v>
      </c>
      <c r="P1364" s="200">
        <v>117.73473360000001</v>
      </c>
      <c r="Q1364" s="200">
        <v>0.75</v>
      </c>
      <c r="R1364" s="200">
        <v>0.8491959</v>
      </c>
      <c r="S1364" s="200"/>
      <c r="T1364" s="200"/>
    </row>
    <row r="1365" spans="1:20" ht="12.75" customHeight="1" x14ac:dyDescent="0.2">
      <c r="A1365" s="307"/>
      <c r="B1365" s="250"/>
      <c r="C1365" s="190"/>
      <c r="D1365" s="243"/>
      <c r="E1365" s="476"/>
      <c r="F1365" s="268"/>
      <c r="G1365" s="269"/>
      <c r="H1365" s="200"/>
      <c r="I1365" s="269"/>
      <c r="J1365" s="200"/>
      <c r="K1365" s="23"/>
      <c r="L1365" s="23"/>
      <c r="M1365" s="23"/>
      <c r="N1365" s="154"/>
      <c r="O1365" s="45">
        <v>0</v>
      </c>
      <c r="P1365" s="200"/>
      <c r="Q1365" s="200"/>
      <c r="R1365" s="200"/>
      <c r="S1365" s="200"/>
      <c r="T1365" s="200"/>
    </row>
    <row r="1366" spans="1:20" ht="12.75" customHeight="1" x14ac:dyDescent="0.2">
      <c r="A1366" s="307"/>
      <c r="B1366" s="250"/>
      <c r="C1366" s="190"/>
      <c r="D1366" s="243"/>
      <c r="E1366" s="476"/>
      <c r="F1366" s="268"/>
      <c r="G1366" s="269"/>
      <c r="H1366" s="200"/>
      <c r="I1366" s="269"/>
      <c r="J1366" s="200"/>
      <c r="K1366" s="23"/>
      <c r="L1366" s="23"/>
      <c r="M1366" s="24"/>
      <c r="N1366" s="154"/>
      <c r="O1366" s="45">
        <v>0</v>
      </c>
      <c r="P1366" s="200"/>
      <c r="Q1366" s="200"/>
      <c r="R1366" s="200"/>
      <c r="S1366" s="200"/>
      <c r="T1366" s="200"/>
    </row>
    <row r="1367" spans="1:20" ht="12.75" customHeight="1" x14ac:dyDescent="0.2">
      <c r="A1367" s="307"/>
      <c r="B1367" s="250"/>
      <c r="C1367" s="190"/>
      <c r="D1367" s="243"/>
      <c r="E1367" s="476"/>
      <c r="F1367" s="268"/>
      <c r="G1367" s="269"/>
      <c r="H1367" s="200"/>
      <c r="I1367" s="269"/>
      <c r="J1367" s="200"/>
      <c r="K1367" s="23"/>
      <c r="L1367" s="23"/>
      <c r="M1367" s="23"/>
      <c r="N1367" s="154"/>
      <c r="O1367" s="45">
        <v>0</v>
      </c>
      <c r="P1367" s="200"/>
      <c r="Q1367" s="200"/>
      <c r="R1367" s="200"/>
      <c r="S1367" s="200"/>
      <c r="T1367" s="200"/>
    </row>
    <row r="1368" spans="1:20" ht="12.75" customHeight="1" x14ac:dyDescent="0.2">
      <c r="A1368" s="307">
        <v>12</v>
      </c>
      <c r="B1368" s="250" t="s">
        <v>226</v>
      </c>
      <c r="C1368" s="190" t="s">
        <v>1737</v>
      </c>
      <c r="D1368" s="242" t="s">
        <v>1312</v>
      </c>
      <c r="E1368" s="476">
        <v>12</v>
      </c>
      <c r="F1368" s="268">
        <v>2.5059502199999999</v>
      </c>
      <c r="G1368" s="269">
        <v>0.9</v>
      </c>
      <c r="H1368" s="200">
        <v>1.7088300000000001</v>
      </c>
      <c r="I1368" s="269">
        <v>0.05</v>
      </c>
      <c r="J1368" s="200">
        <v>0.11776350000000001</v>
      </c>
      <c r="K1368" s="154" t="s">
        <v>224</v>
      </c>
      <c r="L1368" s="154" t="s">
        <v>27</v>
      </c>
      <c r="M1368" s="154">
        <v>1</v>
      </c>
      <c r="N1368" s="154">
        <v>0.6</v>
      </c>
      <c r="O1368" s="45">
        <v>0.6</v>
      </c>
      <c r="P1368" s="200">
        <v>30.071402639999999</v>
      </c>
      <c r="Q1368" s="200">
        <v>0.6</v>
      </c>
      <c r="R1368" s="200">
        <v>0.67935672000000003</v>
      </c>
      <c r="S1368" s="200"/>
      <c r="T1368" s="200"/>
    </row>
    <row r="1369" spans="1:20" ht="12.75" customHeight="1" x14ac:dyDescent="0.2">
      <c r="A1369" s="307"/>
      <c r="B1369" s="250"/>
      <c r="C1369" s="190"/>
      <c r="D1369" s="243"/>
      <c r="E1369" s="476"/>
      <c r="F1369" s="268"/>
      <c r="G1369" s="269"/>
      <c r="H1369" s="200"/>
      <c r="I1369" s="269"/>
      <c r="J1369" s="200"/>
      <c r="K1369" s="23"/>
      <c r="L1369" s="23"/>
      <c r="M1369" s="23"/>
      <c r="N1369" s="154"/>
      <c r="O1369" s="45">
        <v>0</v>
      </c>
      <c r="P1369" s="200"/>
      <c r="Q1369" s="200"/>
      <c r="R1369" s="200"/>
      <c r="S1369" s="200"/>
      <c r="T1369" s="200"/>
    </row>
    <row r="1370" spans="1:20" ht="12.75" customHeight="1" x14ac:dyDescent="0.2">
      <c r="A1370" s="307"/>
      <c r="B1370" s="250"/>
      <c r="C1370" s="190"/>
      <c r="D1370" s="243"/>
      <c r="E1370" s="476"/>
      <c r="F1370" s="268"/>
      <c r="G1370" s="269"/>
      <c r="H1370" s="200"/>
      <c r="I1370" s="269"/>
      <c r="J1370" s="200"/>
      <c r="K1370" s="23"/>
      <c r="L1370" s="23"/>
      <c r="M1370" s="24"/>
      <c r="N1370" s="154"/>
      <c r="O1370" s="45">
        <v>0</v>
      </c>
      <c r="P1370" s="200"/>
      <c r="Q1370" s="200"/>
      <c r="R1370" s="200"/>
      <c r="S1370" s="200"/>
      <c r="T1370" s="200"/>
    </row>
    <row r="1371" spans="1:20" ht="12.75" customHeight="1" x14ac:dyDescent="0.2">
      <c r="A1371" s="307"/>
      <c r="B1371" s="250"/>
      <c r="C1371" s="190"/>
      <c r="D1371" s="243"/>
      <c r="E1371" s="476"/>
      <c r="F1371" s="268"/>
      <c r="G1371" s="269"/>
      <c r="H1371" s="200"/>
      <c r="I1371" s="269"/>
      <c r="J1371" s="200"/>
      <c r="K1371" s="23"/>
      <c r="L1371" s="23"/>
      <c r="M1371" s="23"/>
      <c r="N1371" s="154"/>
      <c r="O1371" s="45">
        <v>0</v>
      </c>
      <c r="P1371" s="200"/>
      <c r="Q1371" s="200"/>
      <c r="R1371" s="200"/>
      <c r="S1371" s="200"/>
      <c r="T1371" s="200"/>
    </row>
    <row r="1372" spans="1:20" ht="12.75" customHeight="1" x14ac:dyDescent="0.2">
      <c r="A1372" s="307">
        <v>13</v>
      </c>
      <c r="B1372" s="250" t="s">
        <v>367</v>
      </c>
      <c r="C1372" s="190" t="s">
        <v>1738</v>
      </c>
      <c r="D1372" s="242" t="s">
        <v>1312</v>
      </c>
      <c r="E1372" s="476">
        <v>11</v>
      </c>
      <c r="F1372" s="268">
        <v>9.2669466000000007</v>
      </c>
      <c r="G1372" s="269">
        <v>0.11</v>
      </c>
      <c r="H1372" s="200">
        <v>0.20885699999999999</v>
      </c>
      <c r="I1372" s="269"/>
      <c r="J1372" s="200">
        <v>0</v>
      </c>
      <c r="K1372" s="23" t="s">
        <v>369</v>
      </c>
      <c r="L1372" s="154" t="s">
        <v>27</v>
      </c>
      <c r="M1372" s="154">
        <v>1</v>
      </c>
      <c r="N1372" s="154">
        <v>8</v>
      </c>
      <c r="O1372" s="45">
        <v>8</v>
      </c>
      <c r="P1372" s="200">
        <v>101.93641260000001</v>
      </c>
      <c r="Q1372" s="200">
        <v>8</v>
      </c>
      <c r="R1372" s="200">
        <v>9.0580896000000006</v>
      </c>
      <c r="S1372" s="200"/>
      <c r="T1372" s="200"/>
    </row>
    <row r="1373" spans="1:20" ht="12.75" customHeight="1" x14ac:dyDescent="0.2">
      <c r="A1373" s="307"/>
      <c r="B1373" s="250"/>
      <c r="C1373" s="190"/>
      <c r="D1373" s="243"/>
      <c r="E1373" s="476"/>
      <c r="F1373" s="268"/>
      <c r="G1373" s="269"/>
      <c r="H1373" s="200"/>
      <c r="I1373" s="269"/>
      <c r="J1373" s="200"/>
      <c r="K1373" s="23"/>
      <c r="L1373" s="23"/>
      <c r="M1373" s="23"/>
      <c r="N1373" s="154"/>
      <c r="O1373" s="45">
        <v>0</v>
      </c>
      <c r="P1373" s="200"/>
      <c r="Q1373" s="200"/>
      <c r="R1373" s="200"/>
      <c r="S1373" s="200"/>
      <c r="T1373" s="200"/>
    </row>
    <row r="1374" spans="1:20" ht="12.75" customHeight="1" x14ac:dyDescent="0.2">
      <c r="A1374" s="307"/>
      <c r="B1374" s="250"/>
      <c r="C1374" s="190"/>
      <c r="D1374" s="243"/>
      <c r="E1374" s="476"/>
      <c r="F1374" s="268"/>
      <c r="G1374" s="269"/>
      <c r="H1374" s="200"/>
      <c r="I1374" s="269"/>
      <c r="J1374" s="200"/>
      <c r="K1374" s="23"/>
      <c r="L1374" s="23"/>
      <c r="M1374" s="24"/>
      <c r="N1374" s="154"/>
      <c r="O1374" s="45">
        <v>0</v>
      </c>
      <c r="P1374" s="200"/>
      <c r="Q1374" s="200"/>
      <c r="R1374" s="200"/>
      <c r="S1374" s="200"/>
      <c r="T1374" s="200"/>
    </row>
    <row r="1375" spans="1:20" ht="12.75" customHeight="1" x14ac:dyDescent="0.2">
      <c r="A1375" s="307"/>
      <c r="B1375" s="250"/>
      <c r="C1375" s="190"/>
      <c r="D1375" s="243"/>
      <c r="E1375" s="476"/>
      <c r="F1375" s="268"/>
      <c r="G1375" s="269"/>
      <c r="H1375" s="200"/>
      <c r="I1375" s="269"/>
      <c r="J1375" s="200"/>
      <c r="K1375" s="23"/>
      <c r="L1375" s="23"/>
      <c r="M1375" s="23"/>
      <c r="N1375" s="154"/>
      <c r="O1375" s="45">
        <v>0</v>
      </c>
      <c r="P1375" s="200"/>
      <c r="Q1375" s="200"/>
      <c r="R1375" s="200"/>
      <c r="S1375" s="200"/>
      <c r="T1375" s="200"/>
    </row>
    <row r="1376" spans="1:20" ht="12.75" customHeight="1" x14ac:dyDescent="0.2">
      <c r="A1376" s="307">
        <v>14</v>
      </c>
      <c r="B1376" s="277" t="s">
        <v>671</v>
      </c>
      <c r="C1376" s="242" t="s">
        <v>1739</v>
      </c>
      <c r="D1376" s="242" t="s">
        <v>1312</v>
      </c>
      <c r="E1376" s="508">
        <v>1</v>
      </c>
      <c r="F1376" s="268">
        <v>2.9686067280000001</v>
      </c>
      <c r="G1376" s="281">
        <v>1.0900000000000001</v>
      </c>
      <c r="H1376" s="200">
        <v>2.0695830000000002</v>
      </c>
      <c r="I1376" s="281">
        <v>0.05</v>
      </c>
      <c r="J1376" s="200">
        <v>0.11776350000000001</v>
      </c>
      <c r="K1376" s="30" t="s">
        <v>371</v>
      </c>
      <c r="L1376" s="30" t="s">
        <v>27</v>
      </c>
      <c r="M1376" s="30">
        <v>1</v>
      </c>
      <c r="N1376" s="161">
        <v>0.69</v>
      </c>
      <c r="O1376" s="45">
        <v>0.69</v>
      </c>
      <c r="P1376" s="200">
        <v>2.9686067280000001</v>
      </c>
      <c r="Q1376" s="200">
        <v>0.69</v>
      </c>
      <c r="R1376" s="200">
        <v>0.78126022799999995</v>
      </c>
      <c r="S1376" s="200"/>
      <c r="T1376" s="200"/>
    </row>
    <row r="1377" spans="1:20" ht="12.75" customHeight="1" x14ac:dyDescent="0.2">
      <c r="A1377" s="307"/>
      <c r="B1377" s="277"/>
      <c r="C1377" s="242"/>
      <c r="D1377" s="243"/>
      <c r="E1377" s="508"/>
      <c r="F1377" s="268"/>
      <c r="G1377" s="281"/>
      <c r="H1377" s="200"/>
      <c r="I1377" s="281"/>
      <c r="J1377" s="200"/>
      <c r="K1377" s="30"/>
      <c r="L1377" s="30"/>
      <c r="M1377" s="30"/>
      <c r="N1377" s="161"/>
      <c r="O1377" s="45">
        <v>0</v>
      </c>
      <c r="P1377" s="200"/>
      <c r="Q1377" s="200"/>
      <c r="R1377" s="200"/>
      <c r="S1377" s="200"/>
      <c r="T1377" s="200"/>
    </row>
    <row r="1378" spans="1:20" ht="12.75" customHeight="1" x14ac:dyDescent="0.2">
      <c r="A1378" s="307"/>
      <c r="B1378" s="277"/>
      <c r="C1378" s="242"/>
      <c r="D1378" s="243"/>
      <c r="E1378" s="508"/>
      <c r="F1378" s="268"/>
      <c r="G1378" s="281"/>
      <c r="H1378" s="200"/>
      <c r="I1378" s="281"/>
      <c r="J1378" s="200"/>
      <c r="K1378" s="30"/>
      <c r="L1378" s="30"/>
      <c r="M1378" s="32"/>
      <c r="N1378" s="161"/>
      <c r="O1378" s="45">
        <v>0</v>
      </c>
      <c r="P1378" s="200"/>
      <c r="Q1378" s="200"/>
      <c r="R1378" s="200"/>
      <c r="S1378" s="200"/>
      <c r="T1378" s="200"/>
    </row>
    <row r="1379" spans="1:20" ht="12.75" customHeight="1" x14ac:dyDescent="0.2">
      <c r="A1379" s="307"/>
      <c r="B1379" s="277"/>
      <c r="C1379" s="242"/>
      <c r="D1379" s="243"/>
      <c r="E1379" s="508"/>
      <c r="F1379" s="268"/>
      <c r="G1379" s="281"/>
      <c r="H1379" s="200"/>
      <c r="I1379" s="281"/>
      <c r="J1379" s="200"/>
      <c r="K1379" s="30"/>
      <c r="L1379" s="30"/>
      <c r="M1379" s="30"/>
      <c r="N1379" s="161"/>
      <c r="O1379" s="45">
        <v>0</v>
      </c>
      <c r="P1379" s="200"/>
      <c r="Q1379" s="200"/>
      <c r="R1379" s="200"/>
      <c r="S1379" s="200"/>
      <c r="T1379" s="200"/>
    </row>
    <row r="1380" spans="1:20" ht="12.75" customHeight="1" x14ac:dyDescent="0.2">
      <c r="A1380" s="307">
        <v>15</v>
      </c>
      <c r="B1380" s="277" t="s">
        <v>672</v>
      </c>
      <c r="C1380" s="242" t="s">
        <v>1740</v>
      </c>
      <c r="D1380" s="242" t="s">
        <v>1312</v>
      </c>
      <c r="E1380" s="508">
        <v>1</v>
      </c>
      <c r="F1380" s="268">
        <v>4.0365196799999996</v>
      </c>
      <c r="G1380" s="281">
        <v>1.49</v>
      </c>
      <c r="H1380" s="200">
        <v>2.8290630000000001</v>
      </c>
      <c r="I1380" s="281">
        <v>0.08</v>
      </c>
      <c r="J1380" s="200">
        <v>0.18842160000000002</v>
      </c>
      <c r="K1380" s="30" t="s">
        <v>373</v>
      </c>
      <c r="L1380" s="30" t="s">
        <v>27</v>
      </c>
      <c r="M1380" s="30">
        <v>1</v>
      </c>
      <c r="N1380" s="162">
        <v>0.9</v>
      </c>
      <c r="O1380" s="45">
        <v>0.9</v>
      </c>
      <c r="P1380" s="200">
        <v>4.0365196799999996</v>
      </c>
      <c r="Q1380" s="200">
        <v>0.9</v>
      </c>
      <c r="R1380" s="200">
        <v>1.0190350800000001</v>
      </c>
      <c r="S1380" s="200"/>
      <c r="T1380" s="200"/>
    </row>
    <row r="1381" spans="1:20" ht="12.75" customHeight="1" x14ac:dyDescent="0.2">
      <c r="A1381" s="307"/>
      <c r="B1381" s="277"/>
      <c r="C1381" s="242"/>
      <c r="D1381" s="243"/>
      <c r="E1381" s="508"/>
      <c r="F1381" s="268"/>
      <c r="G1381" s="281"/>
      <c r="H1381" s="200"/>
      <c r="I1381" s="281"/>
      <c r="J1381" s="200"/>
      <c r="K1381" s="30"/>
      <c r="L1381" s="30"/>
      <c r="M1381" s="30"/>
      <c r="N1381" s="161"/>
      <c r="O1381" s="45">
        <v>0</v>
      </c>
      <c r="P1381" s="200"/>
      <c r="Q1381" s="200"/>
      <c r="R1381" s="200"/>
      <c r="S1381" s="200"/>
      <c r="T1381" s="200"/>
    </row>
    <row r="1382" spans="1:20" ht="12.75" customHeight="1" x14ac:dyDescent="0.2">
      <c r="A1382" s="307"/>
      <c r="B1382" s="277"/>
      <c r="C1382" s="242"/>
      <c r="D1382" s="243"/>
      <c r="E1382" s="508"/>
      <c r="F1382" s="268"/>
      <c r="G1382" s="281"/>
      <c r="H1382" s="200"/>
      <c r="I1382" s="281"/>
      <c r="J1382" s="200"/>
      <c r="K1382" s="30"/>
      <c r="L1382" s="30"/>
      <c r="M1382" s="32"/>
      <c r="N1382" s="161"/>
      <c r="O1382" s="45">
        <v>0</v>
      </c>
      <c r="P1382" s="200"/>
      <c r="Q1382" s="200"/>
      <c r="R1382" s="200"/>
      <c r="S1382" s="200"/>
      <c r="T1382" s="200"/>
    </row>
    <row r="1383" spans="1:20" ht="12.75" customHeight="1" x14ac:dyDescent="0.2">
      <c r="A1383" s="307"/>
      <c r="B1383" s="277"/>
      <c r="C1383" s="242"/>
      <c r="D1383" s="243"/>
      <c r="E1383" s="508"/>
      <c r="F1383" s="268"/>
      <c r="G1383" s="281"/>
      <c r="H1383" s="200"/>
      <c r="I1383" s="281"/>
      <c r="J1383" s="200"/>
      <c r="K1383" s="30"/>
      <c r="L1383" s="30"/>
      <c r="M1383" s="30"/>
      <c r="N1383" s="161"/>
      <c r="O1383" s="45">
        <v>0</v>
      </c>
      <c r="P1383" s="200"/>
      <c r="Q1383" s="200"/>
      <c r="R1383" s="200"/>
      <c r="S1383" s="200"/>
      <c r="T1383" s="200"/>
    </row>
    <row r="1384" spans="1:20" ht="12.75" customHeight="1" x14ac:dyDescent="0.2">
      <c r="A1384" s="307">
        <v>16</v>
      </c>
      <c r="B1384" s="250" t="s">
        <v>376</v>
      </c>
      <c r="C1384" s="190" t="s">
        <v>1741</v>
      </c>
      <c r="D1384" s="475" t="s">
        <v>1480</v>
      </c>
      <c r="E1384" s="476">
        <v>32</v>
      </c>
      <c r="F1384" s="268">
        <v>9.3601927362000001</v>
      </c>
      <c r="G1384" s="316">
        <v>0.182</v>
      </c>
      <c r="H1384" s="200">
        <v>0.34556340000000002</v>
      </c>
      <c r="I1384" s="309">
        <v>2.7000000000000001E-3</v>
      </c>
      <c r="J1384" s="200">
        <v>6.3592290000000001E-3</v>
      </c>
      <c r="K1384" s="23" t="s">
        <v>209</v>
      </c>
      <c r="L1384" s="23" t="s">
        <v>32</v>
      </c>
      <c r="M1384" s="23">
        <v>1.02</v>
      </c>
      <c r="N1384" s="154">
        <v>7.8</v>
      </c>
      <c r="O1384" s="45">
        <v>7.9559999999999995</v>
      </c>
      <c r="P1384" s="200">
        <v>299.5261675584</v>
      </c>
      <c r="Q1384" s="200">
        <v>7.9559999999999995</v>
      </c>
      <c r="R1384" s="200">
        <v>9.0082701071999995</v>
      </c>
      <c r="S1384" s="200"/>
      <c r="T1384" s="200"/>
    </row>
    <row r="1385" spans="1:20" ht="12.75" customHeight="1" x14ac:dyDescent="0.2">
      <c r="A1385" s="307"/>
      <c r="B1385" s="250"/>
      <c r="C1385" s="190"/>
      <c r="D1385" s="193"/>
      <c r="E1385" s="476"/>
      <c r="F1385" s="268"/>
      <c r="G1385" s="316"/>
      <c r="H1385" s="200"/>
      <c r="I1385" s="309"/>
      <c r="J1385" s="200"/>
      <c r="K1385" s="23"/>
      <c r="L1385" s="23"/>
      <c r="M1385" s="23"/>
      <c r="N1385" s="154"/>
      <c r="O1385" s="45">
        <v>0</v>
      </c>
      <c r="P1385" s="200"/>
      <c r="Q1385" s="200"/>
      <c r="R1385" s="200"/>
      <c r="S1385" s="200"/>
      <c r="T1385" s="200"/>
    </row>
    <row r="1386" spans="1:20" ht="12.75" customHeight="1" x14ac:dyDescent="0.2">
      <c r="A1386" s="307"/>
      <c r="B1386" s="250"/>
      <c r="C1386" s="190"/>
      <c r="D1386" s="193"/>
      <c r="E1386" s="476"/>
      <c r="F1386" s="268"/>
      <c r="G1386" s="316"/>
      <c r="H1386" s="200"/>
      <c r="I1386" s="309"/>
      <c r="J1386" s="200"/>
      <c r="K1386" s="23"/>
      <c r="L1386" s="23"/>
      <c r="M1386" s="24"/>
      <c r="N1386" s="154"/>
      <c r="O1386" s="45">
        <v>0</v>
      </c>
      <c r="P1386" s="200"/>
      <c r="Q1386" s="200"/>
      <c r="R1386" s="200"/>
      <c r="S1386" s="200"/>
      <c r="T1386" s="200"/>
    </row>
    <row r="1387" spans="1:20" ht="12.75" customHeight="1" x14ac:dyDescent="0.2">
      <c r="A1387" s="307"/>
      <c r="B1387" s="250"/>
      <c r="C1387" s="190"/>
      <c r="D1387" s="193"/>
      <c r="E1387" s="476"/>
      <c r="F1387" s="268"/>
      <c r="G1387" s="316"/>
      <c r="H1387" s="200"/>
      <c r="I1387" s="309"/>
      <c r="J1387" s="200"/>
      <c r="K1387" s="23"/>
      <c r="L1387" s="23"/>
      <c r="M1387" s="23"/>
      <c r="N1387" s="154"/>
      <c r="O1387" s="45">
        <v>0</v>
      </c>
      <c r="P1387" s="200"/>
      <c r="Q1387" s="200"/>
      <c r="R1387" s="200"/>
      <c r="S1387" s="200"/>
      <c r="T1387" s="200"/>
    </row>
    <row r="1388" spans="1:20" ht="12.75" customHeight="1" x14ac:dyDescent="0.2">
      <c r="A1388" s="307">
        <v>17</v>
      </c>
      <c r="B1388" s="250" t="s">
        <v>376</v>
      </c>
      <c r="C1388" s="190" t="s">
        <v>1742</v>
      </c>
      <c r="D1388" s="475" t="s">
        <v>1480</v>
      </c>
      <c r="E1388" s="476">
        <v>292</v>
      </c>
      <c r="F1388" s="268">
        <v>1.7178494941199998</v>
      </c>
      <c r="G1388" s="269">
        <v>6.2E-2</v>
      </c>
      <c r="H1388" s="200">
        <v>0.1177194</v>
      </c>
      <c r="I1388" s="309">
        <v>2.7000000000000001E-3</v>
      </c>
      <c r="J1388" s="200">
        <v>6.3592290000000001E-3</v>
      </c>
      <c r="K1388" s="23" t="s">
        <v>209</v>
      </c>
      <c r="L1388" s="23" t="s">
        <v>32</v>
      </c>
      <c r="M1388" s="23">
        <v>1.02</v>
      </c>
      <c r="N1388" s="154">
        <v>1.38</v>
      </c>
      <c r="O1388" s="45">
        <v>1.4076</v>
      </c>
      <c r="P1388" s="200">
        <v>501.61205228303993</v>
      </c>
      <c r="Q1388" s="200">
        <v>1.4076</v>
      </c>
      <c r="R1388" s="200">
        <v>1.5937708651199998</v>
      </c>
      <c r="S1388" s="200"/>
      <c r="T1388" s="200"/>
    </row>
    <row r="1389" spans="1:20" ht="12.75" customHeight="1" x14ac:dyDescent="0.2">
      <c r="A1389" s="307"/>
      <c r="B1389" s="250"/>
      <c r="C1389" s="190"/>
      <c r="D1389" s="193"/>
      <c r="E1389" s="476"/>
      <c r="F1389" s="268"/>
      <c r="G1389" s="269"/>
      <c r="H1389" s="200"/>
      <c r="I1389" s="309"/>
      <c r="J1389" s="200"/>
      <c r="K1389" s="23"/>
      <c r="L1389" s="23"/>
      <c r="M1389" s="23"/>
      <c r="N1389" s="154"/>
      <c r="O1389" s="45">
        <v>0</v>
      </c>
      <c r="P1389" s="200"/>
      <c r="Q1389" s="200"/>
      <c r="R1389" s="200"/>
      <c r="S1389" s="200"/>
      <c r="T1389" s="200"/>
    </row>
    <row r="1390" spans="1:20" ht="12.75" customHeight="1" x14ac:dyDescent="0.2">
      <c r="A1390" s="307"/>
      <c r="B1390" s="250"/>
      <c r="C1390" s="190"/>
      <c r="D1390" s="193"/>
      <c r="E1390" s="476"/>
      <c r="F1390" s="268"/>
      <c r="G1390" s="269"/>
      <c r="H1390" s="200"/>
      <c r="I1390" s="309"/>
      <c r="J1390" s="200"/>
      <c r="K1390" s="23"/>
      <c r="L1390" s="23"/>
      <c r="M1390" s="24"/>
      <c r="N1390" s="154"/>
      <c r="O1390" s="45">
        <v>0</v>
      </c>
      <c r="P1390" s="200"/>
      <c r="Q1390" s="200"/>
      <c r="R1390" s="200"/>
      <c r="S1390" s="200"/>
      <c r="T1390" s="200"/>
    </row>
    <row r="1391" spans="1:20" ht="12.75" customHeight="1" x14ac:dyDescent="0.2">
      <c r="A1391" s="307"/>
      <c r="B1391" s="250"/>
      <c r="C1391" s="190"/>
      <c r="D1391" s="193"/>
      <c r="E1391" s="476"/>
      <c r="F1391" s="268"/>
      <c r="G1391" s="269"/>
      <c r="H1391" s="200"/>
      <c r="I1391" s="309"/>
      <c r="J1391" s="200"/>
      <c r="K1391" s="23"/>
      <c r="L1391" s="23"/>
      <c r="M1391" s="23"/>
      <c r="N1391" s="154"/>
      <c r="O1391" s="45">
        <v>0</v>
      </c>
      <c r="P1391" s="200"/>
      <c r="Q1391" s="200"/>
      <c r="R1391" s="200"/>
      <c r="S1391" s="200"/>
      <c r="T1391" s="200"/>
    </row>
    <row r="1392" spans="1:20" ht="12.75" customHeight="1" x14ac:dyDescent="0.2">
      <c r="A1392" s="307">
        <v>18</v>
      </c>
      <c r="B1392" s="250" t="s">
        <v>376</v>
      </c>
      <c r="C1392" s="190" t="s">
        <v>1743</v>
      </c>
      <c r="D1392" s="475" t="s">
        <v>1480</v>
      </c>
      <c r="E1392" s="476">
        <v>52</v>
      </c>
      <c r="F1392" s="268">
        <v>0.42897392493600001</v>
      </c>
      <c r="G1392" s="269">
        <v>6.2E-2</v>
      </c>
      <c r="H1392" s="200">
        <v>0.1177194</v>
      </c>
      <c r="I1392" s="309">
        <v>2.7000000000000001E-3</v>
      </c>
      <c r="J1392" s="200">
        <v>6.3592290000000001E-3</v>
      </c>
      <c r="K1392" s="23" t="s">
        <v>209</v>
      </c>
      <c r="L1392" s="23" t="s">
        <v>32</v>
      </c>
      <c r="M1392" s="23">
        <v>1.02</v>
      </c>
      <c r="N1392" s="154">
        <v>0.26400000000000001</v>
      </c>
      <c r="O1392" s="45">
        <v>0.26928000000000002</v>
      </c>
      <c r="P1392" s="200">
        <v>22.306644096671999</v>
      </c>
      <c r="Q1392" s="200">
        <v>0.26928000000000002</v>
      </c>
      <c r="R1392" s="200">
        <v>0.30489529593600001</v>
      </c>
      <c r="S1392" s="200"/>
      <c r="T1392" s="200"/>
    </row>
    <row r="1393" spans="1:20" ht="12.75" customHeight="1" x14ac:dyDescent="0.2">
      <c r="A1393" s="307"/>
      <c r="B1393" s="250"/>
      <c r="C1393" s="190"/>
      <c r="D1393" s="193"/>
      <c r="E1393" s="476"/>
      <c r="F1393" s="268"/>
      <c r="G1393" s="269"/>
      <c r="H1393" s="200"/>
      <c r="I1393" s="309"/>
      <c r="J1393" s="200"/>
      <c r="K1393" s="23"/>
      <c r="L1393" s="23"/>
      <c r="M1393" s="23"/>
      <c r="N1393" s="154"/>
      <c r="O1393" s="45">
        <v>0</v>
      </c>
      <c r="P1393" s="200"/>
      <c r="Q1393" s="200"/>
      <c r="R1393" s="200"/>
      <c r="S1393" s="200"/>
      <c r="T1393" s="200"/>
    </row>
    <row r="1394" spans="1:20" ht="12.75" customHeight="1" x14ac:dyDescent="0.2">
      <c r="A1394" s="307"/>
      <c r="B1394" s="250"/>
      <c r="C1394" s="190"/>
      <c r="D1394" s="193"/>
      <c r="E1394" s="476"/>
      <c r="F1394" s="268"/>
      <c r="G1394" s="269"/>
      <c r="H1394" s="200"/>
      <c r="I1394" s="309"/>
      <c r="J1394" s="200"/>
      <c r="K1394" s="23"/>
      <c r="L1394" s="23"/>
      <c r="M1394" s="24"/>
      <c r="N1394" s="154"/>
      <c r="O1394" s="45">
        <v>0</v>
      </c>
      <c r="P1394" s="200"/>
      <c r="Q1394" s="200"/>
      <c r="R1394" s="200"/>
      <c r="S1394" s="200"/>
      <c r="T1394" s="200"/>
    </row>
    <row r="1395" spans="1:20" ht="12.75" customHeight="1" x14ac:dyDescent="0.2">
      <c r="A1395" s="307"/>
      <c r="B1395" s="250"/>
      <c r="C1395" s="190"/>
      <c r="D1395" s="193"/>
      <c r="E1395" s="476"/>
      <c r="F1395" s="268"/>
      <c r="G1395" s="269"/>
      <c r="H1395" s="200"/>
      <c r="I1395" s="309"/>
      <c r="J1395" s="200"/>
      <c r="K1395" s="23"/>
      <c r="L1395" s="23"/>
      <c r="M1395" s="23"/>
      <c r="N1395" s="154"/>
      <c r="O1395" s="45">
        <v>0</v>
      </c>
      <c r="P1395" s="200"/>
      <c r="Q1395" s="200"/>
      <c r="R1395" s="200"/>
      <c r="S1395" s="200"/>
      <c r="T1395" s="200"/>
    </row>
    <row r="1396" spans="1:20" ht="12.75" customHeight="1" x14ac:dyDescent="0.2">
      <c r="A1396" s="307">
        <v>19</v>
      </c>
      <c r="B1396" s="313" t="s">
        <v>380</v>
      </c>
      <c r="C1396" s="190" t="s">
        <v>1744</v>
      </c>
      <c r="D1396" s="475" t="s">
        <v>1480</v>
      </c>
      <c r="E1396" s="476">
        <v>114</v>
      </c>
      <c r="F1396" s="268">
        <v>0.504504187296</v>
      </c>
      <c r="G1396" s="309">
        <v>2.07E-2</v>
      </c>
      <c r="H1396" s="200">
        <v>3.9303089999999999E-2</v>
      </c>
      <c r="I1396" s="309">
        <v>5.5899999999999998E-2</v>
      </c>
      <c r="J1396" s="200">
        <v>0.13165959299999999</v>
      </c>
      <c r="K1396" s="23" t="s">
        <v>227</v>
      </c>
      <c r="L1396" s="23" t="s">
        <v>32</v>
      </c>
      <c r="M1396" s="23">
        <v>1.03</v>
      </c>
      <c r="N1396" s="17">
        <v>0.28599999999999998</v>
      </c>
      <c r="O1396" s="45">
        <v>0.29458000000000001</v>
      </c>
      <c r="P1396" s="200">
        <v>57.513477351744001</v>
      </c>
      <c r="Q1396" s="200">
        <v>0.29458000000000001</v>
      </c>
      <c r="R1396" s="200">
        <v>0.33354150429599999</v>
      </c>
      <c r="S1396" s="200"/>
      <c r="T1396" s="200"/>
    </row>
    <row r="1397" spans="1:20" ht="12.75" customHeight="1" x14ac:dyDescent="0.2">
      <c r="A1397" s="307"/>
      <c r="B1397" s="250"/>
      <c r="C1397" s="190"/>
      <c r="D1397" s="193"/>
      <c r="E1397" s="476"/>
      <c r="F1397" s="268"/>
      <c r="G1397" s="309"/>
      <c r="H1397" s="200"/>
      <c r="I1397" s="309"/>
      <c r="J1397" s="200"/>
      <c r="K1397" s="23"/>
      <c r="L1397" s="23"/>
      <c r="M1397" s="23"/>
      <c r="N1397" s="17">
        <v>0</v>
      </c>
      <c r="O1397" s="45">
        <v>0</v>
      </c>
      <c r="P1397" s="200"/>
      <c r="Q1397" s="200"/>
      <c r="R1397" s="200"/>
      <c r="S1397" s="200"/>
      <c r="T1397" s="200"/>
    </row>
    <row r="1398" spans="1:20" ht="12.75" customHeight="1" x14ac:dyDescent="0.2">
      <c r="A1398" s="307"/>
      <c r="B1398" s="250"/>
      <c r="C1398" s="190"/>
      <c r="D1398" s="193"/>
      <c r="E1398" s="476"/>
      <c r="F1398" s="268"/>
      <c r="G1398" s="309"/>
      <c r="H1398" s="200"/>
      <c r="I1398" s="309"/>
      <c r="J1398" s="200"/>
      <c r="K1398" s="23"/>
      <c r="L1398" s="23"/>
      <c r="M1398" s="24"/>
      <c r="N1398" s="17">
        <v>0</v>
      </c>
      <c r="O1398" s="45">
        <v>0</v>
      </c>
      <c r="P1398" s="200"/>
      <c r="Q1398" s="200"/>
      <c r="R1398" s="200"/>
      <c r="S1398" s="200"/>
      <c r="T1398" s="200"/>
    </row>
    <row r="1399" spans="1:20" ht="12.75" customHeight="1" x14ac:dyDescent="0.2">
      <c r="A1399" s="307"/>
      <c r="B1399" s="250"/>
      <c r="C1399" s="190"/>
      <c r="D1399" s="193"/>
      <c r="E1399" s="476"/>
      <c r="F1399" s="268"/>
      <c r="G1399" s="309"/>
      <c r="H1399" s="200"/>
      <c r="I1399" s="309"/>
      <c r="J1399" s="200"/>
      <c r="K1399" s="23"/>
      <c r="L1399" s="23"/>
      <c r="M1399" s="23"/>
      <c r="N1399" s="17">
        <v>0</v>
      </c>
      <c r="O1399" s="45">
        <v>0</v>
      </c>
      <c r="P1399" s="200"/>
      <c r="Q1399" s="200"/>
      <c r="R1399" s="200"/>
      <c r="S1399" s="200"/>
      <c r="T1399" s="200"/>
    </row>
    <row r="1400" spans="1:20" ht="12.75" customHeight="1" x14ac:dyDescent="0.2">
      <c r="A1400" s="307">
        <v>20</v>
      </c>
      <c r="B1400" s="313" t="s">
        <v>380</v>
      </c>
      <c r="C1400" s="190" t="s">
        <v>1745</v>
      </c>
      <c r="D1400" s="475" t="s">
        <v>1480</v>
      </c>
      <c r="E1400" s="476">
        <v>168</v>
      </c>
      <c r="F1400" s="268">
        <v>0.39616943568000007</v>
      </c>
      <c r="G1400" s="309">
        <v>2.07E-2</v>
      </c>
      <c r="H1400" s="200">
        <v>3.9303089999999999E-2</v>
      </c>
      <c r="I1400" s="309">
        <v>5.5899999999999998E-2</v>
      </c>
      <c r="J1400" s="200">
        <v>0.13165959299999999</v>
      </c>
      <c r="K1400" s="23" t="s">
        <v>227</v>
      </c>
      <c r="L1400" s="23" t="s">
        <v>32</v>
      </c>
      <c r="M1400" s="23">
        <v>1.02</v>
      </c>
      <c r="N1400" s="17">
        <v>0.19500000000000001</v>
      </c>
      <c r="O1400" s="45">
        <v>0.19890000000000002</v>
      </c>
      <c r="P1400" s="200">
        <v>66.556465194240019</v>
      </c>
      <c r="Q1400" s="200">
        <v>0.19890000000000002</v>
      </c>
      <c r="R1400" s="200">
        <v>0.22520675268000004</v>
      </c>
      <c r="S1400" s="200"/>
      <c r="T1400" s="200"/>
    </row>
    <row r="1401" spans="1:20" ht="12.75" customHeight="1" x14ac:dyDescent="0.2">
      <c r="A1401" s="307"/>
      <c r="B1401" s="250"/>
      <c r="C1401" s="190"/>
      <c r="D1401" s="193"/>
      <c r="E1401" s="476"/>
      <c r="F1401" s="268"/>
      <c r="G1401" s="309"/>
      <c r="H1401" s="200"/>
      <c r="I1401" s="309"/>
      <c r="J1401" s="200"/>
      <c r="K1401" s="23"/>
      <c r="L1401" s="23"/>
      <c r="M1401" s="23"/>
      <c r="N1401" s="17">
        <v>0</v>
      </c>
      <c r="O1401" s="45">
        <v>0</v>
      </c>
      <c r="P1401" s="200"/>
      <c r="Q1401" s="200"/>
      <c r="R1401" s="200"/>
      <c r="S1401" s="200"/>
      <c r="T1401" s="200"/>
    </row>
    <row r="1402" spans="1:20" ht="12.75" customHeight="1" x14ac:dyDescent="0.2">
      <c r="A1402" s="307"/>
      <c r="B1402" s="250"/>
      <c r="C1402" s="190"/>
      <c r="D1402" s="193"/>
      <c r="E1402" s="476"/>
      <c r="F1402" s="268"/>
      <c r="G1402" s="309"/>
      <c r="H1402" s="200"/>
      <c r="I1402" s="309"/>
      <c r="J1402" s="200"/>
      <c r="K1402" s="23"/>
      <c r="L1402" s="23"/>
      <c r="M1402" s="24"/>
      <c r="N1402" s="17">
        <v>0</v>
      </c>
      <c r="O1402" s="45">
        <v>0</v>
      </c>
      <c r="P1402" s="200"/>
      <c r="Q1402" s="200"/>
      <c r="R1402" s="200"/>
      <c r="S1402" s="200"/>
      <c r="T1402" s="200"/>
    </row>
    <row r="1403" spans="1:20" ht="12.75" customHeight="1" x14ac:dyDescent="0.2">
      <c r="A1403" s="307"/>
      <c r="B1403" s="250"/>
      <c r="C1403" s="190"/>
      <c r="D1403" s="193"/>
      <c r="E1403" s="476"/>
      <c r="F1403" s="268"/>
      <c r="G1403" s="309"/>
      <c r="H1403" s="200"/>
      <c r="I1403" s="309"/>
      <c r="J1403" s="200"/>
      <c r="K1403" s="23"/>
      <c r="L1403" s="23"/>
      <c r="M1403" s="23"/>
      <c r="N1403" s="17">
        <v>0</v>
      </c>
      <c r="O1403" s="45">
        <v>0</v>
      </c>
      <c r="P1403" s="200"/>
      <c r="Q1403" s="200"/>
      <c r="R1403" s="200"/>
      <c r="S1403" s="200"/>
      <c r="T1403" s="200"/>
    </row>
    <row r="1404" spans="1:20" ht="12.75" customHeight="1" x14ac:dyDescent="0.2">
      <c r="A1404" s="307">
        <v>21</v>
      </c>
      <c r="B1404" s="250" t="s">
        <v>383</v>
      </c>
      <c r="C1404" s="190" t="s">
        <v>1746</v>
      </c>
      <c r="D1404" s="475" t="s">
        <v>1480</v>
      </c>
      <c r="E1404" s="476">
        <v>20</v>
      </c>
      <c r="F1404" s="268">
        <v>1.0170284796</v>
      </c>
      <c r="G1404" s="269">
        <v>0.16200000000000001</v>
      </c>
      <c r="H1404" s="200">
        <v>0.30758940000000001</v>
      </c>
      <c r="I1404" s="269">
        <v>5.7000000000000002E-2</v>
      </c>
      <c r="J1404" s="200">
        <v>0.13425039</v>
      </c>
      <c r="K1404" s="23" t="s">
        <v>49</v>
      </c>
      <c r="L1404" s="154" t="s">
        <v>32</v>
      </c>
      <c r="M1404" s="154">
        <v>1</v>
      </c>
      <c r="N1404" s="154">
        <v>0.50800000000000001</v>
      </c>
      <c r="O1404" s="45">
        <v>0.50800000000000001</v>
      </c>
      <c r="P1404" s="200">
        <v>20.340569592000001</v>
      </c>
      <c r="Q1404" s="200">
        <v>0.50800000000000001</v>
      </c>
      <c r="R1404" s="200">
        <v>0.57518868960000002</v>
      </c>
      <c r="S1404" s="200"/>
      <c r="T1404" s="200"/>
    </row>
    <row r="1405" spans="1:20" ht="12.75" customHeight="1" x14ac:dyDescent="0.2">
      <c r="A1405" s="307"/>
      <c r="B1405" s="250"/>
      <c r="C1405" s="190"/>
      <c r="D1405" s="193"/>
      <c r="E1405" s="476"/>
      <c r="F1405" s="268"/>
      <c r="G1405" s="269"/>
      <c r="H1405" s="200"/>
      <c r="I1405" s="269"/>
      <c r="J1405" s="200"/>
      <c r="K1405" s="23"/>
      <c r="L1405" s="23"/>
      <c r="M1405" s="23"/>
      <c r="N1405" s="154"/>
      <c r="O1405" s="45">
        <v>0</v>
      </c>
      <c r="P1405" s="200"/>
      <c r="Q1405" s="200"/>
      <c r="R1405" s="200"/>
      <c r="S1405" s="200"/>
      <c r="T1405" s="200"/>
    </row>
    <row r="1406" spans="1:20" ht="12.75" customHeight="1" x14ac:dyDescent="0.2">
      <c r="A1406" s="307"/>
      <c r="B1406" s="250"/>
      <c r="C1406" s="190"/>
      <c r="D1406" s="193"/>
      <c r="E1406" s="476"/>
      <c r="F1406" s="268"/>
      <c r="G1406" s="269"/>
      <c r="H1406" s="200"/>
      <c r="I1406" s="269"/>
      <c r="J1406" s="200"/>
      <c r="K1406" s="23"/>
      <c r="L1406" s="23"/>
      <c r="M1406" s="24"/>
      <c r="N1406" s="154"/>
      <c r="O1406" s="45">
        <v>0</v>
      </c>
      <c r="P1406" s="200"/>
      <c r="Q1406" s="200"/>
      <c r="R1406" s="200"/>
      <c r="S1406" s="200"/>
      <c r="T1406" s="200"/>
    </row>
    <row r="1407" spans="1:20" ht="12.75" customHeight="1" x14ac:dyDescent="0.2">
      <c r="A1407" s="307"/>
      <c r="B1407" s="250"/>
      <c r="C1407" s="190"/>
      <c r="D1407" s="193"/>
      <c r="E1407" s="476"/>
      <c r="F1407" s="268"/>
      <c r="G1407" s="269"/>
      <c r="H1407" s="200"/>
      <c r="I1407" s="269"/>
      <c r="J1407" s="200"/>
      <c r="K1407" s="23"/>
      <c r="L1407" s="23"/>
      <c r="M1407" s="23"/>
      <c r="N1407" s="154"/>
      <c r="O1407" s="45">
        <v>0</v>
      </c>
      <c r="P1407" s="200"/>
      <c r="Q1407" s="200"/>
      <c r="R1407" s="200"/>
      <c r="S1407" s="200"/>
      <c r="T1407" s="200"/>
    </row>
    <row r="1408" spans="1:20" ht="12.75" customHeight="1" x14ac:dyDescent="0.2">
      <c r="A1408" s="307">
        <v>22</v>
      </c>
      <c r="B1408" s="250" t="s">
        <v>385</v>
      </c>
      <c r="C1408" s="190" t="s">
        <v>1747</v>
      </c>
      <c r="D1408" s="475" t="s">
        <v>1480</v>
      </c>
      <c r="E1408" s="476">
        <v>30</v>
      </c>
      <c r="F1408" s="268">
        <v>0.34291654800000004</v>
      </c>
      <c r="G1408" s="309">
        <v>7.6499999999999999E-2</v>
      </c>
      <c r="H1408" s="200">
        <v>0.14525055000000001</v>
      </c>
      <c r="I1408" s="309">
        <v>2.2000000000000001E-3</v>
      </c>
      <c r="J1408" s="200">
        <v>5.1815940000000003E-3</v>
      </c>
      <c r="K1408" s="154" t="s">
        <v>387</v>
      </c>
      <c r="L1408" s="154" t="s">
        <v>32</v>
      </c>
      <c r="M1408" s="154">
        <v>1</v>
      </c>
      <c r="N1408" s="154">
        <v>0.17</v>
      </c>
      <c r="O1408" s="45">
        <v>0.17</v>
      </c>
      <c r="P1408" s="200">
        <v>10.287496440000002</v>
      </c>
      <c r="Q1408" s="200">
        <v>0.17</v>
      </c>
      <c r="R1408" s="200">
        <v>0.19248440400000003</v>
      </c>
      <c r="S1408" s="200"/>
      <c r="T1408" s="200"/>
    </row>
    <row r="1409" spans="1:20" ht="12.75" customHeight="1" x14ac:dyDescent="0.2">
      <c r="A1409" s="307"/>
      <c r="B1409" s="250"/>
      <c r="C1409" s="190"/>
      <c r="D1409" s="193"/>
      <c r="E1409" s="476"/>
      <c r="F1409" s="268"/>
      <c r="G1409" s="309"/>
      <c r="H1409" s="200"/>
      <c r="I1409" s="309"/>
      <c r="J1409" s="200"/>
      <c r="K1409" s="23"/>
      <c r="L1409" s="23"/>
      <c r="M1409" s="23"/>
      <c r="N1409" s="154"/>
      <c r="O1409" s="45">
        <v>0</v>
      </c>
      <c r="P1409" s="200"/>
      <c r="Q1409" s="200"/>
      <c r="R1409" s="200"/>
      <c r="S1409" s="200"/>
      <c r="T1409" s="200"/>
    </row>
    <row r="1410" spans="1:20" ht="12.75" customHeight="1" x14ac:dyDescent="0.2">
      <c r="A1410" s="307"/>
      <c r="B1410" s="250"/>
      <c r="C1410" s="190"/>
      <c r="D1410" s="193"/>
      <c r="E1410" s="476"/>
      <c r="F1410" s="268"/>
      <c r="G1410" s="309"/>
      <c r="H1410" s="200"/>
      <c r="I1410" s="309"/>
      <c r="J1410" s="200"/>
      <c r="K1410" s="23"/>
      <c r="L1410" s="23"/>
      <c r="M1410" s="24"/>
      <c r="N1410" s="154"/>
      <c r="O1410" s="45">
        <v>0</v>
      </c>
      <c r="P1410" s="200"/>
      <c r="Q1410" s="200"/>
      <c r="R1410" s="200"/>
      <c r="S1410" s="200"/>
      <c r="T1410" s="200"/>
    </row>
    <row r="1411" spans="1:20" ht="12.75" customHeight="1" x14ac:dyDescent="0.2">
      <c r="A1411" s="307"/>
      <c r="B1411" s="250"/>
      <c r="C1411" s="190"/>
      <c r="D1411" s="193"/>
      <c r="E1411" s="476"/>
      <c r="F1411" s="268"/>
      <c r="G1411" s="309"/>
      <c r="H1411" s="200"/>
      <c r="I1411" s="309"/>
      <c r="J1411" s="200"/>
      <c r="K1411" s="23"/>
      <c r="L1411" s="23"/>
      <c r="M1411" s="23"/>
      <c r="N1411" s="154"/>
      <c r="O1411" s="45">
        <v>0</v>
      </c>
      <c r="P1411" s="200"/>
      <c r="Q1411" s="200"/>
      <c r="R1411" s="200"/>
      <c r="S1411" s="200"/>
      <c r="T1411" s="200"/>
    </row>
    <row r="1412" spans="1:20" s="44" customFormat="1" ht="12.75" customHeight="1" x14ac:dyDescent="0.2">
      <c r="A1412" s="449"/>
      <c r="B1412" s="446"/>
      <c r="C1412" s="452" t="s">
        <v>1294</v>
      </c>
      <c r="D1412" s="446"/>
      <c r="E1412" s="455"/>
      <c r="F1412" s="458">
        <v>0</v>
      </c>
      <c r="G1412" s="461"/>
      <c r="H1412" s="464">
        <v>0</v>
      </c>
      <c r="I1412" s="467"/>
      <c r="J1412" s="464">
        <v>0</v>
      </c>
      <c r="K1412" s="88"/>
      <c r="L1412" s="88"/>
      <c r="M1412" s="88"/>
      <c r="N1412" s="89"/>
      <c r="O1412" s="90">
        <v>0</v>
      </c>
      <c r="P1412" s="464">
        <v>0</v>
      </c>
      <c r="Q1412" s="464">
        <v>0</v>
      </c>
      <c r="R1412" s="464">
        <v>0</v>
      </c>
      <c r="S1412" s="470"/>
      <c r="T1412" s="445"/>
    </row>
    <row r="1413" spans="1:20" s="44" customFormat="1" ht="12.75" customHeight="1" x14ac:dyDescent="0.2">
      <c r="A1413" s="450"/>
      <c r="B1413" s="447"/>
      <c r="C1413" s="453"/>
      <c r="D1413" s="447"/>
      <c r="E1413" s="456"/>
      <c r="F1413" s="459"/>
      <c r="G1413" s="462"/>
      <c r="H1413" s="465"/>
      <c r="I1413" s="468"/>
      <c r="J1413" s="465"/>
      <c r="K1413" s="88"/>
      <c r="L1413" s="88"/>
      <c r="M1413" s="88"/>
      <c r="N1413" s="89"/>
      <c r="O1413" s="90">
        <v>0</v>
      </c>
      <c r="P1413" s="465"/>
      <c r="Q1413" s="465"/>
      <c r="R1413" s="465"/>
      <c r="S1413" s="470"/>
      <c r="T1413" s="445"/>
    </row>
    <row r="1414" spans="1:20" s="44" customFormat="1" ht="12.75" customHeight="1" x14ac:dyDescent="0.2">
      <c r="A1414" s="450"/>
      <c r="B1414" s="447"/>
      <c r="C1414" s="453"/>
      <c r="D1414" s="447"/>
      <c r="E1414" s="456"/>
      <c r="F1414" s="459"/>
      <c r="G1414" s="462"/>
      <c r="H1414" s="465"/>
      <c r="I1414" s="468"/>
      <c r="J1414" s="465"/>
      <c r="K1414" s="88"/>
      <c r="L1414" s="88"/>
      <c r="M1414" s="88"/>
      <c r="N1414" s="89"/>
      <c r="O1414" s="90">
        <v>0</v>
      </c>
      <c r="P1414" s="465"/>
      <c r="Q1414" s="465"/>
      <c r="R1414" s="465"/>
      <c r="S1414" s="470"/>
      <c r="T1414" s="445"/>
    </row>
    <row r="1415" spans="1:20" s="44" customFormat="1" ht="12.75" customHeight="1" x14ac:dyDescent="0.2">
      <c r="A1415" s="451"/>
      <c r="B1415" s="448"/>
      <c r="C1415" s="454"/>
      <c r="D1415" s="448"/>
      <c r="E1415" s="457"/>
      <c r="F1415" s="460"/>
      <c r="G1415" s="463"/>
      <c r="H1415" s="466"/>
      <c r="I1415" s="469"/>
      <c r="J1415" s="466"/>
      <c r="K1415" s="88"/>
      <c r="L1415" s="88"/>
      <c r="M1415" s="88"/>
      <c r="N1415" s="89"/>
      <c r="O1415" s="90">
        <v>0</v>
      </c>
      <c r="P1415" s="466"/>
      <c r="Q1415" s="466"/>
      <c r="R1415" s="466"/>
      <c r="S1415" s="470"/>
      <c r="T1415" s="445"/>
    </row>
    <row r="1416" spans="1:20" s="44" customFormat="1" ht="12.75" customHeight="1" x14ac:dyDescent="0.2">
      <c r="A1416" s="449"/>
      <c r="B1416" s="446"/>
      <c r="C1416" s="452" t="s">
        <v>1295</v>
      </c>
      <c r="D1416" s="446"/>
      <c r="E1416" s="455"/>
      <c r="F1416" s="458">
        <v>0</v>
      </c>
      <c r="G1416" s="461"/>
      <c r="H1416" s="464">
        <v>0</v>
      </c>
      <c r="I1416" s="467"/>
      <c r="J1416" s="464">
        <v>0</v>
      </c>
      <c r="K1416" s="88"/>
      <c r="L1416" s="88"/>
      <c r="M1416" s="88"/>
      <c r="N1416" s="89"/>
      <c r="O1416" s="90">
        <v>0</v>
      </c>
      <c r="P1416" s="464">
        <v>0</v>
      </c>
      <c r="Q1416" s="464">
        <v>0</v>
      </c>
      <c r="R1416" s="464">
        <v>0</v>
      </c>
      <c r="S1416" s="470"/>
      <c r="T1416" s="471">
        <v>6.2553566487912804E-3</v>
      </c>
    </row>
    <row r="1417" spans="1:20" s="44" customFormat="1" ht="12.75" customHeight="1" x14ac:dyDescent="0.2">
      <c r="A1417" s="450"/>
      <c r="B1417" s="447"/>
      <c r="C1417" s="453"/>
      <c r="D1417" s="447"/>
      <c r="E1417" s="456"/>
      <c r="F1417" s="459"/>
      <c r="G1417" s="462"/>
      <c r="H1417" s="465"/>
      <c r="I1417" s="468"/>
      <c r="J1417" s="465"/>
      <c r="K1417" s="88"/>
      <c r="L1417" s="88"/>
      <c r="M1417" s="88"/>
      <c r="N1417" s="89"/>
      <c r="O1417" s="90">
        <v>0</v>
      </c>
      <c r="P1417" s="465"/>
      <c r="Q1417" s="465"/>
      <c r="R1417" s="465"/>
      <c r="S1417" s="470"/>
      <c r="T1417" s="471"/>
    </row>
    <row r="1418" spans="1:20" s="44" customFormat="1" ht="12.75" customHeight="1" x14ac:dyDescent="0.2">
      <c r="A1418" s="450"/>
      <c r="B1418" s="447"/>
      <c r="C1418" s="453"/>
      <c r="D1418" s="447"/>
      <c r="E1418" s="456"/>
      <c r="F1418" s="459"/>
      <c r="G1418" s="462"/>
      <c r="H1418" s="465"/>
      <c r="I1418" s="468"/>
      <c r="J1418" s="465"/>
      <c r="K1418" s="88"/>
      <c r="L1418" s="88"/>
      <c r="M1418" s="88"/>
      <c r="N1418" s="89"/>
      <c r="O1418" s="90">
        <v>0</v>
      </c>
      <c r="P1418" s="465"/>
      <c r="Q1418" s="465"/>
      <c r="R1418" s="465"/>
      <c r="S1418" s="470"/>
      <c r="T1418" s="471"/>
    </row>
    <row r="1419" spans="1:20" s="44" customFormat="1" ht="12.75" customHeight="1" x14ac:dyDescent="0.2">
      <c r="A1419" s="451"/>
      <c r="B1419" s="448"/>
      <c r="C1419" s="454"/>
      <c r="D1419" s="448"/>
      <c r="E1419" s="457"/>
      <c r="F1419" s="460"/>
      <c r="G1419" s="463"/>
      <c r="H1419" s="466"/>
      <c r="I1419" s="469"/>
      <c r="J1419" s="466"/>
      <c r="K1419" s="88"/>
      <c r="L1419" s="88"/>
      <c r="M1419" s="88"/>
      <c r="N1419" s="89"/>
      <c r="O1419" s="90">
        <v>0</v>
      </c>
      <c r="P1419" s="466"/>
      <c r="Q1419" s="466"/>
      <c r="R1419" s="466"/>
      <c r="S1419" s="470"/>
      <c r="T1419" s="471"/>
    </row>
    <row r="1420" spans="1:20" ht="12.75" customHeight="1" x14ac:dyDescent="0.2">
      <c r="A1420" s="307"/>
      <c r="B1420" s="277"/>
      <c r="C1420" s="512" t="s">
        <v>1440</v>
      </c>
      <c r="D1420" s="243"/>
      <c r="E1420" s="508"/>
      <c r="F1420" s="268">
        <v>0</v>
      </c>
      <c r="G1420" s="281"/>
      <c r="H1420" s="200">
        <v>0</v>
      </c>
      <c r="I1420" s="281"/>
      <c r="J1420" s="200">
        <v>0</v>
      </c>
      <c r="K1420" s="30"/>
      <c r="L1420" s="30"/>
      <c r="M1420" s="30"/>
      <c r="N1420" s="146"/>
      <c r="O1420" s="45">
        <v>0</v>
      </c>
      <c r="P1420" s="200">
        <v>0</v>
      </c>
      <c r="Q1420" s="200">
        <v>0</v>
      </c>
      <c r="R1420" s="200">
        <v>0</v>
      </c>
      <c r="S1420" s="200">
        <v>0</v>
      </c>
      <c r="T1420" s="200">
        <v>0</v>
      </c>
    </row>
    <row r="1421" spans="1:20" ht="12.75" customHeight="1" x14ac:dyDescent="0.2">
      <c r="A1421" s="307"/>
      <c r="B1421" s="277"/>
      <c r="C1421" s="512"/>
      <c r="D1421" s="243"/>
      <c r="E1421" s="508"/>
      <c r="F1421" s="268"/>
      <c r="G1421" s="281"/>
      <c r="H1421" s="200"/>
      <c r="I1421" s="281"/>
      <c r="J1421" s="200"/>
      <c r="K1421" s="30"/>
      <c r="L1421" s="30"/>
      <c r="M1421" s="30"/>
      <c r="N1421" s="146"/>
      <c r="O1421" s="45">
        <v>0</v>
      </c>
      <c r="P1421" s="200"/>
      <c r="Q1421" s="200"/>
      <c r="R1421" s="200"/>
      <c r="S1421" s="200"/>
      <c r="T1421" s="200"/>
    </row>
    <row r="1422" spans="1:20" ht="12.75" customHeight="1" x14ac:dyDescent="0.2">
      <c r="A1422" s="307"/>
      <c r="B1422" s="277"/>
      <c r="C1422" s="512"/>
      <c r="D1422" s="243"/>
      <c r="E1422" s="508"/>
      <c r="F1422" s="268"/>
      <c r="G1422" s="281"/>
      <c r="H1422" s="200"/>
      <c r="I1422" s="281"/>
      <c r="J1422" s="200"/>
      <c r="K1422" s="30"/>
      <c r="L1422" s="30"/>
      <c r="M1422" s="32"/>
      <c r="N1422" s="146"/>
      <c r="O1422" s="45">
        <v>0</v>
      </c>
      <c r="P1422" s="200"/>
      <c r="Q1422" s="200"/>
      <c r="R1422" s="200"/>
      <c r="S1422" s="200"/>
      <c r="T1422" s="200"/>
    </row>
    <row r="1423" spans="1:20" ht="12.75" customHeight="1" x14ac:dyDescent="0.2">
      <c r="A1423" s="307"/>
      <c r="B1423" s="277"/>
      <c r="C1423" s="512"/>
      <c r="D1423" s="243"/>
      <c r="E1423" s="508"/>
      <c r="F1423" s="268"/>
      <c r="G1423" s="281"/>
      <c r="H1423" s="200"/>
      <c r="I1423" s="281"/>
      <c r="J1423" s="200"/>
      <c r="K1423" s="30"/>
      <c r="L1423" s="30"/>
      <c r="M1423" s="30"/>
      <c r="N1423" s="146"/>
      <c r="O1423" s="45">
        <v>0</v>
      </c>
      <c r="P1423" s="200"/>
      <c r="Q1423" s="200"/>
      <c r="R1423" s="200"/>
      <c r="S1423" s="200"/>
      <c r="T1423" s="200"/>
    </row>
    <row r="1424" spans="1:20" ht="12.75" customHeight="1" x14ac:dyDescent="0.2">
      <c r="A1424" s="307">
        <v>1</v>
      </c>
      <c r="B1424" s="250" t="s">
        <v>389</v>
      </c>
      <c r="C1424" s="190" t="s">
        <v>1748</v>
      </c>
      <c r="D1424" s="475" t="s">
        <v>1480</v>
      </c>
      <c r="E1424" s="476">
        <v>50</v>
      </c>
      <c r="F1424" s="268">
        <v>0.63718134599999998</v>
      </c>
      <c r="G1424" s="269">
        <v>6.8000000000000005E-2</v>
      </c>
      <c r="H1424" s="200">
        <v>0.12911160000000002</v>
      </c>
      <c r="I1424" s="269">
        <v>8.9999999999999993E-3</v>
      </c>
      <c r="J1424" s="200">
        <v>2.1197429999999996E-2</v>
      </c>
      <c r="K1424" s="23" t="s">
        <v>391</v>
      </c>
      <c r="L1424" s="23" t="s">
        <v>32</v>
      </c>
      <c r="M1424" s="23">
        <v>1</v>
      </c>
      <c r="N1424" s="17">
        <v>0.43</v>
      </c>
      <c r="O1424" s="45">
        <v>0.43</v>
      </c>
      <c r="P1424" s="200">
        <v>31.8590673</v>
      </c>
      <c r="Q1424" s="200">
        <v>0.43</v>
      </c>
      <c r="R1424" s="200">
        <v>0.48687231599999997</v>
      </c>
      <c r="S1424" s="200"/>
      <c r="T1424" s="200"/>
    </row>
    <row r="1425" spans="1:20" ht="12.75" customHeight="1" x14ac:dyDescent="0.2">
      <c r="A1425" s="307"/>
      <c r="B1425" s="250"/>
      <c r="C1425" s="190"/>
      <c r="D1425" s="193"/>
      <c r="E1425" s="476"/>
      <c r="F1425" s="268"/>
      <c r="G1425" s="269"/>
      <c r="H1425" s="200"/>
      <c r="I1425" s="269"/>
      <c r="J1425" s="200"/>
      <c r="K1425" s="23"/>
      <c r="L1425" s="23"/>
      <c r="M1425" s="23"/>
      <c r="N1425" s="154"/>
      <c r="O1425" s="45">
        <v>0</v>
      </c>
      <c r="P1425" s="200"/>
      <c r="Q1425" s="200"/>
      <c r="R1425" s="200"/>
      <c r="S1425" s="200"/>
      <c r="T1425" s="200"/>
    </row>
    <row r="1426" spans="1:20" ht="12.75" customHeight="1" x14ac:dyDescent="0.2">
      <c r="A1426" s="307"/>
      <c r="B1426" s="250"/>
      <c r="C1426" s="190"/>
      <c r="D1426" s="193"/>
      <c r="E1426" s="476"/>
      <c r="F1426" s="268"/>
      <c r="G1426" s="269"/>
      <c r="H1426" s="200"/>
      <c r="I1426" s="269"/>
      <c r="J1426" s="200"/>
      <c r="K1426" s="23"/>
      <c r="L1426" s="23"/>
      <c r="M1426" s="24"/>
      <c r="N1426" s="154"/>
      <c r="O1426" s="45">
        <v>0</v>
      </c>
      <c r="P1426" s="200"/>
      <c r="Q1426" s="200"/>
      <c r="R1426" s="200"/>
      <c r="S1426" s="200"/>
      <c r="T1426" s="200"/>
    </row>
    <row r="1427" spans="1:20" ht="12.75" customHeight="1" x14ac:dyDescent="0.2">
      <c r="A1427" s="307"/>
      <c r="B1427" s="250"/>
      <c r="C1427" s="190"/>
      <c r="D1427" s="193"/>
      <c r="E1427" s="476"/>
      <c r="F1427" s="268"/>
      <c r="G1427" s="269"/>
      <c r="H1427" s="200"/>
      <c r="I1427" s="269"/>
      <c r="J1427" s="200"/>
      <c r="K1427" s="23"/>
      <c r="L1427" s="23"/>
      <c r="M1427" s="23"/>
      <c r="N1427" s="154"/>
      <c r="O1427" s="45">
        <v>0</v>
      </c>
      <c r="P1427" s="200"/>
      <c r="Q1427" s="200"/>
      <c r="R1427" s="200"/>
      <c r="S1427" s="200"/>
      <c r="T1427" s="200"/>
    </row>
    <row r="1428" spans="1:20" ht="12.75" customHeight="1" x14ac:dyDescent="0.2">
      <c r="A1428" s="307">
        <v>2</v>
      </c>
      <c r="B1428" s="250" t="s">
        <v>392</v>
      </c>
      <c r="C1428" s="190" t="s">
        <v>1749</v>
      </c>
      <c r="D1428" s="242" t="s">
        <v>1312</v>
      </c>
      <c r="E1428" s="476">
        <v>30</v>
      </c>
      <c r="F1428" s="268">
        <v>4.989862488</v>
      </c>
      <c r="G1428" s="269">
        <v>0.46</v>
      </c>
      <c r="H1428" s="200">
        <v>0.87340200000000001</v>
      </c>
      <c r="I1428" s="269">
        <v>7.0000000000000007E-2</v>
      </c>
      <c r="J1428" s="200">
        <v>0.16486890000000001</v>
      </c>
      <c r="K1428" s="23" t="s">
        <v>228</v>
      </c>
      <c r="L1428" s="23" t="s">
        <v>32</v>
      </c>
      <c r="M1428" s="23">
        <v>2.5</v>
      </c>
      <c r="N1428" s="17">
        <v>1.3959999999999999</v>
      </c>
      <c r="O1428" s="45">
        <v>3.4899999999999998</v>
      </c>
      <c r="P1428" s="200">
        <v>149.69587464</v>
      </c>
      <c r="Q1428" s="200">
        <v>3.4899999999999998</v>
      </c>
      <c r="R1428" s="200">
        <v>3.9515915879999994</v>
      </c>
      <c r="S1428" s="200"/>
      <c r="T1428" s="200"/>
    </row>
    <row r="1429" spans="1:20" ht="12.75" customHeight="1" x14ac:dyDescent="0.2">
      <c r="A1429" s="307"/>
      <c r="B1429" s="250"/>
      <c r="C1429" s="190"/>
      <c r="D1429" s="243"/>
      <c r="E1429" s="476"/>
      <c r="F1429" s="268"/>
      <c r="G1429" s="269"/>
      <c r="H1429" s="200"/>
      <c r="I1429" s="269"/>
      <c r="J1429" s="200"/>
      <c r="K1429" s="23"/>
      <c r="L1429" s="23"/>
      <c r="M1429" s="23"/>
      <c r="N1429" s="17">
        <v>0</v>
      </c>
      <c r="O1429" s="45">
        <v>0</v>
      </c>
      <c r="P1429" s="200"/>
      <c r="Q1429" s="200"/>
      <c r="R1429" s="200"/>
      <c r="S1429" s="200"/>
      <c r="T1429" s="200"/>
    </row>
    <row r="1430" spans="1:20" ht="12.75" customHeight="1" x14ac:dyDescent="0.2">
      <c r="A1430" s="307"/>
      <c r="B1430" s="250"/>
      <c r="C1430" s="190"/>
      <c r="D1430" s="243"/>
      <c r="E1430" s="476"/>
      <c r="F1430" s="268"/>
      <c r="G1430" s="269"/>
      <c r="H1430" s="200"/>
      <c r="I1430" s="269"/>
      <c r="J1430" s="200"/>
      <c r="K1430" s="23"/>
      <c r="L1430" s="23"/>
      <c r="M1430" s="24"/>
      <c r="N1430" s="17">
        <v>0</v>
      </c>
      <c r="O1430" s="45">
        <v>0</v>
      </c>
      <c r="P1430" s="200"/>
      <c r="Q1430" s="200"/>
      <c r="R1430" s="200"/>
      <c r="S1430" s="200"/>
      <c r="T1430" s="200"/>
    </row>
    <row r="1431" spans="1:20" ht="12.75" customHeight="1" x14ac:dyDescent="0.2">
      <c r="A1431" s="307"/>
      <c r="B1431" s="250"/>
      <c r="C1431" s="190"/>
      <c r="D1431" s="243"/>
      <c r="E1431" s="476"/>
      <c r="F1431" s="268"/>
      <c r="G1431" s="269"/>
      <c r="H1431" s="200"/>
      <c r="I1431" s="269"/>
      <c r="J1431" s="200"/>
      <c r="K1431" s="23"/>
      <c r="L1431" s="23"/>
      <c r="M1431" s="23"/>
      <c r="N1431" s="17">
        <v>0</v>
      </c>
      <c r="O1431" s="45">
        <v>0</v>
      </c>
      <c r="P1431" s="200"/>
      <c r="Q1431" s="200"/>
      <c r="R1431" s="200"/>
      <c r="S1431" s="200"/>
      <c r="T1431" s="200"/>
    </row>
    <row r="1432" spans="1:20" ht="12.75" customHeight="1" x14ac:dyDescent="0.2">
      <c r="A1432" s="307">
        <v>3</v>
      </c>
      <c r="B1432" s="250" t="s">
        <v>43</v>
      </c>
      <c r="C1432" s="190" t="s">
        <v>1750</v>
      </c>
      <c r="D1432" s="221" t="s">
        <v>1496</v>
      </c>
      <c r="E1432" s="476">
        <v>7.4</v>
      </c>
      <c r="F1432" s="268">
        <v>2.0885700000000003</v>
      </c>
      <c r="G1432" s="269">
        <v>1.1000000000000001</v>
      </c>
      <c r="H1432" s="200">
        <v>2.0885700000000003</v>
      </c>
      <c r="I1432" s="269"/>
      <c r="J1432" s="200">
        <v>0</v>
      </c>
      <c r="K1432" s="23"/>
      <c r="L1432" s="23"/>
      <c r="M1432" s="23"/>
      <c r="N1432" s="154"/>
      <c r="O1432" s="45">
        <v>0</v>
      </c>
      <c r="P1432" s="200">
        <v>15.455418000000003</v>
      </c>
      <c r="Q1432" s="200">
        <v>0</v>
      </c>
      <c r="R1432" s="200">
        <v>0</v>
      </c>
      <c r="S1432" s="200"/>
      <c r="T1432" s="200"/>
    </row>
    <row r="1433" spans="1:20" ht="12.75" customHeight="1" x14ac:dyDescent="0.2">
      <c r="A1433" s="307"/>
      <c r="B1433" s="250"/>
      <c r="C1433" s="190"/>
      <c r="D1433" s="222"/>
      <c r="E1433" s="476"/>
      <c r="F1433" s="268"/>
      <c r="G1433" s="269"/>
      <c r="H1433" s="200"/>
      <c r="I1433" s="269"/>
      <c r="J1433" s="200"/>
      <c r="K1433" s="23"/>
      <c r="L1433" s="23"/>
      <c r="M1433" s="23"/>
      <c r="N1433" s="154"/>
      <c r="O1433" s="45">
        <v>0</v>
      </c>
      <c r="P1433" s="200"/>
      <c r="Q1433" s="200"/>
      <c r="R1433" s="200"/>
      <c r="S1433" s="200"/>
      <c r="T1433" s="200"/>
    </row>
    <row r="1434" spans="1:20" ht="12.75" customHeight="1" x14ac:dyDescent="0.2">
      <c r="A1434" s="307"/>
      <c r="B1434" s="250"/>
      <c r="C1434" s="190"/>
      <c r="D1434" s="222"/>
      <c r="E1434" s="476"/>
      <c r="F1434" s="268"/>
      <c r="G1434" s="269"/>
      <c r="H1434" s="200"/>
      <c r="I1434" s="269"/>
      <c r="J1434" s="200"/>
      <c r="K1434" s="23"/>
      <c r="L1434" s="23"/>
      <c r="M1434" s="24"/>
      <c r="N1434" s="154"/>
      <c r="O1434" s="45">
        <v>0</v>
      </c>
      <c r="P1434" s="200"/>
      <c r="Q1434" s="200"/>
      <c r="R1434" s="200"/>
      <c r="S1434" s="200"/>
      <c r="T1434" s="200"/>
    </row>
    <row r="1435" spans="1:20" ht="12.75" customHeight="1" x14ac:dyDescent="0.2">
      <c r="A1435" s="307"/>
      <c r="B1435" s="250"/>
      <c r="C1435" s="190"/>
      <c r="D1435" s="223"/>
      <c r="E1435" s="476"/>
      <c r="F1435" s="268"/>
      <c r="G1435" s="269"/>
      <c r="H1435" s="200"/>
      <c r="I1435" s="269"/>
      <c r="J1435" s="200"/>
      <c r="K1435" s="23"/>
      <c r="L1435" s="23"/>
      <c r="M1435" s="23"/>
      <c r="N1435" s="154"/>
      <c r="O1435" s="45">
        <v>0</v>
      </c>
      <c r="P1435" s="200"/>
      <c r="Q1435" s="200"/>
      <c r="R1435" s="200"/>
      <c r="S1435" s="200"/>
      <c r="T1435" s="200"/>
    </row>
    <row r="1436" spans="1:20" ht="12.75" customHeight="1" x14ac:dyDescent="0.2">
      <c r="A1436" s="307">
        <v>4</v>
      </c>
      <c r="B1436" s="250" t="s">
        <v>328</v>
      </c>
      <c r="C1436" s="190" t="s">
        <v>1687</v>
      </c>
      <c r="D1436" s="221" t="s">
        <v>1496</v>
      </c>
      <c r="E1436" s="476">
        <v>7.4</v>
      </c>
      <c r="F1436" s="268">
        <v>1.0670694000000001</v>
      </c>
      <c r="G1436" s="269">
        <v>0.56200000000000006</v>
      </c>
      <c r="H1436" s="200">
        <v>1.0670694000000001</v>
      </c>
      <c r="I1436" s="269"/>
      <c r="J1436" s="200">
        <v>0</v>
      </c>
      <c r="K1436" s="23"/>
      <c r="L1436" s="23"/>
      <c r="M1436" s="23"/>
      <c r="N1436" s="154"/>
      <c r="O1436" s="45">
        <v>0</v>
      </c>
      <c r="P1436" s="200">
        <v>7.8963135600000012</v>
      </c>
      <c r="Q1436" s="200">
        <v>0</v>
      </c>
      <c r="R1436" s="200">
        <v>0</v>
      </c>
      <c r="S1436" s="200"/>
      <c r="T1436" s="200"/>
    </row>
    <row r="1437" spans="1:20" ht="12.75" customHeight="1" x14ac:dyDescent="0.2">
      <c r="A1437" s="307"/>
      <c r="B1437" s="250"/>
      <c r="C1437" s="190"/>
      <c r="D1437" s="222"/>
      <c r="E1437" s="476"/>
      <c r="F1437" s="268"/>
      <c r="G1437" s="269"/>
      <c r="H1437" s="200"/>
      <c r="I1437" s="269"/>
      <c r="J1437" s="200"/>
      <c r="K1437" s="23"/>
      <c r="L1437" s="23"/>
      <c r="M1437" s="23"/>
      <c r="N1437" s="154"/>
      <c r="O1437" s="45">
        <v>0</v>
      </c>
      <c r="P1437" s="200"/>
      <c r="Q1437" s="200"/>
      <c r="R1437" s="200"/>
      <c r="S1437" s="200"/>
      <c r="T1437" s="200"/>
    </row>
    <row r="1438" spans="1:20" ht="12.75" customHeight="1" x14ac:dyDescent="0.2">
      <c r="A1438" s="307"/>
      <c r="B1438" s="250"/>
      <c r="C1438" s="190"/>
      <c r="D1438" s="222"/>
      <c r="E1438" s="476"/>
      <c r="F1438" s="268"/>
      <c r="G1438" s="269"/>
      <c r="H1438" s="200"/>
      <c r="I1438" s="269"/>
      <c r="J1438" s="200"/>
      <c r="K1438" s="23"/>
      <c r="L1438" s="23"/>
      <c r="M1438" s="24"/>
      <c r="N1438" s="154"/>
      <c r="O1438" s="45">
        <v>0</v>
      </c>
      <c r="P1438" s="200"/>
      <c r="Q1438" s="200"/>
      <c r="R1438" s="200"/>
      <c r="S1438" s="200"/>
      <c r="T1438" s="200"/>
    </row>
    <row r="1439" spans="1:20" ht="12.75" customHeight="1" x14ac:dyDescent="0.2">
      <c r="A1439" s="307"/>
      <c r="B1439" s="250"/>
      <c r="C1439" s="190"/>
      <c r="D1439" s="223"/>
      <c r="E1439" s="476"/>
      <c r="F1439" s="268"/>
      <c r="G1439" s="269"/>
      <c r="H1439" s="200"/>
      <c r="I1439" s="269"/>
      <c r="J1439" s="200"/>
      <c r="K1439" s="23"/>
      <c r="L1439" s="23"/>
      <c r="M1439" s="23"/>
      <c r="N1439" s="154"/>
      <c r="O1439" s="45">
        <v>0</v>
      </c>
      <c r="P1439" s="200"/>
      <c r="Q1439" s="200"/>
      <c r="R1439" s="200"/>
      <c r="S1439" s="200"/>
      <c r="T1439" s="200"/>
    </row>
    <row r="1440" spans="1:20" s="44" customFormat="1" ht="12.75" customHeight="1" x14ac:dyDescent="0.2">
      <c r="A1440" s="449"/>
      <c r="B1440" s="446"/>
      <c r="C1440" s="452" t="s">
        <v>1294</v>
      </c>
      <c r="D1440" s="446"/>
      <c r="E1440" s="455"/>
      <c r="F1440" s="458">
        <v>0</v>
      </c>
      <c r="G1440" s="461"/>
      <c r="H1440" s="464">
        <v>0</v>
      </c>
      <c r="I1440" s="467"/>
      <c r="J1440" s="464">
        <v>0</v>
      </c>
      <c r="K1440" s="88"/>
      <c r="L1440" s="88"/>
      <c r="M1440" s="88"/>
      <c r="N1440" s="89"/>
      <c r="O1440" s="90">
        <v>0</v>
      </c>
      <c r="P1440" s="464">
        <v>0</v>
      </c>
      <c r="Q1440" s="464">
        <v>0</v>
      </c>
      <c r="R1440" s="464">
        <v>0</v>
      </c>
      <c r="S1440" s="470"/>
      <c r="T1440" s="445"/>
    </row>
    <row r="1441" spans="1:20" s="44" customFormat="1" ht="12.75" customHeight="1" x14ac:dyDescent="0.2">
      <c r="A1441" s="450"/>
      <c r="B1441" s="447"/>
      <c r="C1441" s="453"/>
      <c r="D1441" s="447"/>
      <c r="E1441" s="456"/>
      <c r="F1441" s="459"/>
      <c r="G1441" s="462"/>
      <c r="H1441" s="465"/>
      <c r="I1441" s="468"/>
      <c r="J1441" s="465"/>
      <c r="K1441" s="88"/>
      <c r="L1441" s="88"/>
      <c r="M1441" s="88"/>
      <c r="N1441" s="89"/>
      <c r="O1441" s="90">
        <v>0</v>
      </c>
      <c r="P1441" s="465"/>
      <c r="Q1441" s="465"/>
      <c r="R1441" s="465"/>
      <c r="S1441" s="470"/>
      <c r="T1441" s="445"/>
    </row>
    <row r="1442" spans="1:20" s="44" customFormat="1" ht="12.75" customHeight="1" x14ac:dyDescent="0.2">
      <c r="A1442" s="450"/>
      <c r="B1442" s="447"/>
      <c r="C1442" s="453"/>
      <c r="D1442" s="447"/>
      <c r="E1442" s="456"/>
      <c r="F1442" s="459"/>
      <c r="G1442" s="462"/>
      <c r="H1442" s="465"/>
      <c r="I1442" s="468"/>
      <c r="J1442" s="465"/>
      <c r="K1442" s="88"/>
      <c r="L1442" s="88"/>
      <c r="M1442" s="88"/>
      <c r="N1442" s="89"/>
      <c r="O1442" s="90">
        <v>0</v>
      </c>
      <c r="P1442" s="465"/>
      <c r="Q1442" s="465"/>
      <c r="R1442" s="465"/>
      <c r="S1442" s="470"/>
      <c r="T1442" s="445"/>
    </row>
    <row r="1443" spans="1:20" s="44" customFormat="1" ht="12.75" customHeight="1" x14ac:dyDescent="0.2">
      <c r="A1443" s="451"/>
      <c r="B1443" s="448"/>
      <c r="C1443" s="454"/>
      <c r="D1443" s="448"/>
      <c r="E1443" s="457"/>
      <c r="F1443" s="460"/>
      <c r="G1443" s="463"/>
      <c r="H1443" s="466"/>
      <c r="I1443" s="469"/>
      <c r="J1443" s="466"/>
      <c r="K1443" s="88"/>
      <c r="L1443" s="88"/>
      <c r="M1443" s="88"/>
      <c r="N1443" s="89"/>
      <c r="O1443" s="90">
        <v>0</v>
      </c>
      <c r="P1443" s="466"/>
      <c r="Q1443" s="466"/>
      <c r="R1443" s="466"/>
      <c r="S1443" s="470"/>
      <c r="T1443" s="445"/>
    </row>
    <row r="1444" spans="1:20" s="44" customFormat="1" ht="12.75" customHeight="1" x14ac:dyDescent="0.2">
      <c r="A1444" s="449"/>
      <c r="B1444" s="446"/>
      <c r="C1444" s="452" t="s">
        <v>1295</v>
      </c>
      <c r="D1444" s="446"/>
      <c r="E1444" s="455"/>
      <c r="F1444" s="458">
        <v>0</v>
      </c>
      <c r="G1444" s="461"/>
      <c r="H1444" s="464">
        <v>0</v>
      </c>
      <c r="I1444" s="467"/>
      <c r="J1444" s="464">
        <v>0</v>
      </c>
      <c r="K1444" s="88"/>
      <c r="L1444" s="88"/>
      <c r="M1444" s="88"/>
      <c r="N1444" s="89"/>
      <c r="O1444" s="90">
        <v>0</v>
      </c>
      <c r="P1444" s="464">
        <v>0</v>
      </c>
      <c r="Q1444" s="464">
        <v>0</v>
      </c>
      <c r="R1444" s="464">
        <v>0</v>
      </c>
      <c r="S1444" s="470"/>
      <c r="T1444" s="471">
        <v>8.4936697725605261E-4</v>
      </c>
    </row>
    <row r="1445" spans="1:20" s="44" customFormat="1" ht="12.75" customHeight="1" x14ac:dyDescent="0.2">
      <c r="A1445" s="450"/>
      <c r="B1445" s="447"/>
      <c r="C1445" s="453"/>
      <c r="D1445" s="447"/>
      <c r="E1445" s="456"/>
      <c r="F1445" s="459"/>
      <c r="G1445" s="462"/>
      <c r="H1445" s="465"/>
      <c r="I1445" s="468"/>
      <c r="J1445" s="465"/>
      <c r="K1445" s="88"/>
      <c r="L1445" s="88"/>
      <c r="M1445" s="88"/>
      <c r="N1445" s="89"/>
      <c r="O1445" s="90">
        <v>0</v>
      </c>
      <c r="P1445" s="465"/>
      <c r="Q1445" s="465"/>
      <c r="R1445" s="465"/>
      <c r="S1445" s="470"/>
      <c r="T1445" s="471"/>
    </row>
    <row r="1446" spans="1:20" s="44" customFormat="1" ht="12.75" customHeight="1" x14ac:dyDescent="0.2">
      <c r="A1446" s="450"/>
      <c r="B1446" s="447"/>
      <c r="C1446" s="453"/>
      <c r="D1446" s="447"/>
      <c r="E1446" s="456"/>
      <c r="F1446" s="459"/>
      <c r="G1446" s="462"/>
      <c r="H1446" s="465"/>
      <c r="I1446" s="468"/>
      <c r="J1446" s="465"/>
      <c r="K1446" s="88"/>
      <c r="L1446" s="88"/>
      <c r="M1446" s="88"/>
      <c r="N1446" s="89"/>
      <c r="O1446" s="90">
        <v>0</v>
      </c>
      <c r="P1446" s="465"/>
      <c r="Q1446" s="465"/>
      <c r="R1446" s="465"/>
      <c r="S1446" s="470"/>
      <c r="T1446" s="471"/>
    </row>
    <row r="1447" spans="1:20" s="44" customFormat="1" ht="12.75" customHeight="1" x14ac:dyDescent="0.2">
      <c r="A1447" s="451"/>
      <c r="B1447" s="448"/>
      <c r="C1447" s="454"/>
      <c r="D1447" s="448"/>
      <c r="E1447" s="457"/>
      <c r="F1447" s="460"/>
      <c r="G1447" s="463"/>
      <c r="H1447" s="466"/>
      <c r="I1447" s="469"/>
      <c r="J1447" s="466"/>
      <c r="K1447" s="88"/>
      <c r="L1447" s="88"/>
      <c r="M1447" s="88"/>
      <c r="N1447" s="89"/>
      <c r="O1447" s="90">
        <v>0</v>
      </c>
      <c r="P1447" s="466"/>
      <c r="Q1447" s="466"/>
      <c r="R1447" s="466"/>
      <c r="S1447" s="470"/>
      <c r="T1447" s="471"/>
    </row>
    <row r="1448" spans="1:20" ht="12.75" customHeight="1" x14ac:dyDescent="0.2">
      <c r="A1448" s="307"/>
      <c r="B1448" s="250"/>
      <c r="C1448" s="383" t="s">
        <v>1441</v>
      </c>
      <c r="D1448" s="268"/>
      <c r="E1448" s="476"/>
      <c r="F1448" s="268">
        <v>0</v>
      </c>
      <c r="G1448" s="269"/>
      <c r="H1448" s="200">
        <v>0</v>
      </c>
      <c r="I1448" s="269"/>
      <c r="J1448" s="200">
        <v>0</v>
      </c>
      <c r="K1448" s="23"/>
      <c r="L1448" s="23"/>
      <c r="M1448" s="23"/>
      <c r="N1448" s="143"/>
      <c r="O1448" s="45">
        <v>0</v>
      </c>
      <c r="P1448" s="200">
        <v>0</v>
      </c>
      <c r="Q1448" s="200">
        <v>0</v>
      </c>
      <c r="R1448" s="200">
        <v>0</v>
      </c>
      <c r="S1448" s="200">
        <v>0</v>
      </c>
      <c r="T1448" s="200">
        <v>0</v>
      </c>
    </row>
    <row r="1449" spans="1:20" ht="12.75" customHeight="1" x14ac:dyDescent="0.2">
      <c r="A1449" s="307"/>
      <c r="B1449" s="250"/>
      <c r="C1449" s="383"/>
      <c r="D1449" s="268"/>
      <c r="E1449" s="476"/>
      <c r="F1449" s="268"/>
      <c r="G1449" s="269"/>
      <c r="H1449" s="200"/>
      <c r="I1449" s="269"/>
      <c r="J1449" s="200"/>
      <c r="K1449" s="23"/>
      <c r="L1449" s="23"/>
      <c r="M1449" s="23"/>
      <c r="N1449" s="143"/>
      <c r="O1449" s="45">
        <v>0</v>
      </c>
      <c r="P1449" s="200"/>
      <c r="Q1449" s="200"/>
      <c r="R1449" s="200"/>
      <c r="S1449" s="200"/>
      <c r="T1449" s="200"/>
    </row>
    <row r="1450" spans="1:20" ht="12.75" customHeight="1" x14ac:dyDescent="0.2">
      <c r="A1450" s="307"/>
      <c r="B1450" s="250"/>
      <c r="C1450" s="383"/>
      <c r="D1450" s="268"/>
      <c r="E1450" s="476"/>
      <c r="F1450" s="268"/>
      <c r="G1450" s="269"/>
      <c r="H1450" s="200"/>
      <c r="I1450" s="269"/>
      <c r="J1450" s="200"/>
      <c r="K1450" s="23"/>
      <c r="L1450" s="23"/>
      <c r="M1450" s="24"/>
      <c r="N1450" s="143"/>
      <c r="O1450" s="45">
        <v>0</v>
      </c>
      <c r="P1450" s="200"/>
      <c r="Q1450" s="200"/>
      <c r="R1450" s="200"/>
      <c r="S1450" s="200"/>
      <c r="T1450" s="200"/>
    </row>
    <row r="1451" spans="1:20" ht="12.75" customHeight="1" x14ac:dyDescent="0.2">
      <c r="A1451" s="307"/>
      <c r="B1451" s="250"/>
      <c r="C1451" s="383"/>
      <c r="D1451" s="268"/>
      <c r="E1451" s="476"/>
      <c r="F1451" s="268"/>
      <c r="G1451" s="269"/>
      <c r="H1451" s="200"/>
      <c r="I1451" s="269"/>
      <c r="J1451" s="200"/>
      <c r="K1451" s="23"/>
      <c r="L1451" s="23"/>
      <c r="M1451" s="23"/>
      <c r="N1451" s="143"/>
      <c r="O1451" s="45">
        <v>0</v>
      </c>
      <c r="P1451" s="200"/>
      <c r="Q1451" s="200"/>
      <c r="R1451" s="200"/>
      <c r="S1451" s="200"/>
      <c r="T1451" s="200"/>
    </row>
    <row r="1452" spans="1:20" ht="12.75" customHeight="1" x14ac:dyDescent="0.2">
      <c r="A1452" s="307">
        <v>1</v>
      </c>
      <c r="B1452" s="250" t="s">
        <v>395</v>
      </c>
      <c r="C1452" s="250" t="s">
        <v>1751</v>
      </c>
      <c r="D1452" s="242" t="s">
        <v>1312</v>
      </c>
      <c r="E1452" s="476">
        <v>156</v>
      </c>
      <c r="F1452" s="268">
        <v>10.59302793</v>
      </c>
      <c r="G1452" s="269">
        <v>0.35</v>
      </c>
      <c r="H1452" s="200">
        <v>0.66454499999999994</v>
      </c>
      <c r="I1452" s="269">
        <v>8.9999999999999993E-3</v>
      </c>
      <c r="J1452" s="200">
        <v>2.1197429999999996E-2</v>
      </c>
      <c r="K1452" s="154" t="s">
        <v>214</v>
      </c>
      <c r="L1452" s="23" t="s">
        <v>27</v>
      </c>
      <c r="M1452" s="23">
        <v>1</v>
      </c>
      <c r="N1452" s="154">
        <v>8.75</v>
      </c>
      <c r="O1452" s="45">
        <v>8.75</v>
      </c>
      <c r="P1452" s="200">
        <v>1652.5123570799999</v>
      </c>
      <c r="Q1452" s="200">
        <v>8.75</v>
      </c>
      <c r="R1452" s="200">
        <v>9.9072855000000004</v>
      </c>
      <c r="S1452" s="200"/>
      <c r="T1452" s="200"/>
    </row>
    <row r="1453" spans="1:20" ht="12.75" customHeight="1" x14ac:dyDescent="0.2">
      <c r="A1453" s="307"/>
      <c r="B1453" s="250"/>
      <c r="C1453" s="250"/>
      <c r="D1453" s="243"/>
      <c r="E1453" s="476"/>
      <c r="F1453" s="268"/>
      <c r="G1453" s="269"/>
      <c r="H1453" s="200"/>
      <c r="I1453" s="269"/>
      <c r="J1453" s="200"/>
      <c r="K1453" s="23"/>
      <c r="L1453" s="23"/>
      <c r="M1453" s="23"/>
      <c r="N1453" s="154"/>
      <c r="O1453" s="45">
        <v>0</v>
      </c>
      <c r="P1453" s="200"/>
      <c r="Q1453" s="200"/>
      <c r="R1453" s="200"/>
      <c r="S1453" s="200"/>
      <c r="T1453" s="200"/>
    </row>
    <row r="1454" spans="1:20" ht="12.75" customHeight="1" x14ac:dyDescent="0.2">
      <c r="A1454" s="307"/>
      <c r="B1454" s="250"/>
      <c r="C1454" s="250"/>
      <c r="D1454" s="243"/>
      <c r="E1454" s="476"/>
      <c r="F1454" s="268"/>
      <c r="G1454" s="269"/>
      <c r="H1454" s="200"/>
      <c r="I1454" s="269"/>
      <c r="J1454" s="200"/>
      <c r="K1454" s="23"/>
      <c r="L1454" s="23"/>
      <c r="M1454" s="28"/>
      <c r="N1454" s="17"/>
      <c r="O1454" s="45">
        <v>0</v>
      </c>
      <c r="P1454" s="200"/>
      <c r="Q1454" s="200"/>
      <c r="R1454" s="200"/>
      <c r="S1454" s="200"/>
      <c r="T1454" s="200"/>
    </row>
    <row r="1455" spans="1:20" ht="12.75" customHeight="1" x14ac:dyDescent="0.2">
      <c r="A1455" s="307"/>
      <c r="B1455" s="250"/>
      <c r="C1455" s="250"/>
      <c r="D1455" s="243"/>
      <c r="E1455" s="476"/>
      <c r="F1455" s="268"/>
      <c r="G1455" s="269"/>
      <c r="H1455" s="200"/>
      <c r="I1455" s="269"/>
      <c r="J1455" s="200"/>
      <c r="K1455" s="23"/>
      <c r="L1455" s="23"/>
      <c r="M1455" s="28"/>
      <c r="N1455" s="154"/>
      <c r="O1455" s="45">
        <v>0</v>
      </c>
      <c r="P1455" s="200"/>
      <c r="Q1455" s="200"/>
      <c r="R1455" s="200"/>
      <c r="S1455" s="200"/>
      <c r="T1455" s="200"/>
    </row>
    <row r="1456" spans="1:20" ht="12.75" customHeight="1" x14ac:dyDescent="0.2">
      <c r="A1456" s="307">
        <v>2</v>
      </c>
      <c r="B1456" s="250" t="s">
        <v>395</v>
      </c>
      <c r="C1456" s="250" t="s">
        <v>1752</v>
      </c>
      <c r="D1456" s="242" t="s">
        <v>1312</v>
      </c>
      <c r="E1456" s="476">
        <v>14</v>
      </c>
      <c r="F1456" s="268">
        <v>14.27287683</v>
      </c>
      <c r="G1456" s="269">
        <v>0.35</v>
      </c>
      <c r="H1456" s="200">
        <v>0.66454499999999994</v>
      </c>
      <c r="I1456" s="269">
        <v>8.9999999999999993E-3</v>
      </c>
      <c r="J1456" s="200">
        <v>2.1197429999999996E-2</v>
      </c>
      <c r="K1456" s="154" t="s">
        <v>214</v>
      </c>
      <c r="L1456" s="23" t="s">
        <v>27</v>
      </c>
      <c r="M1456" s="23">
        <v>1</v>
      </c>
      <c r="N1456" s="154">
        <v>12</v>
      </c>
      <c r="O1456" s="45">
        <v>12</v>
      </c>
      <c r="P1456" s="200">
        <v>199.82027561999999</v>
      </c>
      <c r="Q1456" s="200">
        <v>12</v>
      </c>
      <c r="R1456" s="200">
        <v>13.5871344</v>
      </c>
      <c r="S1456" s="200"/>
      <c r="T1456" s="200"/>
    </row>
    <row r="1457" spans="1:20" ht="12.75" customHeight="1" x14ac:dyDescent="0.2">
      <c r="A1457" s="307"/>
      <c r="B1457" s="250"/>
      <c r="C1457" s="250"/>
      <c r="D1457" s="243"/>
      <c r="E1457" s="476"/>
      <c r="F1457" s="268"/>
      <c r="G1457" s="269"/>
      <c r="H1457" s="200"/>
      <c r="I1457" s="269"/>
      <c r="J1457" s="200"/>
      <c r="K1457" s="23"/>
      <c r="L1457" s="23"/>
      <c r="M1457" s="23"/>
      <c r="N1457" s="154"/>
      <c r="O1457" s="45">
        <v>0</v>
      </c>
      <c r="P1457" s="200"/>
      <c r="Q1457" s="200"/>
      <c r="R1457" s="200"/>
      <c r="S1457" s="200"/>
      <c r="T1457" s="200"/>
    </row>
    <row r="1458" spans="1:20" ht="12.75" customHeight="1" x14ac:dyDescent="0.2">
      <c r="A1458" s="307"/>
      <c r="B1458" s="250"/>
      <c r="C1458" s="250"/>
      <c r="D1458" s="243"/>
      <c r="E1458" s="476"/>
      <c r="F1458" s="268"/>
      <c r="G1458" s="269"/>
      <c r="H1458" s="200"/>
      <c r="I1458" s="269"/>
      <c r="J1458" s="200"/>
      <c r="K1458" s="23"/>
      <c r="L1458" s="23"/>
      <c r="M1458" s="28"/>
      <c r="N1458" s="17"/>
      <c r="O1458" s="45">
        <v>0</v>
      </c>
      <c r="P1458" s="200"/>
      <c r="Q1458" s="200"/>
      <c r="R1458" s="200"/>
      <c r="S1458" s="200"/>
      <c r="T1458" s="200"/>
    </row>
    <row r="1459" spans="1:20" ht="12.75" customHeight="1" x14ac:dyDescent="0.2">
      <c r="A1459" s="307"/>
      <c r="B1459" s="250"/>
      <c r="C1459" s="250"/>
      <c r="D1459" s="243"/>
      <c r="E1459" s="476"/>
      <c r="F1459" s="268"/>
      <c r="G1459" s="269"/>
      <c r="H1459" s="200"/>
      <c r="I1459" s="269"/>
      <c r="J1459" s="200"/>
      <c r="K1459" s="23"/>
      <c r="L1459" s="23"/>
      <c r="M1459" s="28"/>
      <c r="N1459" s="154"/>
      <c r="O1459" s="45">
        <v>0</v>
      </c>
      <c r="P1459" s="200"/>
      <c r="Q1459" s="200"/>
      <c r="R1459" s="200"/>
      <c r="S1459" s="200"/>
      <c r="T1459" s="200"/>
    </row>
    <row r="1460" spans="1:20" ht="12.75" customHeight="1" x14ac:dyDescent="0.2">
      <c r="A1460" s="307">
        <v>3</v>
      </c>
      <c r="B1460" s="250" t="s">
        <v>395</v>
      </c>
      <c r="C1460" s="250" t="s">
        <v>1753</v>
      </c>
      <c r="D1460" s="242" t="s">
        <v>1312</v>
      </c>
      <c r="E1460" s="476">
        <v>19</v>
      </c>
      <c r="F1460" s="268">
        <v>6.1205961900000005</v>
      </c>
      <c r="G1460" s="269">
        <v>0.35</v>
      </c>
      <c r="H1460" s="200">
        <v>0.66454499999999994</v>
      </c>
      <c r="I1460" s="269">
        <v>8.9999999999999993E-3</v>
      </c>
      <c r="J1460" s="200">
        <v>2.1197429999999996E-2</v>
      </c>
      <c r="K1460" s="154" t="s">
        <v>214</v>
      </c>
      <c r="L1460" s="23" t="s">
        <v>27</v>
      </c>
      <c r="M1460" s="23">
        <v>1</v>
      </c>
      <c r="N1460" s="154">
        <v>4.8</v>
      </c>
      <c r="O1460" s="45">
        <v>4.8</v>
      </c>
      <c r="P1460" s="200">
        <v>116.29132761000001</v>
      </c>
      <c r="Q1460" s="200">
        <v>4.8</v>
      </c>
      <c r="R1460" s="200">
        <v>5.4348537600000002</v>
      </c>
      <c r="S1460" s="200"/>
      <c r="T1460" s="200"/>
    </row>
    <row r="1461" spans="1:20" ht="12.75" customHeight="1" x14ac:dyDescent="0.2">
      <c r="A1461" s="307"/>
      <c r="B1461" s="250"/>
      <c r="C1461" s="250"/>
      <c r="D1461" s="243"/>
      <c r="E1461" s="476"/>
      <c r="F1461" s="268"/>
      <c r="G1461" s="269"/>
      <c r="H1461" s="200"/>
      <c r="I1461" s="269"/>
      <c r="J1461" s="200"/>
      <c r="K1461" s="23"/>
      <c r="L1461" s="23"/>
      <c r="M1461" s="23"/>
      <c r="N1461" s="154"/>
      <c r="O1461" s="45">
        <v>0</v>
      </c>
      <c r="P1461" s="200"/>
      <c r="Q1461" s="200"/>
      <c r="R1461" s="200"/>
      <c r="S1461" s="200"/>
      <c r="T1461" s="200"/>
    </row>
    <row r="1462" spans="1:20" ht="12.75" customHeight="1" x14ac:dyDescent="0.2">
      <c r="A1462" s="307"/>
      <c r="B1462" s="250"/>
      <c r="C1462" s="250"/>
      <c r="D1462" s="243"/>
      <c r="E1462" s="476"/>
      <c r="F1462" s="268"/>
      <c r="G1462" s="269"/>
      <c r="H1462" s="200"/>
      <c r="I1462" s="269"/>
      <c r="J1462" s="200"/>
      <c r="K1462" s="23"/>
      <c r="L1462" s="23"/>
      <c r="M1462" s="28"/>
      <c r="N1462" s="17"/>
      <c r="O1462" s="45">
        <v>0</v>
      </c>
      <c r="P1462" s="200"/>
      <c r="Q1462" s="200"/>
      <c r="R1462" s="200"/>
      <c r="S1462" s="200"/>
      <c r="T1462" s="200"/>
    </row>
    <row r="1463" spans="1:20" ht="12.75" customHeight="1" x14ac:dyDescent="0.2">
      <c r="A1463" s="307"/>
      <c r="B1463" s="250"/>
      <c r="C1463" s="250"/>
      <c r="D1463" s="243"/>
      <c r="E1463" s="476"/>
      <c r="F1463" s="268"/>
      <c r="G1463" s="269"/>
      <c r="H1463" s="200"/>
      <c r="I1463" s="269"/>
      <c r="J1463" s="200"/>
      <c r="K1463" s="23"/>
      <c r="L1463" s="23"/>
      <c r="M1463" s="28"/>
      <c r="N1463" s="154"/>
      <c r="O1463" s="45">
        <v>0</v>
      </c>
      <c r="P1463" s="200"/>
      <c r="Q1463" s="200"/>
      <c r="R1463" s="200"/>
      <c r="S1463" s="200"/>
      <c r="T1463" s="200"/>
    </row>
    <row r="1464" spans="1:20" ht="12.75" customHeight="1" x14ac:dyDescent="0.2">
      <c r="A1464" s="307">
        <v>4</v>
      </c>
      <c r="B1464" s="250" t="s">
        <v>395</v>
      </c>
      <c r="C1464" s="250" t="s">
        <v>1754</v>
      </c>
      <c r="D1464" s="242" t="s">
        <v>1312</v>
      </c>
      <c r="E1464" s="476">
        <v>11</v>
      </c>
      <c r="F1464" s="268">
        <v>6.1205961900000005</v>
      </c>
      <c r="G1464" s="269">
        <v>0.35</v>
      </c>
      <c r="H1464" s="200">
        <v>0.66454499999999994</v>
      </c>
      <c r="I1464" s="269">
        <v>8.9999999999999993E-3</v>
      </c>
      <c r="J1464" s="200">
        <v>2.1197429999999996E-2</v>
      </c>
      <c r="K1464" s="154" t="s">
        <v>214</v>
      </c>
      <c r="L1464" s="23" t="s">
        <v>27</v>
      </c>
      <c r="M1464" s="23">
        <v>1</v>
      </c>
      <c r="N1464" s="154">
        <v>4.8</v>
      </c>
      <c r="O1464" s="45">
        <v>4.8</v>
      </c>
      <c r="P1464" s="200">
        <v>67.326558090000006</v>
      </c>
      <c r="Q1464" s="200">
        <v>4.8</v>
      </c>
      <c r="R1464" s="200">
        <v>5.4348537600000002</v>
      </c>
      <c r="S1464" s="200"/>
      <c r="T1464" s="200"/>
    </row>
    <row r="1465" spans="1:20" ht="12.75" customHeight="1" x14ac:dyDescent="0.2">
      <c r="A1465" s="307"/>
      <c r="B1465" s="250"/>
      <c r="C1465" s="250"/>
      <c r="D1465" s="243"/>
      <c r="E1465" s="476"/>
      <c r="F1465" s="268"/>
      <c r="G1465" s="269"/>
      <c r="H1465" s="200"/>
      <c r="I1465" s="269"/>
      <c r="J1465" s="200"/>
      <c r="K1465" s="23"/>
      <c r="L1465" s="23"/>
      <c r="M1465" s="23"/>
      <c r="N1465" s="154"/>
      <c r="O1465" s="45">
        <v>0</v>
      </c>
      <c r="P1465" s="200"/>
      <c r="Q1465" s="200"/>
      <c r="R1465" s="200"/>
      <c r="S1465" s="200"/>
      <c r="T1465" s="200"/>
    </row>
    <row r="1466" spans="1:20" ht="12.75" customHeight="1" x14ac:dyDescent="0.2">
      <c r="A1466" s="307"/>
      <c r="B1466" s="250"/>
      <c r="C1466" s="250"/>
      <c r="D1466" s="243"/>
      <c r="E1466" s="476"/>
      <c r="F1466" s="268"/>
      <c r="G1466" s="269"/>
      <c r="H1466" s="200"/>
      <c r="I1466" s="269"/>
      <c r="J1466" s="200"/>
      <c r="K1466" s="23"/>
      <c r="L1466" s="23"/>
      <c r="M1466" s="28"/>
      <c r="N1466" s="17"/>
      <c r="O1466" s="45">
        <v>0</v>
      </c>
      <c r="P1466" s="200"/>
      <c r="Q1466" s="200"/>
      <c r="R1466" s="200"/>
      <c r="S1466" s="200"/>
      <c r="T1466" s="200"/>
    </row>
    <row r="1467" spans="1:20" ht="12.75" customHeight="1" x14ac:dyDescent="0.2">
      <c r="A1467" s="307"/>
      <c r="B1467" s="250"/>
      <c r="C1467" s="250"/>
      <c r="D1467" s="243"/>
      <c r="E1467" s="476"/>
      <c r="F1467" s="268"/>
      <c r="G1467" s="269"/>
      <c r="H1467" s="200"/>
      <c r="I1467" s="269"/>
      <c r="J1467" s="200"/>
      <c r="K1467" s="23"/>
      <c r="L1467" s="23"/>
      <c r="M1467" s="28"/>
      <c r="N1467" s="154"/>
      <c r="O1467" s="45">
        <v>0</v>
      </c>
      <c r="P1467" s="200"/>
      <c r="Q1467" s="200"/>
      <c r="R1467" s="200"/>
      <c r="S1467" s="200"/>
      <c r="T1467" s="200"/>
    </row>
    <row r="1468" spans="1:20" ht="12.75" customHeight="1" x14ac:dyDescent="0.2">
      <c r="A1468" s="307">
        <v>5</v>
      </c>
      <c r="B1468" s="250" t="s">
        <v>395</v>
      </c>
      <c r="C1468" s="250" t="s">
        <v>1755</v>
      </c>
      <c r="D1468" s="242" t="s">
        <v>1312</v>
      </c>
      <c r="E1468" s="476">
        <v>37</v>
      </c>
      <c r="F1468" s="268">
        <v>5.2147872300000007</v>
      </c>
      <c r="G1468" s="269">
        <v>0.35</v>
      </c>
      <c r="H1468" s="200">
        <v>0.66454499999999994</v>
      </c>
      <c r="I1468" s="269">
        <v>8.9999999999999993E-3</v>
      </c>
      <c r="J1468" s="200">
        <v>2.1197429999999996E-2</v>
      </c>
      <c r="K1468" s="154" t="s">
        <v>214</v>
      </c>
      <c r="L1468" s="23" t="s">
        <v>27</v>
      </c>
      <c r="M1468" s="23">
        <v>1</v>
      </c>
      <c r="N1468" s="159">
        <v>4</v>
      </c>
      <c r="O1468" s="45">
        <v>4</v>
      </c>
      <c r="P1468" s="200">
        <v>192.94712751000003</v>
      </c>
      <c r="Q1468" s="200">
        <v>4</v>
      </c>
      <c r="R1468" s="200">
        <v>4.5290448000000003</v>
      </c>
      <c r="S1468" s="200"/>
      <c r="T1468" s="200"/>
    </row>
    <row r="1469" spans="1:20" ht="12.75" customHeight="1" x14ac:dyDescent="0.2">
      <c r="A1469" s="307"/>
      <c r="B1469" s="250"/>
      <c r="C1469" s="250"/>
      <c r="D1469" s="243"/>
      <c r="E1469" s="476"/>
      <c r="F1469" s="268"/>
      <c r="G1469" s="269"/>
      <c r="H1469" s="200"/>
      <c r="I1469" s="269"/>
      <c r="J1469" s="200"/>
      <c r="K1469" s="23"/>
      <c r="L1469" s="23"/>
      <c r="M1469" s="23"/>
      <c r="N1469" s="154"/>
      <c r="O1469" s="45">
        <v>0</v>
      </c>
      <c r="P1469" s="200"/>
      <c r="Q1469" s="200"/>
      <c r="R1469" s="200"/>
      <c r="S1469" s="200"/>
      <c r="T1469" s="200"/>
    </row>
    <row r="1470" spans="1:20" ht="12.75" customHeight="1" x14ac:dyDescent="0.2">
      <c r="A1470" s="307"/>
      <c r="B1470" s="250"/>
      <c r="C1470" s="250"/>
      <c r="D1470" s="243"/>
      <c r="E1470" s="476"/>
      <c r="F1470" s="268"/>
      <c r="G1470" s="269"/>
      <c r="H1470" s="200"/>
      <c r="I1470" s="269"/>
      <c r="J1470" s="200"/>
      <c r="K1470" s="23"/>
      <c r="L1470" s="23"/>
      <c r="M1470" s="28"/>
      <c r="N1470" s="17"/>
      <c r="O1470" s="45">
        <v>0</v>
      </c>
      <c r="P1470" s="200"/>
      <c r="Q1470" s="200"/>
      <c r="R1470" s="200"/>
      <c r="S1470" s="200"/>
      <c r="T1470" s="200"/>
    </row>
    <row r="1471" spans="1:20" ht="12.75" customHeight="1" x14ac:dyDescent="0.2">
      <c r="A1471" s="307"/>
      <c r="B1471" s="250"/>
      <c r="C1471" s="250"/>
      <c r="D1471" s="243"/>
      <c r="E1471" s="476"/>
      <c r="F1471" s="268"/>
      <c r="G1471" s="269"/>
      <c r="H1471" s="200"/>
      <c r="I1471" s="269"/>
      <c r="J1471" s="200"/>
      <c r="K1471" s="23"/>
      <c r="L1471" s="23"/>
      <c r="M1471" s="28"/>
      <c r="N1471" s="154"/>
      <c r="O1471" s="45">
        <v>0</v>
      </c>
      <c r="P1471" s="200"/>
      <c r="Q1471" s="200"/>
      <c r="R1471" s="200"/>
      <c r="S1471" s="200"/>
      <c r="T1471" s="200"/>
    </row>
    <row r="1472" spans="1:20" ht="12.75" customHeight="1" x14ac:dyDescent="0.2">
      <c r="A1472" s="307">
        <v>6</v>
      </c>
      <c r="B1472" s="250" t="s">
        <v>395</v>
      </c>
      <c r="C1472" s="250" t="s">
        <v>1756</v>
      </c>
      <c r="D1472" s="242" t="s">
        <v>1312</v>
      </c>
      <c r="E1472" s="476">
        <v>24</v>
      </c>
      <c r="F1472" s="268">
        <v>3.2899431899999994</v>
      </c>
      <c r="G1472" s="269">
        <v>0.35</v>
      </c>
      <c r="H1472" s="200">
        <v>0.66454499999999994</v>
      </c>
      <c r="I1472" s="269">
        <v>8.9999999999999993E-3</v>
      </c>
      <c r="J1472" s="200">
        <v>2.1197429999999996E-2</v>
      </c>
      <c r="K1472" s="154" t="s">
        <v>214</v>
      </c>
      <c r="L1472" s="23" t="s">
        <v>27</v>
      </c>
      <c r="M1472" s="23">
        <v>1</v>
      </c>
      <c r="N1472" s="159">
        <v>2.2999999999999998</v>
      </c>
      <c r="O1472" s="45">
        <v>2.2999999999999998</v>
      </c>
      <c r="P1472" s="200">
        <v>78.958636559999988</v>
      </c>
      <c r="Q1472" s="200">
        <v>2.2999999999999998</v>
      </c>
      <c r="R1472" s="200">
        <v>2.6042007599999994</v>
      </c>
      <c r="S1472" s="200"/>
      <c r="T1472" s="200"/>
    </row>
    <row r="1473" spans="1:20" ht="12.75" customHeight="1" x14ac:dyDescent="0.2">
      <c r="A1473" s="307"/>
      <c r="B1473" s="250"/>
      <c r="C1473" s="250"/>
      <c r="D1473" s="243"/>
      <c r="E1473" s="476"/>
      <c r="F1473" s="268"/>
      <c r="G1473" s="269"/>
      <c r="H1473" s="200"/>
      <c r="I1473" s="269"/>
      <c r="J1473" s="200"/>
      <c r="K1473" s="23"/>
      <c r="L1473" s="23"/>
      <c r="M1473" s="23"/>
      <c r="N1473" s="154"/>
      <c r="O1473" s="45">
        <v>0</v>
      </c>
      <c r="P1473" s="200"/>
      <c r="Q1473" s="200"/>
      <c r="R1473" s="200"/>
      <c r="S1473" s="200"/>
      <c r="T1473" s="200"/>
    </row>
    <row r="1474" spans="1:20" ht="12.75" customHeight="1" x14ac:dyDescent="0.2">
      <c r="A1474" s="307"/>
      <c r="B1474" s="250"/>
      <c r="C1474" s="250"/>
      <c r="D1474" s="243"/>
      <c r="E1474" s="476"/>
      <c r="F1474" s="268"/>
      <c r="G1474" s="269"/>
      <c r="H1474" s="200"/>
      <c r="I1474" s="269"/>
      <c r="J1474" s="200"/>
      <c r="K1474" s="23"/>
      <c r="L1474" s="23"/>
      <c r="M1474" s="28"/>
      <c r="N1474" s="17"/>
      <c r="O1474" s="45">
        <v>0</v>
      </c>
      <c r="P1474" s="200"/>
      <c r="Q1474" s="200"/>
      <c r="R1474" s="200"/>
      <c r="S1474" s="200"/>
      <c r="T1474" s="200"/>
    </row>
    <row r="1475" spans="1:20" ht="12.75" customHeight="1" x14ac:dyDescent="0.2">
      <c r="A1475" s="307"/>
      <c r="B1475" s="250"/>
      <c r="C1475" s="250"/>
      <c r="D1475" s="243"/>
      <c r="E1475" s="476"/>
      <c r="F1475" s="268"/>
      <c r="G1475" s="269"/>
      <c r="H1475" s="200"/>
      <c r="I1475" s="269"/>
      <c r="J1475" s="200"/>
      <c r="K1475" s="23"/>
      <c r="L1475" s="23"/>
      <c r="M1475" s="28"/>
      <c r="N1475" s="154"/>
      <c r="O1475" s="45">
        <v>0</v>
      </c>
      <c r="P1475" s="200"/>
      <c r="Q1475" s="200"/>
      <c r="R1475" s="200"/>
      <c r="S1475" s="200"/>
      <c r="T1475" s="200"/>
    </row>
    <row r="1476" spans="1:20" ht="12.75" customHeight="1" x14ac:dyDescent="0.2">
      <c r="A1476" s="307">
        <v>7</v>
      </c>
      <c r="B1476" s="250" t="s">
        <v>395</v>
      </c>
      <c r="C1476" s="250" t="s">
        <v>1757</v>
      </c>
      <c r="D1476" s="242" t="s">
        <v>1312</v>
      </c>
      <c r="E1476" s="476">
        <v>119</v>
      </c>
      <c r="F1476" s="268">
        <v>2.8370387099999999</v>
      </c>
      <c r="G1476" s="269">
        <v>0.35</v>
      </c>
      <c r="H1476" s="200">
        <v>0.66454499999999994</v>
      </c>
      <c r="I1476" s="269">
        <v>8.9999999999999993E-3</v>
      </c>
      <c r="J1476" s="200">
        <v>2.1197429999999996E-2</v>
      </c>
      <c r="K1476" s="154" t="s">
        <v>214</v>
      </c>
      <c r="L1476" s="23" t="s">
        <v>27</v>
      </c>
      <c r="M1476" s="28">
        <v>1</v>
      </c>
      <c r="N1476" s="154">
        <v>1.9</v>
      </c>
      <c r="O1476" s="45">
        <v>1.9</v>
      </c>
      <c r="P1476" s="200">
        <v>337.60760648999997</v>
      </c>
      <c r="Q1476" s="200">
        <v>1.9</v>
      </c>
      <c r="R1476" s="200">
        <v>2.1512962799999999</v>
      </c>
      <c r="S1476" s="200"/>
      <c r="T1476" s="200"/>
    </row>
    <row r="1477" spans="1:20" ht="12.75" customHeight="1" x14ac:dyDescent="0.2">
      <c r="A1477" s="307"/>
      <c r="B1477" s="250"/>
      <c r="C1477" s="250"/>
      <c r="D1477" s="243"/>
      <c r="E1477" s="476"/>
      <c r="F1477" s="268"/>
      <c r="G1477" s="269"/>
      <c r="H1477" s="200"/>
      <c r="I1477" s="269"/>
      <c r="J1477" s="200"/>
      <c r="K1477" s="23"/>
      <c r="L1477" s="23"/>
      <c r="M1477" s="28"/>
      <c r="N1477" s="154"/>
      <c r="O1477" s="45">
        <v>0</v>
      </c>
      <c r="P1477" s="200"/>
      <c r="Q1477" s="200"/>
      <c r="R1477" s="200"/>
      <c r="S1477" s="200"/>
      <c r="T1477" s="200"/>
    </row>
    <row r="1478" spans="1:20" ht="12.75" customHeight="1" x14ac:dyDescent="0.2">
      <c r="A1478" s="307"/>
      <c r="B1478" s="250"/>
      <c r="C1478" s="250"/>
      <c r="D1478" s="243"/>
      <c r="E1478" s="476"/>
      <c r="F1478" s="268"/>
      <c r="G1478" s="269"/>
      <c r="H1478" s="200"/>
      <c r="I1478" s="269"/>
      <c r="J1478" s="200"/>
      <c r="K1478" s="23"/>
      <c r="L1478" s="23"/>
      <c r="M1478" s="28"/>
      <c r="N1478" s="17"/>
      <c r="O1478" s="45">
        <v>0</v>
      </c>
      <c r="P1478" s="200"/>
      <c r="Q1478" s="200"/>
      <c r="R1478" s="200"/>
      <c r="S1478" s="200"/>
      <c r="T1478" s="200"/>
    </row>
    <row r="1479" spans="1:20" ht="12.75" customHeight="1" x14ac:dyDescent="0.2">
      <c r="A1479" s="307"/>
      <c r="B1479" s="250"/>
      <c r="C1479" s="250"/>
      <c r="D1479" s="243"/>
      <c r="E1479" s="476"/>
      <c r="F1479" s="268"/>
      <c r="G1479" s="269"/>
      <c r="H1479" s="200"/>
      <c r="I1479" s="269"/>
      <c r="J1479" s="200"/>
      <c r="K1479" s="23"/>
      <c r="L1479" s="23"/>
      <c r="M1479" s="28"/>
      <c r="N1479" s="154"/>
      <c r="O1479" s="45">
        <v>0</v>
      </c>
      <c r="P1479" s="200"/>
      <c r="Q1479" s="200"/>
      <c r="R1479" s="200"/>
      <c r="S1479" s="200"/>
      <c r="T1479" s="200"/>
    </row>
    <row r="1480" spans="1:20" ht="12.75" customHeight="1" x14ac:dyDescent="0.2">
      <c r="A1480" s="307">
        <v>8</v>
      </c>
      <c r="B1480" s="250" t="s">
        <v>395</v>
      </c>
      <c r="C1480" s="250" t="s">
        <v>1758</v>
      </c>
      <c r="D1480" s="242" t="s">
        <v>1312</v>
      </c>
      <c r="E1480" s="476">
        <v>13</v>
      </c>
      <c r="F1480" s="268">
        <v>10.140123449999999</v>
      </c>
      <c r="G1480" s="269">
        <v>0.35</v>
      </c>
      <c r="H1480" s="200">
        <v>0.66454499999999994</v>
      </c>
      <c r="I1480" s="269">
        <v>8.9999999999999993E-3</v>
      </c>
      <c r="J1480" s="200">
        <v>2.1197429999999996E-2</v>
      </c>
      <c r="K1480" s="154" t="s">
        <v>214</v>
      </c>
      <c r="L1480" s="23" t="s">
        <v>27</v>
      </c>
      <c r="M1480" s="28">
        <v>1</v>
      </c>
      <c r="N1480" s="154">
        <v>8.35</v>
      </c>
      <c r="O1480" s="45">
        <v>8.35</v>
      </c>
      <c r="P1480" s="200">
        <v>131.82160485</v>
      </c>
      <c r="Q1480" s="200">
        <v>8.35</v>
      </c>
      <c r="R1480" s="200">
        <v>9.4543810199999996</v>
      </c>
      <c r="S1480" s="200"/>
      <c r="T1480" s="200"/>
    </row>
    <row r="1481" spans="1:20" ht="12.75" customHeight="1" x14ac:dyDescent="0.2">
      <c r="A1481" s="307"/>
      <c r="B1481" s="250"/>
      <c r="C1481" s="250"/>
      <c r="D1481" s="243"/>
      <c r="E1481" s="476"/>
      <c r="F1481" s="268"/>
      <c r="G1481" s="269"/>
      <c r="H1481" s="200"/>
      <c r="I1481" s="269"/>
      <c r="J1481" s="200"/>
      <c r="K1481" s="23"/>
      <c r="L1481" s="23"/>
      <c r="M1481" s="23"/>
      <c r="N1481" s="154"/>
      <c r="O1481" s="45">
        <v>0</v>
      </c>
      <c r="P1481" s="200"/>
      <c r="Q1481" s="200"/>
      <c r="R1481" s="200"/>
      <c r="S1481" s="200"/>
      <c r="T1481" s="200"/>
    </row>
    <row r="1482" spans="1:20" ht="12.75" customHeight="1" x14ac:dyDescent="0.2">
      <c r="A1482" s="307"/>
      <c r="B1482" s="250"/>
      <c r="C1482" s="250"/>
      <c r="D1482" s="243"/>
      <c r="E1482" s="476"/>
      <c r="F1482" s="268"/>
      <c r="G1482" s="269"/>
      <c r="H1482" s="200"/>
      <c r="I1482" s="269"/>
      <c r="J1482" s="200"/>
      <c r="K1482" s="23"/>
      <c r="L1482" s="23"/>
      <c r="M1482" s="28"/>
      <c r="N1482" s="17"/>
      <c r="O1482" s="45">
        <v>0</v>
      </c>
      <c r="P1482" s="200"/>
      <c r="Q1482" s="200"/>
      <c r="R1482" s="200"/>
      <c r="S1482" s="200"/>
      <c r="T1482" s="200"/>
    </row>
    <row r="1483" spans="1:20" ht="12.75" customHeight="1" x14ac:dyDescent="0.2">
      <c r="A1483" s="307"/>
      <c r="B1483" s="250"/>
      <c r="C1483" s="250"/>
      <c r="D1483" s="243"/>
      <c r="E1483" s="476"/>
      <c r="F1483" s="268"/>
      <c r="G1483" s="269"/>
      <c r="H1483" s="200"/>
      <c r="I1483" s="269"/>
      <c r="J1483" s="200"/>
      <c r="K1483" s="23"/>
      <c r="L1483" s="23"/>
      <c r="M1483" s="28"/>
      <c r="N1483" s="154"/>
      <c r="O1483" s="45">
        <v>0</v>
      </c>
      <c r="P1483" s="200"/>
      <c r="Q1483" s="200"/>
      <c r="R1483" s="200"/>
      <c r="S1483" s="200"/>
      <c r="T1483" s="200"/>
    </row>
    <row r="1484" spans="1:20" ht="12.75" customHeight="1" x14ac:dyDescent="0.2">
      <c r="A1484" s="307">
        <v>9</v>
      </c>
      <c r="B1484" s="250" t="s">
        <v>395</v>
      </c>
      <c r="C1484" s="250" t="s">
        <v>1759</v>
      </c>
      <c r="D1484" s="242" t="s">
        <v>1312</v>
      </c>
      <c r="E1484" s="476">
        <v>5</v>
      </c>
      <c r="F1484" s="268">
        <v>10.140123449999999</v>
      </c>
      <c r="G1484" s="269">
        <v>0.35</v>
      </c>
      <c r="H1484" s="200">
        <v>0.66454499999999994</v>
      </c>
      <c r="I1484" s="269">
        <v>8.9999999999999993E-3</v>
      </c>
      <c r="J1484" s="200">
        <v>2.1197429999999996E-2</v>
      </c>
      <c r="K1484" s="154" t="s">
        <v>214</v>
      </c>
      <c r="L1484" s="23" t="s">
        <v>27</v>
      </c>
      <c r="M1484" s="28">
        <v>1</v>
      </c>
      <c r="N1484" s="154">
        <v>8.35</v>
      </c>
      <c r="O1484" s="45">
        <v>8.35</v>
      </c>
      <c r="P1484" s="200">
        <v>50.700617249999993</v>
      </c>
      <c r="Q1484" s="200">
        <v>8.35</v>
      </c>
      <c r="R1484" s="200">
        <v>9.4543810199999996</v>
      </c>
      <c r="S1484" s="200"/>
      <c r="T1484" s="200"/>
    </row>
    <row r="1485" spans="1:20" ht="12.75" customHeight="1" x14ac:dyDescent="0.2">
      <c r="A1485" s="307"/>
      <c r="B1485" s="250"/>
      <c r="C1485" s="250"/>
      <c r="D1485" s="243"/>
      <c r="E1485" s="476"/>
      <c r="F1485" s="268"/>
      <c r="G1485" s="269"/>
      <c r="H1485" s="200"/>
      <c r="I1485" s="269"/>
      <c r="J1485" s="200"/>
      <c r="K1485" s="23"/>
      <c r="L1485" s="23"/>
      <c r="M1485" s="23"/>
      <c r="N1485" s="154"/>
      <c r="O1485" s="45">
        <v>0</v>
      </c>
      <c r="P1485" s="200"/>
      <c r="Q1485" s="200"/>
      <c r="R1485" s="200"/>
      <c r="S1485" s="200"/>
      <c r="T1485" s="200"/>
    </row>
    <row r="1486" spans="1:20" ht="12.75" customHeight="1" x14ac:dyDescent="0.2">
      <c r="A1486" s="307"/>
      <c r="B1486" s="250"/>
      <c r="C1486" s="250"/>
      <c r="D1486" s="243"/>
      <c r="E1486" s="476"/>
      <c r="F1486" s="268"/>
      <c r="G1486" s="269"/>
      <c r="H1486" s="200"/>
      <c r="I1486" s="269"/>
      <c r="J1486" s="200"/>
      <c r="K1486" s="23"/>
      <c r="L1486" s="23"/>
      <c r="M1486" s="28"/>
      <c r="N1486" s="17"/>
      <c r="O1486" s="45">
        <v>0</v>
      </c>
      <c r="P1486" s="200"/>
      <c r="Q1486" s="200"/>
      <c r="R1486" s="200"/>
      <c r="S1486" s="200"/>
      <c r="T1486" s="200"/>
    </row>
    <row r="1487" spans="1:20" ht="12.75" customHeight="1" x14ac:dyDescent="0.2">
      <c r="A1487" s="307"/>
      <c r="B1487" s="250"/>
      <c r="C1487" s="250"/>
      <c r="D1487" s="243"/>
      <c r="E1487" s="476"/>
      <c r="F1487" s="268"/>
      <c r="G1487" s="269"/>
      <c r="H1487" s="200"/>
      <c r="I1487" s="269"/>
      <c r="J1487" s="200"/>
      <c r="K1487" s="23"/>
      <c r="L1487" s="23"/>
      <c r="M1487" s="28"/>
      <c r="N1487" s="154"/>
      <c r="O1487" s="45">
        <v>0</v>
      </c>
      <c r="P1487" s="200"/>
      <c r="Q1487" s="200"/>
      <c r="R1487" s="200"/>
      <c r="S1487" s="200"/>
      <c r="T1487" s="200"/>
    </row>
    <row r="1488" spans="1:20" ht="12.75" customHeight="1" x14ac:dyDescent="0.2">
      <c r="A1488" s="307">
        <v>10</v>
      </c>
      <c r="B1488" s="250" t="s">
        <v>395</v>
      </c>
      <c r="C1488" s="250" t="s">
        <v>1760</v>
      </c>
      <c r="D1488" s="242" t="s">
        <v>1312</v>
      </c>
      <c r="E1488" s="476">
        <v>3</v>
      </c>
      <c r="F1488" s="268">
        <v>3.5163954299999993</v>
      </c>
      <c r="G1488" s="269">
        <v>0.35</v>
      </c>
      <c r="H1488" s="200">
        <v>0.66454499999999994</v>
      </c>
      <c r="I1488" s="269">
        <v>8.9999999999999993E-3</v>
      </c>
      <c r="J1488" s="200">
        <v>2.1197429999999996E-2</v>
      </c>
      <c r="K1488" s="154" t="s">
        <v>214</v>
      </c>
      <c r="L1488" s="23" t="s">
        <v>27</v>
      </c>
      <c r="M1488" s="28">
        <v>1</v>
      </c>
      <c r="N1488" s="154">
        <v>2.5</v>
      </c>
      <c r="O1488" s="45">
        <v>2.5</v>
      </c>
      <c r="P1488" s="200">
        <v>10.549186289999998</v>
      </c>
      <c r="Q1488" s="200">
        <v>2.5</v>
      </c>
      <c r="R1488" s="200">
        <v>2.8306529999999994</v>
      </c>
      <c r="S1488" s="200"/>
      <c r="T1488" s="200"/>
    </row>
    <row r="1489" spans="1:20" ht="12.75" customHeight="1" x14ac:dyDescent="0.2">
      <c r="A1489" s="307"/>
      <c r="B1489" s="250"/>
      <c r="C1489" s="250"/>
      <c r="D1489" s="243"/>
      <c r="E1489" s="476"/>
      <c r="F1489" s="268"/>
      <c r="G1489" s="269"/>
      <c r="H1489" s="200"/>
      <c r="I1489" s="269"/>
      <c r="J1489" s="200"/>
      <c r="K1489" s="23"/>
      <c r="L1489" s="23"/>
      <c r="M1489" s="23"/>
      <c r="N1489" s="154"/>
      <c r="O1489" s="45">
        <v>0</v>
      </c>
      <c r="P1489" s="200"/>
      <c r="Q1489" s="200"/>
      <c r="R1489" s="200"/>
      <c r="S1489" s="200"/>
      <c r="T1489" s="200"/>
    </row>
    <row r="1490" spans="1:20" ht="12.75" customHeight="1" x14ac:dyDescent="0.2">
      <c r="A1490" s="307"/>
      <c r="B1490" s="250"/>
      <c r="C1490" s="250"/>
      <c r="D1490" s="243"/>
      <c r="E1490" s="476"/>
      <c r="F1490" s="268"/>
      <c r="G1490" s="269"/>
      <c r="H1490" s="200"/>
      <c r="I1490" s="269"/>
      <c r="J1490" s="200"/>
      <c r="K1490" s="23"/>
      <c r="L1490" s="23"/>
      <c r="M1490" s="28"/>
      <c r="N1490" s="17"/>
      <c r="O1490" s="45">
        <v>0</v>
      </c>
      <c r="P1490" s="200"/>
      <c r="Q1490" s="200"/>
      <c r="R1490" s="200"/>
      <c r="S1490" s="200"/>
      <c r="T1490" s="200"/>
    </row>
    <row r="1491" spans="1:20" ht="27" customHeight="1" x14ac:dyDescent="0.2">
      <c r="A1491" s="307"/>
      <c r="B1491" s="250"/>
      <c r="C1491" s="250"/>
      <c r="D1491" s="243"/>
      <c r="E1491" s="476"/>
      <c r="F1491" s="268"/>
      <c r="G1491" s="269"/>
      <c r="H1491" s="200"/>
      <c r="I1491" s="269"/>
      <c r="J1491" s="200"/>
      <c r="K1491" s="23"/>
      <c r="L1491" s="23"/>
      <c r="M1491" s="28"/>
      <c r="N1491" s="154"/>
      <c r="O1491" s="45">
        <v>0</v>
      </c>
      <c r="P1491" s="200"/>
      <c r="Q1491" s="200"/>
      <c r="R1491" s="200"/>
      <c r="S1491" s="200"/>
      <c r="T1491" s="200"/>
    </row>
    <row r="1492" spans="1:20" ht="12.75" customHeight="1" x14ac:dyDescent="0.2">
      <c r="A1492" s="307">
        <v>11</v>
      </c>
      <c r="B1492" s="250" t="s">
        <v>395</v>
      </c>
      <c r="C1492" s="250" t="s">
        <v>1761</v>
      </c>
      <c r="D1492" s="242" t="s">
        <v>1312</v>
      </c>
      <c r="E1492" s="476">
        <v>49</v>
      </c>
      <c r="F1492" s="268">
        <v>3.7428476700000002</v>
      </c>
      <c r="G1492" s="269">
        <v>0.35</v>
      </c>
      <c r="H1492" s="200">
        <v>0.66454499999999994</v>
      </c>
      <c r="I1492" s="269">
        <v>8.9999999999999993E-3</v>
      </c>
      <c r="J1492" s="200">
        <v>2.1197429999999996E-2</v>
      </c>
      <c r="K1492" s="154" t="s">
        <v>214</v>
      </c>
      <c r="L1492" s="23" t="s">
        <v>27</v>
      </c>
      <c r="M1492" s="23">
        <v>1</v>
      </c>
      <c r="N1492" s="159">
        <v>2.7</v>
      </c>
      <c r="O1492" s="45">
        <v>2.7</v>
      </c>
      <c r="P1492" s="200">
        <v>183.39953583000002</v>
      </c>
      <c r="Q1492" s="200">
        <v>2.7</v>
      </c>
      <c r="R1492" s="200">
        <v>3.0571052400000003</v>
      </c>
      <c r="S1492" s="200"/>
      <c r="T1492" s="200"/>
    </row>
    <row r="1493" spans="1:20" ht="12.75" customHeight="1" x14ac:dyDescent="0.2">
      <c r="A1493" s="307"/>
      <c r="B1493" s="250"/>
      <c r="C1493" s="250"/>
      <c r="D1493" s="243"/>
      <c r="E1493" s="476"/>
      <c r="F1493" s="268"/>
      <c r="G1493" s="269"/>
      <c r="H1493" s="200"/>
      <c r="I1493" s="269"/>
      <c r="J1493" s="200"/>
      <c r="K1493" s="23"/>
      <c r="L1493" s="23"/>
      <c r="M1493" s="23"/>
      <c r="N1493" s="154"/>
      <c r="O1493" s="45">
        <v>0</v>
      </c>
      <c r="P1493" s="200"/>
      <c r="Q1493" s="200"/>
      <c r="R1493" s="200"/>
      <c r="S1493" s="200"/>
      <c r="T1493" s="200"/>
    </row>
    <row r="1494" spans="1:20" ht="12.75" customHeight="1" x14ac:dyDescent="0.2">
      <c r="A1494" s="307"/>
      <c r="B1494" s="250"/>
      <c r="C1494" s="250"/>
      <c r="D1494" s="243"/>
      <c r="E1494" s="476"/>
      <c r="F1494" s="268"/>
      <c r="G1494" s="269"/>
      <c r="H1494" s="200"/>
      <c r="I1494" s="269"/>
      <c r="J1494" s="200"/>
      <c r="K1494" s="23"/>
      <c r="L1494" s="23"/>
      <c r="M1494" s="28"/>
      <c r="N1494" s="17"/>
      <c r="O1494" s="45">
        <v>0</v>
      </c>
      <c r="P1494" s="200"/>
      <c r="Q1494" s="200"/>
      <c r="R1494" s="200"/>
      <c r="S1494" s="200"/>
      <c r="T1494" s="200"/>
    </row>
    <row r="1495" spans="1:20" ht="12.75" customHeight="1" x14ac:dyDescent="0.2">
      <c r="A1495" s="307"/>
      <c r="B1495" s="250"/>
      <c r="C1495" s="250"/>
      <c r="D1495" s="243"/>
      <c r="E1495" s="476"/>
      <c r="F1495" s="268"/>
      <c r="G1495" s="269"/>
      <c r="H1495" s="200"/>
      <c r="I1495" s="269"/>
      <c r="J1495" s="200"/>
      <c r="K1495" s="23"/>
      <c r="L1495" s="23"/>
      <c r="M1495" s="28"/>
      <c r="N1495" s="154"/>
      <c r="O1495" s="45">
        <v>0</v>
      </c>
      <c r="P1495" s="200"/>
      <c r="Q1495" s="200"/>
      <c r="R1495" s="200"/>
      <c r="S1495" s="200"/>
      <c r="T1495" s="200"/>
    </row>
    <row r="1496" spans="1:20" ht="12.75" customHeight="1" x14ac:dyDescent="0.2">
      <c r="A1496" s="307">
        <v>12</v>
      </c>
      <c r="B1496" s="250" t="s">
        <v>215</v>
      </c>
      <c r="C1496" s="190" t="s">
        <v>1762</v>
      </c>
      <c r="D1496" s="242" t="s">
        <v>1312</v>
      </c>
      <c r="E1496" s="476">
        <v>152</v>
      </c>
      <c r="F1496" s="268">
        <v>1.0870044540000001</v>
      </c>
      <c r="G1496" s="269">
        <v>0.125</v>
      </c>
      <c r="H1496" s="200">
        <v>0.23733750000000001</v>
      </c>
      <c r="I1496" s="314">
        <v>2.0000000000000001E-4</v>
      </c>
      <c r="J1496" s="200">
        <v>4.7105400000000005E-4</v>
      </c>
      <c r="K1496" s="154" t="s">
        <v>216</v>
      </c>
      <c r="L1496" s="23" t="s">
        <v>27</v>
      </c>
      <c r="M1496" s="23">
        <v>1</v>
      </c>
      <c r="N1496" s="160">
        <v>0.75</v>
      </c>
      <c r="O1496" s="45">
        <v>0.75</v>
      </c>
      <c r="P1496" s="200">
        <v>165.22467700800001</v>
      </c>
      <c r="Q1496" s="200">
        <v>0.75</v>
      </c>
      <c r="R1496" s="200">
        <v>0.8491959</v>
      </c>
      <c r="S1496" s="200"/>
      <c r="T1496" s="200"/>
    </row>
    <row r="1497" spans="1:20" ht="12.75" customHeight="1" x14ac:dyDescent="0.2">
      <c r="A1497" s="307"/>
      <c r="B1497" s="250"/>
      <c r="C1497" s="190"/>
      <c r="D1497" s="243"/>
      <c r="E1497" s="476"/>
      <c r="F1497" s="268"/>
      <c r="G1497" s="269"/>
      <c r="H1497" s="200"/>
      <c r="I1497" s="314"/>
      <c r="J1497" s="200"/>
      <c r="K1497" s="23"/>
      <c r="L1497" s="23"/>
      <c r="M1497" s="23"/>
      <c r="N1497" s="154"/>
      <c r="O1497" s="45">
        <v>0</v>
      </c>
      <c r="P1497" s="200"/>
      <c r="Q1497" s="200"/>
      <c r="R1497" s="200"/>
      <c r="S1497" s="200"/>
      <c r="T1497" s="200"/>
    </row>
    <row r="1498" spans="1:20" ht="12.75" customHeight="1" x14ac:dyDescent="0.2">
      <c r="A1498" s="307"/>
      <c r="B1498" s="250"/>
      <c r="C1498" s="190"/>
      <c r="D1498" s="243"/>
      <c r="E1498" s="476"/>
      <c r="F1498" s="268"/>
      <c r="G1498" s="269"/>
      <c r="H1498" s="200"/>
      <c r="I1498" s="314"/>
      <c r="J1498" s="200"/>
      <c r="K1498" s="23"/>
      <c r="L1498" s="23"/>
      <c r="M1498" s="24"/>
      <c r="N1498" s="154"/>
      <c r="O1498" s="45">
        <v>0</v>
      </c>
      <c r="P1498" s="200"/>
      <c r="Q1498" s="200"/>
      <c r="R1498" s="200"/>
      <c r="S1498" s="200"/>
      <c r="T1498" s="200"/>
    </row>
    <row r="1499" spans="1:20" ht="12.75" customHeight="1" x14ac:dyDescent="0.2">
      <c r="A1499" s="307"/>
      <c r="B1499" s="250"/>
      <c r="C1499" s="190"/>
      <c r="D1499" s="243"/>
      <c r="E1499" s="476"/>
      <c r="F1499" s="268"/>
      <c r="G1499" s="269"/>
      <c r="H1499" s="200"/>
      <c r="I1499" s="314"/>
      <c r="J1499" s="200"/>
      <c r="K1499" s="23"/>
      <c r="L1499" s="23"/>
      <c r="M1499" s="23"/>
      <c r="N1499" s="154"/>
      <c r="O1499" s="45">
        <v>0</v>
      </c>
      <c r="P1499" s="200"/>
      <c r="Q1499" s="200"/>
      <c r="R1499" s="200"/>
      <c r="S1499" s="200"/>
      <c r="T1499" s="200"/>
    </row>
    <row r="1500" spans="1:20" ht="12.75" customHeight="1" x14ac:dyDescent="0.2">
      <c r="A1500" s="307">
        <v>13</v>
      </c>
      <c r="B1500" s="250" t="s">
        <v>215</v>
      </c>
      <c r="C1500" s="190" t="s">
        <v>1763</v>
      </c>
      <c r="D1500" s="242" t="s">
        <v>1312</v>
      </c>
      <c r="E1500" s="476">
        <v>98</v>
      </c>
      <c r="F1500" s="268">
        <v>1.3700697540000002</v>
      </c>
      <c r="G1500" s="269">
        <v>0.125</v>
      </c>
      <c r="H1500" s="200">
        <v>0.23733750000000001</v>
      </c>
      <c r="I1500" s="314">
        <v>2.0000000000000001E-4</v>
      </c>
      <c r="J1500" s="200">
        <v>4.7105400000000005E-4</v>
      </c>
      <c r="K1500" s="154" t="s">
        <v>216</v>
      </c>
      <c r="L1500" s="23" t="s">
        <v>27</v>
      </c>
      <c r="M1500" s="23">
        <v>1</v>
      </c>
      <c r="N1500" s="160">
        <v>1</v>
      </c>
      <c r="O1500" s="45">
        <v>1</v>
      </c>
      <c r="P1500" s="200">
        <v>134.26683589200002</v>
      </c>
      <c r="Q1500" s="200">
        <v>1</v>
      </c>
      <c r="R1500" s="200">
        <v>1.1322612000000001</v>
      </c>
      <c r="S1500" s="200"/>
      <c r="T1500" s="200"/>
    </row>
    <row r="1501" spans="1:20" ht="12.75" customHeight="1" x14ac:dyDescent="0.2">
      <c r="A1501" s="307"/>
      <c r="B1501" s="250"/>
      <c r="C1501" s="190"/>
      <c r="D1501" s="243"/>
      <c r="E1501" s="476"/>
      <c r="F1501" s="268"/>
      <c r="G1501" s="269"/>
      <c r="H1501" s="200"/>
      <c r="I1501" s="314"/>
      <c r="J1501" s="200"/>
      <c r="K1501" s="23"/>
      <c r="L1501" s="23"/>
      <c r="M1501" s="23"/>
      <c r="N1501" s="154"/>
      <c r="O1501" s="45">
        <v>0</v>
      </c>
      <c r="P1501" s="200"/>
      <c r="Q1501" s="200"/>
      <c r="R1501" s="200"/>
      <c r="S1501" s="200"/>
      <c r="T1501" s="200"/>
    </row>
    <row r="1502" spans="1:20" ht="12.75" customHeight="1" x14ac:dyDescent="0.2">
      <c r="A1502" s="307"/>
      <c r="B1502" s="250"/>
      <c r="C1502" s="190"/>
      <c r="D1502" s="243"/>
      <c r="E1502" s="476"/>
      <c r="F1502" s="268"/>
      <c r="G1502" s="269"/>
      <c r="H1502" s="200"/>
      <c r="I1502" s="314"/>
      <c r="J1502" s="200"/>
      <c r="K1502" s="23"/>
      <c r="L1502" s="23"/>
      <c r="M1502" s="24"/>
      <c r="N1502" s="154"/>
      <c r="O1502" s="45">
        <v>0</v>
      </c>
      <c r="P1502" s="200"/>
      <c r="Q1502" s="200"/>
      <c r="R1502" s="200"/>
      <c r="S1502" s="200"/>
      <c r="T1502" s="200"/>
    </row>
    <row r="1503" spans="1:20" ht="12.75" customHeight="1" x14ac:dyDescent="0.2">
      <c r="A1503" s="307"/>
      <c r="B1503" s="250"/>
      <c r="C1503" s="190"/>
      <c r="D1503" s="243"/>
      <c r="E1503" s="476"/>
      <c r="F1503" s="268"/>
      <c r="G1503" s="269"/>
      <c r="H1503" s="200"/>
      <c r="I1503" s="314"/>
      <c r="J1503" s="200"/>
      <c r="K1503" s="23"/>
      <c r="L1503" s="23"/>
      <c r="M1503" s="23"/>
      <c r="N1503" s="154"/>
      <c r="O1503" s="45">
        <v>0</v>
      </c>
      <c r="P1503" s="200"/>
      <c r="Q1503" s="200"/>
      <c r="R1503" s="200"/>
      <c r="S1503" s="200"/>
      <c r="T1503" s="200"/>
    </row>
    <row r="1504" spans="1:20" ht="12.75" customHeight="1" x14ac:dyDescent="0.2">
      <c r="A1504" s="307">
        <v>14</v>
      </c>
      <c r="B1504" s="250" t="s">
        <v>403</v>
      </c>
      <c r="C1504" s="190" t="s">
        <v>1764</v>
      </c>
      <c r="D1504" s="242" t="s">
        <v>1312</v>
      </c>
      <c r="E1504" s="476">
        <v>36</v>
      </c>
      <c r="F1504" s="268">
        <v>1.6990159080000002</v>
      </c>
      <c r="G1504" s="269">
        <v>0.29799999999999999</v>
      </c>
      <c r="H1504" s="200">
        <v>0.5658126</v>
      </c>
      <c r="I1504" s="314">
        <v>4.0000000000000002E-4</v>
      </c>
      <c r="J1504" s="200">
        <v>9.4210800000000009E-4</v>
      </c>
      <c r="K1504" s="154" t="s">
        <v>218</v>
      </c>
      <c r="L1504" s="23" t="s">
        <v>27</v>
      </c>
      <c r="M1504" s="23">
        <v>1</v>
      </c>
      <c r="N1504" s="160">
        <v>1</v>
      </c>
      <c r="O1504" s="45">
        <v>1</v>
      </c>
      <c r="P1504" s="200">
        <v>61.164572688000007</v>
      </c>
      <c r="Q1504" s="200">
        <v>1</v>
      </c>
      <c r="R1504" s="200">
        <v>1.1322612000000001</v>
      </c>
      <c r="S1504" s="200"/>
      <c r="T1504" s="200"/>
    </row>
    <row r="1505" spans="1:20" ht="12.75" customHeight="1" x14ac:dyDescent="0.2">
      <c r="A1505" s="307"/>
      <c r="B1505" s="250"/>
      <c r="C1505" s="190"/>
      <c r="D1505" s="243"/>
      <c r="E1505" s="476"/>
      <c r="F1505" s="268"/>
      <c r="G1505" s="269"/>
      <c r="H1505" s="200"/>
      <c r="I1505" s="314"/>
      <c r="J1505" s="200"/>
      <c r="K1505" s="23"/>
      <c r="L1505" s="23"/>
      <c r="M1505" s="23"/>
      <c r="N1505" s="154"/>
      <c r="O1505" s="45">
        <v>0</v>
      </c>
      <c r="P1505" s="200"/>
      <c r="Q1505" s="200"/>
      <c r="R1505" s="200"/>
      <c r="S1505" s="200"/>
      <c r="T1505" s="200"/>
    </row>
    <row r="1506" spans="1:20" ht="12.75" customHeight="1" x14ac:dyDescent="0.2">
      <c r="A1506" s="307"/>
      <c r="B1506" s="250"/>
      <c r="C1506" s="190"/>
      <c r="D1506" s="243"/>
      <c r="E1506" s="476"/>
      <c r="F1506" s="268"/>
      <c r="G1506" s="269"/>
      <c r="H1506" s="200"/>
      <c r="I1506" s="314"/>
      <c r="J1506" s="200"/>
      <c r="K1506" s="23"/>
      <c r="L1506" s="23"/>
      <c r="M1506" s="24"/>
      <c r="N1506" s="154"/>
      <c r="O1506" s="45">
        <v>0</v>
      </c>
      <c r="P1506" s="200"/>
      <c r="Q1506" s="200"/>
      <c r="R1506" s="200"/>
      <c r="S1506" s="200"/>
      <c r="T1506" s="200"/>
    </row>
    <row r="1507" spans="1:20" ht="12.75" customHeight="1" x14ac:dyDescent="0.2">
      <c r="A1507" s="307"/>
      <c r="B1507" s="250"/>
      <c r="C1507" s="190"/>
      <c r="D1507" s="243"/>
      <c r="E1507" s="476"/>
      <c r="F1507" s="268"/>
      <c r="G1507" s="269"/>
      <c r="H1507" s="200"/>
      <c r="I1507" s="314"/>
      <c r="J1507" s="200"/>
      <c r="K1507" s="23"/>
      <c r="L1507" s="23"/>
      <c r="M1507" s="23"/>
      <c r="N1507" s="154"/>
      <c r="O1507" s="45">
        <v>0</v>
      </c>
      <c r="P1507" s="200"/>
      <c r="Q1507" s="200"/>
      <c r="R1507" s="200"/>
      <c r="S1507" s="200"/>
      <c r="T1507" s="200"/>
    </row>
    <row r="1508" spans="1:20" ht="12.75" customHeight="1" x14ac:dyDescent="0.2">
      <c r="A1508" s="307">
        <v>15</v>
      </c>
      <c r="B1508" s="250" t="s">
        <v>217</v>
      </c>
      <c r="C1508" s="190" t="s">
        <v>1765</v>
      </c>
      <c r="D1508" s="242" t="s">
        <v>1312</v>
      </c>
      <c r="E1508" s="476">
        <v>92</v>
      </c>
      <c r="F1508" s="268">
        <v>1.1668301429999999</v>
      </c>
      <c r="G1508" s="269">
        <v>0.113</v>
      </c>
      <c r="H1508" s="200">
        <v>0.2145531</v>
      </c>
      <c r="I1508" s="314">
        <v>5.0000000000000001E-4</v>
      </c>
      <c r="J1508" s="200">
        <v>1.177635E-3</v>
      </c>
      <c r="K1508" s="154" t="s">
        <v>218</v>
      </c>
      <c r="L1508" s="23" t="s">
        <v>27</v>
      </c>
      <c r="M1508" s="23">
        <v>1</v>
      </c>
      <c r="N1508" s="154">
        <v>0.84</v>
      </c>
      <c r="O1508" s="45">
        <v>0.84</v>
      </c>
      <c r="P1508" s="200">
        <v>107.34837315599999</v>
      </c>
      <c r="Q1508" s="200">
        <v>0.84</v>
      </c>
      <c r="R1508" s="200">
        <v>0.95109940799999992</v>
      </c>
      <c r="S1508" s="200"/>
      <c r="T1508" s="200"/>
    </row>
    <row r="1509" spans="1:20" ht="12.75" customHeight="1" x14ac:dyDescent="0.2">
      <c r="A1509" s="307"/>
      <c r="B1509" s="250"/>
      <c r="C1509" s="190"/>
      <c r="D1509" s="243"/>
      <c r="E1509" s="476"/>
      <c r="F1509" s="268"/>
      <c r="G1509" s="269"/>
      <c r="H1509" s="200"/>
      <c r="I1509" s="314"/>
      <c r="J1509" s="200"/>
      <c r="K1509" s="23"/>
      <c r="L1509" s="23"/>
      <c r="M1509" s="23"/>
      <c r="N1509" s="154"/>
      <c r="O1509" s="45">
        <v>0</v>
      </c>
      <c r="P1509" s="200"/>
      <c r="Q1509" s="200"/>
      <c r="R1509" s="200"/>
      <c r="S1509" s="200"/>
      <c r="T1509" s="200"/>
    </row>
    <row r="1510" spans="1:20" ht="12.75" customHeight="1" x14ac:dyDescent="0.2">
      <c r="A1510" s="307"/>
      <c r="B1510" s="250"/>
      <c r="C1510" s="190"/>
      <c r="D1510" s="243"/>
      <c r="E1510" s="476"/>
      <c r="F1510" s="268"/>
      <c r="G1510" s="269"/>
      <c r="H1510" s="200"/>
      <c r="I1510" s="314"/>
      <c r="J1510" s="200"/>
      <c r="K1510" s="23"/>
      <c r="L1510" s="23"/>
      <c r="M1510" s="24"/>
      <c r="N1510" s="154"/>
      <c r="O1510" s="45">
        <v>0</v>
      </c>
      <c r="P1510" s="200"/>
      <c r="Q1510" s="200"/>
      <c r="R1510" s="200"/>
      <c r="S1510" s="200"/>
      <c r="T1510" s="200"/>
    </row>
    <row r="1511" spans="1:20" ht="12.75" customHeight="1" x14ac:dyDescent="0.2">
      <c r="A1511" s="307"/>
      <c r="B1511" s="250"/>
      <c r="C1511" s="190"/>
      <c r="D1511" s="243"/>
      <c r="E1511" s="476"/>
      <c r="F1511" s="268"/>
      <c r="G1511" s="269"/>
      <c r="H1511" s="200"/>
      <c r="I1511" s="314"/>
      <c r="J1511" s="200"/>
      <c r="K1511" s="23"/>
      <c r="L1511" s="23"/>
      <c r="M1511" s="23"/>
      <c r="N1511" s="154"/>
      <c r="O1511" s="45">
        <v>0</v>
      </c>
      <c r="P1511" s="200"/>
      <c r="Q1511" s="200"/>
      <c r="R1511" s="200"/>
      <c r="S1511" s="200"/>
      <c r="T1511" s="200"/>
    </row>
    <row r="1512" spans="1:20" ht="12.75" customHeight="1" x14ac:dyDescent="0.2">
      <c r="A1512" s="307">
        <v>16</v>
      </c>
      <c r="B1512" s="250" t="s">
        <v>217</v>
      </c>
      <c r="C1512" s="250" t="s">
        <v>1766</v>
      </c>
      <c r="D1512" s="242" t="s">
        <v>1312</v>
      </c>
      <c r="E1512" s="476">
        <v>6</v>
      </c>
      <c r="F1512" s="268">
        <v>0.45350558699999999</v>
      </c>
      <c r="G1512" s="269">
        <v>0.113</v>
      </c>
      <c r="H1512" s="200">
        <v>0.2145531</v>
      </c>
      <c r="I1512" s="314">
        <v>5.0000000000000001E-4</v>
      </c>
      <c r="J1512" s="200">
        <v>1.177635E-3</v>
      </c>
      <c r="K1512" s="154" t="s">
        <v>218</v>
      </c>
      <c r="L1512" s="23" t="s">
        <v>27</v>
      </c>
      <c r="M1512" s="23">
        <v>1</v>
      </c>
      <c r="N1512" s="154">
        <v>0.21</v>
      </c>
      <c r="O1512" s="45">
        <v>0.21</v>
      </c>
      <c r="P1512" s="200">
        <v>2.7210335219999999</v>
      </c>
      <c r="Q1512" s="200">
        <v>0.21</v>
      </c>
      <c r="R1512" s="200">
        <v>0.23777485199999998</v>
      </c>
      <c r="S1512" s="200"/>
      <c r="T1512" s="200"/>
    </row>
    <row r="1513" spans="1:20" ht="12.75" customHeight="1" x14ac:dyDescent="0.2">
      <c r="A1513" s="307"/>
      <c r="B1513" s="250"/>
      <c r="C1513" s="250"/>
      <c r="D1513" s="243"/>
      <c r="E1513" s="476"/>
      <c r="F1513" s="268"/>
      <c r="G1513" s="269"/>
      <c r="H1513" s="200"/>
      <c r="I1513" s="314"/>
      <c r="J1513" s="200"/>
      <c r="K1513" s="23"/>
      <c r="L1513" s="23"/>
      <c r="M1513" s="23"/>
      <c r="N1513" s="154"/>
      <c r="O1513" s="45">
        <v>0</v>
      </c>
      <c r="P1513" s="200"/>
      <c r="Q1513" s="200"/>
      <c r="R1513" s="200"/>
      <c r="S1513" s="200"/>
      <c r="T1513" s="200"/>
    </row>
    <row r="1514" spans="1:20" ht="12.75" customHeight="1" x14ac:dyDescent="0.2">
      <c r="A1514" s="307"/>
      <c r="B1514" s="250"/>
      <c r="C1514" s="250"/>
      <c r="D1514" s="243"/>
      <c r="E1514" s="476"/>
      <c r="F1514" s="268"/>
      <c r="G1514" s="269"/>
      <c r="H1514" s="200"/>
      <c r="I1514" s="314"/>
      <c r="J1514" s="200"/>
      <c r="K1514" s="23"/>
      <c r="L1514" s="23"/>
      <c r="M1514" s="24"/>
      <c r="N1514" s="154"/>
      <c r="O1514" s="45">
        <v>0</v>
      </c>
      <c r="P1514" s="200"/>
      <c r="Q1514" s="200"/>
      <c r="R1514" s="200"/>
      <c r="S1514" s="200"/>
      <c r="T1514" s="200"/>
    </row>
    <row r="1515" spans="1:20" ht="12.75" customHeight="1" x14ac:dyDescent="0.2">
      <c r="A1515" s="307"/>
      <c r="B1515" s="250"/>
      <c r="C1515" s="250"/>
      <c r="D1515" s="243"/>
      <c r="E1515" s="476"/>
      <c r="F1515" s="268"/>
      <c r="G1515" s="269"/>
      <c r="H1515" s="200"/>
      <c r="I1515" s="314"/>
      <c r="J1515" s="200"/>
      <c r="K1515" s="23"/>
      <c r="L1515" s="23"/>
      <c r="M1515" s="23"/>
      <c r="N1515" s="154"/>
      <c r="O1515" s="45">
        <v>0</v>
      </c>
      <c r="P1515" s="200"/>
      <c r="Q1515" s="200"/>
      <c r="R1515" s="200"/>
      <c r="S1515" s="200"/>
      <c r="T1515" s="200"/>
    </row>
    <row r="1516" spans="1:20" ht="12.75" customHeight="1" x14ac:dyDescent="0.2">
      <c r="A1516" s="307">
        <v>17</v>
      </c>
      <c r="B1516" s="250" t="s">
        <v>46</v>
      </c>
      <c r="C1516" s="190" t="s">
        <v>1767</v>
      </c>
      <c r="D1516" s="242" t="s">
        <v>1312</v>
      </c>
      <c r="E1516" s="476">
        <v>384</v>
      </c>
      <c r="F1516" s="268">
        <v>8.4919590000000003E-2</v>
      </c>
      <c r="G1516" s="269"/>
      <c r="H1516" s="200">
        <v>0</v>
      </c>
      <c r="I1516" s="269"/>
      <c r="J1516" s="200">
        <v>0</v>
      </c>
      <c r="K1516" s="154" t="s">
        <v>219</v>
      </c>
      <c r="L1516" s="154" t="s">
        <v>27</v>
      </c>
      <c r="M1516" s="154">
        <v>1</v>
      </c>
      <c r="N1516" s="154">
        <v>7.4999999999999997E-2</v>
      </c>
      <c r="O1516" s="45">
        <v>7.4999999999999997E-2</v>
      </c>
      <c r="P1516" s="200">
        <v>32.609122560000003</v>
      </c>
      <c r="Q1516" s="200">
        <v>7.4999999999999997E-2</v>
      </c>
      <c r="R1516" s="200">
        <v>8.4919590000000003E-2</v>
      </c>
      <c r="S1516" s="200"/>
      <c r="T1516" s="200"/>
    </row>
    <row r="1517" spans="1:20" ht="12.75" customHeight="1" x14ac:dyDescent="0.2">
      <c r="A1517" s="307"/>
      <c r="B1517" s="250"/>
      <c r="C1517" s="190"/>
      <c r="D1517" s="243"/>
      <c r="E1517" s="476"/>
      <c r="F1517" s="268"/>
      <c r="G1517" s="269"/>
      <c r="H1517" s="200"/>
      <c r="I1517" s="269"/>
      <c r="J1517" s="200"/>
      <c r="K1517" s="23"/>
      <c r="L1517" s="23"/>
      <c r="M1517" s="23"/>
      <c r="N1517" s="154"/>
      <c r="O1517" s="45">
        <v>0</v>
      </c>
      <c r="P1517" s="200"/>
      <c r="Q1517" s="200"/>
      <c r="R1517" s="200"/>
      <c r="S1517" s="200"/>
      <c r="T1517" s="200"/>
    </row>
    <row r="1518" spans="1:20" ht="12.75" customHeight="1" x14ac:dyDescent="0.2">
      <c r="A1518" s="307"/>
      <c r="B1518" s="250"/>
      <c r="C1518" s="190"/>
      <c r="D1518" s="243"/>
      <c r="E1518" s="476"/>
      <c r="F1518" s="268"/>
      <c r="G1518" s="269"/>
      <c r="H1518" s="200"/>
      <c r="I1518" s="269"/>
      <c r="J1518" s="200"/>
      <c r="K1518" s="23"/>
      <c r="L1518" s="23"/>
      <c r="M1518" s="24"/>
      <c r="N1518" s="154"/>
      <c r="O1518" s="45">
        <v>0</v>
      </c>
      <c r="P1518" s="200"/>
      <c r="Q1518" s="200"/>
      <c r="R1518" s="200"/>
      <c r="S1518" s="200"/>
      <c r="T1518" s="200"/>
    </row>
    <row r="1519" spans="1:20" ht="12.75" customHeight="1" x14ac:dyDescent="0.2">
      <c r="A1519" s="307"/>
      <c r="B1519" s="250"/>
      <c r="C1519" s="190"/>
      <c r="D1519" s="243"/>
      <c r="E1519" s="476"/>
      <c r="F1519" s="268"/>
      <c r="G1519" s="269"/>
      <c r="H1519" s="200"/>
      <c r="I1519" s="269"/>
      <c r="J1519" s="200"/>
      <c r="K1519" s="23"/>
      <c r="L1519" s="23"/>
      <c r="M1519" s="23"/>
      <c r="N1519" s="154"/>
      <c r="O1519" s="45">
        <v>0</v>
      </c>
      <c r="P1519" s="200"/>
      <c r="Q1519" s="200"/>
      <c r="R1519" s="200"/>
      <c r="S1519" s="200"/>
      <c r="T1519" s="200"/>
    </row>
    <row r="1520" spans="1:20" ht="12.75" customHeight="1" x14ac:dyDescent="0.2">
      <c r="A1520" s="307">
        <v>18</v>
      </c>
      <c r="B1520" s="250" t="s">
        <v>46</v>
      </c>
      <c r="C1520" s="190" t="s">
        <v>1768</v>
      </c>
      <c r="D1520" s="242" t="s">
        <v>1312</v>
      </c>
      <c r="E1520" s="476">
        <v>82</v>
      </c>
      <c r="F1520" s="268">
        <v>0.14153265000000001</v>
      </c>
      <c r="G1520" s="269"/>
      <c r="H1520" s="200">
        <v>0</v>
      </c>
      <c r="I1520" s="269"/>
      <c r="J1520" s="200">
        <v>0</v>
      </c>
      <c r="K1520" s="154" t="s">
        <v>219</v>
      </c>
      <c r="L1520" s="154" t="s">
        <v>27</v>
      </c>
      <c r="M1520" s="154">
        <v>1</v>
      </c>
      <c r="N1520" s="154">
        <v>0.125</v>
      </c>
      <c r="O1520" s="45">
        <v>0.125</v>
      </c>
      <c r="P1520" s="200">
        <v>11.6056773</v>
      </c>
      <c r="Q1520" s="200">
        <v>0.125</v>
      </c>
      <c r="R1520" s="200">
        <v>0.14153265000000001</v>
      </c>
      <c r="S1520" s="200"/>
      <c r="T1520" s="200"/>
    </row>
    <row r="1521" spans="1:20" ht="12.75" customHeight="1" x14ac:dyDescent="0.2">
      <c r="A1521" s="307"/>
      <c r="B1521" s="250"/>
      <c r="C1521" s="190"/>
      <c r="D1521" s="243"/>
      <c r="E1521" s="476"/>
      <c r="F1521" s="268"/>
      <c r="G1521" s="269"/>
      <c r="H1521" s="200"/>
      <c r="I1521" s="269"/>
      <c r="J1521" s="200"/>
      <c r="K1521" s="23"/>
      <c r="L1521" s="23"/>
      <c r="M1521" s="23"/>
      <c r="N1521" s="154"/>
      <c r="O1521" s="45">
        <v>0</v>
      </c>
      <c r="P1521" s="200"/>
      <c r="Q1521" s="200"/>
      <c r="R1521" s="200"/>
      <c r="S1521" s="200"/>
      <c r="T1521" s="200"/>
    </row>
    <row r="1522" spans="1:20" ht="12.75" customHeight="1" x14ac:dyDescent="0.2">
      <c r="A1522" s="307"/>
      <c r="B1522" s="250"/>
      <c r="C1522" s="190"/>
      <c r="D1522" s="243"/>
      <c r="E1522" s="476"/>
      <c r="F1522" s="268"/>
      <c r="G1522" s="269"/>
      <c r="H1522" s="200"/>
      <c r="I1522" s="269"/>
      <c r="J1522" s="200"/>
      <c r="K1522" s="23"/>
      <c r="L1522" s="23"/>
      <c r="M1522" s="24"/>
      <c r="N1522" s="154"/>
      <c r="O1522" s="45">
        <v>0</v>
      </c>
      <c r="P1522" s="200"/>
      <c r="Q1522" s="200"/>
      <c r="R1522" s="200"/>
      <c r="S1522" s="200"/>
      <c r="T1522" s="200"/>
    </row>
    <row r="1523" spans="1:20" ht="12.75" customHeight="1" x14ac:dyDescent="0.2">
      <c r="A1523" s="307"/>
      <c r="B1523" s="250"/>
      <c r="C1523" s="190"/>
      <c r="D1523" s="243"/>
      <c r="E1523" s="476"/>
      <c r="F1523" s="268"/>
      <c r="G1523" s="269"/>
      <c r="H1523" s="200"/>
      <c r="I1523" s="269"/>
      <c r="J1523" s="200"/>
      <c r="K1523" s="23"/>
      <c r="L1523" s="23"/>
      <c r="M1523" s="23"/>
      <c r="N1523" s="154"/>
      <c r="O1523" s="45">
        <v>0</v>
      </c>
      <c r="P1523" s="200"/>
      <c r="Q1523" s="200"/>
      <c r="R1523" s="200"/>
      <c r="S1523" s="200"/>
      <c r="T1523" s="200"/>
    </row>
    <row r="1524" spans="1:20" ht="12.75" customHeight="1" x14ac:dyDescent="0.2">
      <c r="A1524" s="307">
        <v>19</v>
      </c>
      <c r="B1524" s="250" t="s">
        <v>673</v>
      </c>
      <c r="C1524" s="190" t="s">
        <v>1769</v>
      </c>
      <c r="D1524" s="242" t="s">
        <v>1312</v>
      </c>
      <c r="E1524" s="476">
        <v>466</v>
      </c>
      <c r="F1524" s="268">
        <v>0.72156587999999999</v>
      </c>
      <c r="G1524" s="269">
        <v>0.189</v>
      </c>
      <c r="H1524" s="200">
        <v>0.35885430000000001</v>
      </c>
      <c r="I1524" s="269">
        <v>0.154</v>
      </c>
      <c r="J1524" s="200">
        <v>0.36271157999999998</v>
      </c>
      <c r="K1524" s="154"/>
      <c r="L1524" s="154"/>
      <c r="M1524" s="154"/>
      <c r="N1524" s="154"/>
      <c r="O1524" s="45">
        <v>0</v>
      </c>
      <c r="P1524" s="200">
        <v>336.24970008000003</v>
      </c>
      <c r="Q1524" s="200">
        <v>0</v>
      </c>
      <c r="R1524" s="200">
        <v>0</v>
      </c>
      <c r="S1524" s="200"/>
      <c r="T1524" s="200"/>
    </row>
    <row r="1525" spans="1:20" ht="12.75" customHeight="1" x14ac:dyDescent="0.2">
      <c r="A1525" s="307"/>
      <c r="B1525" s="250"/>
      <c r="C1525" s="190"/>
      <c r="D1525" s="243"/>
      <c r="E1525" s="476"/>
      <c r="F1525" s="268"/>
      <c r="G1525" s="269"/>
      <c r="H1525" s="200"/>
      <c r="I1525" s="269"/>
      <c r="J1525" s="200"/>
      <c r="K1525" s="23"/>
      <c r="L1525" s="23"/>
      <c r="M1525" s="23"/>
      <c r="N1525" s="154"/>
      <c r="O1525" s="45">
        <v>0</v>
      </c>
      <c r="P1525" s="200"/>
      <c r="Q1525" s="200"/>
      <c r="R1525" s="200"/>
      <c r="S1525" s="200"/>
      <c r="T1525" s="200"/>
    </row>
    <row r="1526" spans="1:20" ht="12.75" customHeight="1" x14ac:dyDescent="0.2">
      <c r="A1526" s="307"/>
      <c r="B1526" s="250"/>
      <c r="C1526" s="190"/>
      <c r="D1526" s="243"/>
      <c r="E1526" s="476"/>
      <c r="F1526" s="268"/>
      <c r="G1526" s="269"/>
      <c r="H1526" s="200"/>
      <c r="I1526" s="269"/>
      <c r="J1526" s="200"/>
      <c r="K1526" s="23"/>
      <c r="L1526" s="23"/>
      <c r="M1526" s="24"/>
      <c r="N1526" s="154"/>
      <c r="O1526" s="45">
        <v>0</v>
      </c>
      <c r="P1526" s="200"/>
      <c r="Q1526" s="200"/>
      <c r="R1526" s="200"/>
      <c r="S1526" s="200"/>
      <c r="T1526" s="200"/>
    </row>
    <row r="1527" spans="1:20" ht="12.75" customHeight="1" x14ac:dyDescent="0.2">
      <c r="A1527" s="307"/>
      <c r="B1527" s="250"/>
      <c r="C1527" s="190"/>
      <c r="D1527" s="243"/>
      <c r="E1527" s="476"/>
      <c r="F1527" s="268"/>
      <c r="G1527" s="269"/>
      <c r="H1527" s="200"/>
      <c r="I1527" s="269"/>
      <c r="J1527" s="200"/>
      <c r="K1527" s="23"/>
      <c r="L1527" s="23"/>
      <c r="M1527" s="23"/>
      <c r="N1527" s="154"/>
      <c r="O1527" s="45">
        <v>0</v>
      </c>
      <c r="P1527" s="200"/>
      <c r="Q1527" s="200"/>
      <c r="R1527" s="200"/>
      <c r="S1527" s="200"/>
      <c r="T1527" s="200"/>
    </row>
    <row r="1528" spans="1:20" ht="12.75" customHeight="1" x14ac:dyDescent="0.2">
      <c r="A1528" s="307">
        <v>20</v>
      </c>
      <c r="B1528" s="313" t="s">
        <v>380</v>
      </c>
      <c r="C1528" s="190" t="s">
        <v>1770</v>
      </c>
      <c r="D1528" s="475" t="s">
        <v>1480</v>
      </c>
      <c r="E1528" s="476">
        <v>2382</v>
      </c>
      <c r="F1528" s="268">
        <v>0.504504187296</v>
      </c>
      <c r="G1528" s="309">
        <v>2.07E-2</v>
      </c>
      <c r="H1528" s="200">
        <v>3.9303089999999999E-2</v>
      </c>
      <c r="I1528" s="309">
        <v>5.5899999999999998E-2</v>
      </c>
      <c r="J1528" s="200">
        <v>0.13165959299999999</v>
      </c>
      <c r="K1528" s="23" t="s">
        <v>227</v>
      </c>
      <c r="L1528" s="23" t="s">
        <v>32</v>
      </c>
      <c r="M1528" s="23">
        <v>1.03</v>
      </c>
      <c r="N1528" s="17">
        <v>0.28599999999999998</v>
      </c>
      <c r="O1528" s="45">
        <v>0.29458000000000001</v>
      </c>
      <c r="P1528" s="200">
        <v>1201.7289741390721</v>
      </c>
      <c r="Q1528" s="200">
        <v>0.29458000000000001</v>
      </c>
      <c r="R1528" s="200">
        <v>0.33354150429599999</v>
      </c>
      <c r="S1528" s="200"/>
      <c r="T1528" s="200"/>
    </row>
    <row r="1529" spans="1:20" ht="12.75" customHeight="1" x14ac:dyDescent="0.2">
      <c r="A1529" s="307"/>
      <c r="B1529" s="250"/>
      <c r="C1529" s="190"/>
      <c r="D1529" s="193"/>
      <c r="E1529" s="476"/>
      <c r="F1529" s="268"/>
      <c r="G1529" s="309"/>
      <c r="H1529" s="200"/>
      <c r="I1529" s="309"/>
      <c r="J1529" s="200"/>
      <c r="K1529" s="23"/>
      <c r="L1529" s="23"/>
      <c r="M1529" s="23"/>
      <c r="N1529" s="17">
        <v>0</v>
      </c>
      <c r="O1529" s="45">
        <v>0</v>
      </c>
      <c r="P1529" s="200"/>
      <c r="Q1529" s="200"/>
      <c r="R1529" s="200"/>
      <c r="S1529" s="200"/>
      <c r="T1529" s="200"/>
    </row>
    <row r="1530" spans="1:20" ht="12.75" customHeight="1" x14ac:dyDescent="0.2">
      <c r="A1530" s="307"/>
      <c r="B1530" s="250"/>
      <c r="C1530" s="190"/>
      <c r="D1530" s="193"/>
      <c r="E1530" s="476"/>
      <c r="F1530" s="268"/>
      <c r="G1530" s="309"/>
      <c r="H1530" s="200"/>
      <c r="I1530" s="309"/>
      <c r="J1530" s="200"/>
      <c r="K1530" s="23"/>
      <c r="L1530" s="23"/>
      <c r="M1530" s="24"/>
      <c r="N1530" s="17">
        <v>0</v>
      </c>
      <c r="O1530" s="45">
        <v>0</v>
      </c>
      <c r="P1530" s="200"/>
      <c r="Q1530" s="200"/>
      <c r="R1530" s="200"/>
      <c r="S1530" s="200"/>
      <c r="T1530" s="200"/>
    </row>
    <row r="1531" spans="1:20" ht="12.75" customHeight="1" x14ac:dyDescent="0.2">
      <c r="A1531" s="307"/>
      <c r="B1531" s="250"/>
      <c r="C1531" s="190"/>
      <c r="D1531" s="193"/>
      <c r="E1531" s="476"/>
      <c r="F1531" s="268"/>
      <c r="G1531" s="309"/>
      <c r="H1531" s="200"/>
      <c r="I1531" s="309"/>
      <c r="J1531" s="200"/>
      <c r="K1531" s="23"/>
      <c r="L1531" s="23"/>
      <c r="M1531" s="23"/>
      <c r="N1531" s="17">
        <v>0</v>
      </c>
      <c r="O1531" s="45">
        <v>0</v>
      </c>
      <c r="P1531" s="200"/>
      <c r="Q1531" s="200"/>
      <c r="R1531" s="200"/>
      <c r="S1531" s="200"/>
      <c r="T1531" s="200"/>
    </row>
    <row r="1532" spans="1:20" ht="12.75" customHeight="1" x14ac:dyDescent="0.2">
      <c r="A1532" s="307">
        <v>21</v>
      </c>
      <c r="B1532" s="313" t="s">
        <v>380</v>
      </c>
      <c r="C1532" s="190" t="s">
        <v>1771</v>
      </c>
      <c r="D1532" s="475" t="s">
        <v>1480</v>
      </c>
      <c r="E1532" s="476">
        <v>2940</v>
      </c>
      <c r="F1532" s="268">
        <v>0.39616943568000007</v>
      </c>
      <c r="G1532" s="309">
        <v>2.07E-2</v>
      </c>
      <c r="H1532" s="200">
        <v>3.9303089999999999E-2</v>
      </c>
      <c r="I1532" s="309">
        <v>5.5899999999999998E-2</v>
      </c>
      <c r="J1532" s="200">
        <v>0.13165959299999999</v>
      </c>
      <c r="K1532" s="23" t="s">
        <v>227</v>
      </c>
      <c r="L1532" s="23" t="s">
        <v>32</v>
      </c>
      <c r="M1532" s="23">
        <v>1.02</v>
      </c>
      <c r="N1532" s="17">
        <v>0.19500000000000001</v>
      </c>
      <c r="O1532" s="45">
        <v>0.19890000000000002</v>
      </c>
      <c r="P1532" s="200">
        <v>1164.7381408992003</v>
      </c>
      <c r="Q1532" s="200">
        <v>0.19890000000000002</v>
      </c>
      <c r="R1532" s="200">
        <v>0.22520675268000004</v>
      </c>
      <c r="S1532" s="200"/>
      <c r="T1532" s="200"/>
    </row>
    <row r="1533" spans="1:20" ht="12.75" customHeight="1" x14ac:dyDescent="0.2">
      <c r="A1533" s="307"/>
      <c r="B1533" s="250"/>
      <c r="C1533" s="190"/>
      <c r="D1533" s="193"/>
      <c r="E1533" s="476"/>
      <c r="F1533" s="268"/>
      <c r="G1533" s="309"/>
      <c r="H1533" s="200"/>
      <c r="I1533" s="309"/>
      <c r="J1533" s="200"/>
      <c r="K1533" s="23"/>
      <c r="L1533" s="23"/>
      <c r="M1533" s="23"/>
      <c r="N1533" s="17">
        <v>0</v>
      </c>
      <c r="O1533" s="45">
        <v>0</v>
      </c>
      <c r="P1533" s="200"/>
      <c r="Q1533" s="200"/>
      <c r="R1533" s="200"/>
      <c r="S1533" s="200"/>
      <c r="T1533" s="200"/>
    </row>
    <row r="1534" spans="1:20" ht="12.75" customHeight="1" x14ac:dyDescent="0.2">
      <c r="A1534" s="307"/>
      <c r="B1534" s="250"/>
      <c r="C1534" s="190"/>
      <c r="D1534" s="193"/>
      <c r="E1534" s="476"/>
      <c r="F1534" s="268"/>
      <c r="G1534" s="309"/>
      <c r="H1534" s="200"/>
      <c r="I1534" s="309"/>
      <c r="J1534" s="200"/>
      <c r="K1534" s="23"/>
      <c r="L1534" s="23"/>
      <c r="M1534" s="24"/>
      <c r="N1534" s="17">
        <v>0</v>
      </c>
      <c r="O1534" s="45">
        <v>0</v>
      </c>
      <c r="P1534" s="200"/>
      <c r="Q1534" s="200"/>
      <c r="R1534" s="200"/>
      <c r="S1534" s="200"/>
      <c r="T1534" s="200"/>
    </row>
    <row r="1535" spans="1:20" ht="12.75" customHeight="1" x14ac:dyDescent="0.2">
      <c r="A1535" s="307"/>
      <c r="B1535" s="250"/>
      <c r="C1535" s="190"/>
      <c r="D1535" s="193"/>
      <c r="E1535" s="476"/>
      <c r="F1535" s="268"/>
      <c r="G1535" s="309"/>
      <c r="H1535" s="200"/>
      <c r="I1535" s="309"/>
      <c r="J1535" s="200"/>
      <c r="K1535" s="23"/>
      <c r="L1535" s="23"/>
      <c r="M1535" s="23"/>
      <c r="N1535" s="17">
        <v>0</v>
      </c>
      <c r="O1535" s="45">
        <v>0</v>
      </c>
      <c r="P1535" s="200"/>
      <c r="Q1535" s="200"/>
      <c r="R1535" s="200"/>
      <c r="S1535" s="200"/>
      <c r="T1535" s="200"/>
    </row>
    <row r="1536" spans="1:20" ht="12.75" customHeight="1" x14ac:dyDescent="0.2">
      <c r="A1536" s="307">
        <v>22</v>
      </c>
      <c r="B1536" s="250" t="s">
        <v>385</v>
      </c>
      <c r="C1536" s="190" t="s">
        <v>1772</v>
      </c>
      <c r="D1536" s="475" t="s">
        <v>1480</v>
      </c>
      <c r="E1536" s="476">
        <v>196</v>
      </c>
      <c r="F1536" s="268">
        <v>0.24667434600000004</v>
      </c>
      <c r="G1536" s="309">
        <v>7.6499999999999999E-2</v>
      </c>
      <c r="H1536" s="200">
        <v>0.14525055000000001</v>
      </c>
      <c r="I1536" s="309">
        <v>2.2000000000000001E-3</v>
      </c>
      <c r="J1536" s="200">
        <v>5.1815940000000003E-3</v>
      </c>
      <c r="K1536" s="154" t="s">
        <v>387</v>
      </c>
      <c r="L1536" s="154" t="s">
        <v>32</v>
      </c>
      <c r="M1536" s="154">
        <v>1</v>
      </c>
      <c r="N1536" s="154">
        <v>8.5000000000000006E-2</v>
      </c>
      <c r="O1536" s="45">
        <v>8.5000000000000006E-2</v>
      </c>
      <c r="P1536" s="200">
        <v>48.348171816000011</v>
      </c>
      <c r="Q1536" s="200">
        <v>8.5000000000000006E-2</v>
      </c>
      <c r="R1536" s="200">
        <v>9.6242202000000013E-2</v>
      </c>
      <c r="S1536" s="200"/>
      <c r="T1536" s="200"/>
    </row>
    <row r="1537" spans="1:20" ht="12.75" customHeight="1" x14ac:dyDescent="0.2">
      <c r="A1537" s="307"/>
      <c r="B1537" s="250"/>
      <c r="C1537" s="190"/>
      <c r="D1537" s="193"/>
      <c r="E1537" s="476"/>
      <c r="F1537" s="268"/>
      <c r="G1537" s="309"/>
      <c r="H1537" s="200"/>
      <c r="I1537" s="309"/>
      <c r="J1537" s="200"/>
      <c r="K1537" s="23"/>
      <c r="L1537" s="23"/>
      <c r="M1537" s="23"/>
      <c r="N1537" s="154"/>
      <c r="O1537" s="45">
        <v>0</v>
      </c>
      <c r="P1537" s="200"/>
      <c r="Q1537" s="200"/>
      <c r="R1537" s="200"/>
      <c r="S1537" s="200"/>
      <c r="T1537" s="200"/>
    </row>
    <row r="1538" spans="1:20" ht="12.75" customHeight="1" x14ac:dyDescent="0.2">
      <c r="A1538" s="307"/>
      <c r="B1538" s="250"/>
      <c r="C1538" s="190"/>
      <c r="D1538" s="193"/>
      <c r="E1538" s="476"/>
      <c r="F1538" s="268"/>
      <c r="G1538" s="309"/>
      <c r="H1538" s="200"/>
      <c r="I1538" s="309"/>
      <c r="J1538" s="200"/>
      <c r="K1538" s="23"/>
      <c r="L1538" s="23"/>
      <c r="M1538" s="24"/>
      <c r="N1538" s="154"/>
      <c r="O1538" s="45">
        <v>0</v>
      </c>
      <c r="P1538" s="200"/>
      <c r="Q1538" s="200"/>
      <c r="R1538" s="200"/>
      <c r="S1538" s="200"/>
      <c r="T1538" s="200"/>
    </row>
    <row r="1539" spans="1:20" ht="12.75" customHeight="1" x14ac:dyDescent="0.2">
      <c r="A1539" s="307"/>
      <c r="B1539" s="250"/>
      <c r="C1539" s="190"/>
      <c r="D1539" s="193"/>
      <c r="E1539" s="476"/>
      <c r="F1539" s="268"/>
      <c r="G1539" s="309"/>
      <c r="H1539" s="200"/>
      <c r="I1539" s="309"/>
      <c r="J1539" s="200"/>
      <c r="K1539" s="23"/>
      <c r="L1539" s="23"/>
      <c r="M1539" s="23"/>
      <c r="N1539" s="154"/>
      <c r="O1539" s="45">
        <v>0</v>
      </c>
      <c r="P1539" s="200"/>
      <c r="Q1539" s="200"/>
      <c r="R1539" s="200"/>
      <c r="S1539" s="200"/>
      <c r="T1539" s="200"/>
    </row>
    <row r="1540" spans="1:20" ht="12.75" customHeight="1" x14ac:dyDescent="0.2">
      <c r="A1540" s="307">
        <v>23</v>
      </c>
      <c r="B1540" s="250" t="s">
        <v>410</v>
      </c>
      <c r="C1540" s="190" t="s">
        <v>1773</v>
      </c>
      <c r="D1540" s="475" t="s">
        <v>1480</v>
      </c>
      <c r="E1540" s="476">
        <v>5322</v>
      </c>
      <c r="F1540" s="280">
        <v>0.28516083000000003</v>
      </c>
      <c r="G1540" s="269">
        <v>7.6999999999999999E-2</v>
      </c>
      <c r="H1540" s="282">
        <v>0.14619990000000002</v>
      </c>
      <c r="I1540" s="269">
        <v>5.8999999999999997E-2</v>
      </c>
      <c r="J1540" s="282">
        <v>0.13896092999999998</v>
      </c>
      <c r="K1540" s="23"/>
      <c r="L1540" s="23"/>
      <c r="M1540" s="23"/>
      <c r="N1540" s="154"/>
      <c r="O1540" s="31">
        <v>0</v>
      </c>
      <c r="P1540" s="282">
        <v>1517.6259372600002</v>
      </c>
      <c r="Q1540" s="282">
        <v>0</v>
      </c>
      <c r="R1540" s="200">
        <v>0</v>
      </c>
      <c r="S1540" s="200"/>
      <c r="T1540" s="200"/>
    </row>
    <row r="1541" spans="1:20" ht="12.75" customHeight="1" x14ac:dyDescent="0.2">
      <c r="A1541" s="307"/>
      <c r="B1541" s="250"/>
      <c r="C1541" s="190"/>
      <c r="D1541" s="193"/>
      <c r="E1541" s="476"/>
      <c r="F1541" s="280"/>
      <c r="G1541" s="269"/>
      <c r="H1541" s="282"/>
      <c r="I1541" s="269"/>
      <c r="J1541" s="282"/>
      <c r="K1541" s="23"/>
      <c r="L1541" s="23"/>
      <c r="M1541" s="23"/>
      <c r="N1541" s="154"/>
      <c r="O1541" s="31">
        <v>0</v>
      </c>
      <c r="P1541" s="282"/>
      <c r="Q1541" s="282"/>
      <c r="R1541" s="200"/>
      <c r="S1541" s="200"/>
      <c r="T1541" s="200"/>
    </row>
    <row r="1542" spans="1:20" ht="12.75" customHeight="1" x14ac:dyDescent="0.2">
      <c r="A1542" s="307"/>
      <c r="B1542" s="250"/>
      <c r="C1542" s="190"/>
      <c r="D1542" s="193"/>
      <c r="E1542" s="476"/>
      <c r="F1542" s="280"/>
      <c r="G1542" s="269"/>
      <c r="H1542" s="282"/>
      <c r="I1542" s="269"/>
      <c r="J1542" s="282"/>
      <c r="K1542" s="23"/>
      <c r="L1542" s="23"/>
      <c r="M1542" s="28"/>
      <c r="N1542" s="154"/>
      <c r="O1542" s="31">
        <v>0</v>
      </c>
      <c r="P1542" s="282"/>
      <c r="Q1542" s="282"/>
      <c r="R1542" s="200"/>
      <c r="S1542" s="200"/>
      <c r="T1542" s="200"/>
    </row>
    <row r="1543" spans="1:20" ht="12.75" customHeight="1" x14ac:dyDescent="0.2">
      <c r="A1543" s="307"/>
      <c r="B1543" s="250"/>
      <c r="C1543" s="190"/>
      <c r="D1543" s="193"/>
      <c r="E1543" s="476"/>
      <c r="F1543" s="280"/>
      <c r="G1543" s="269"/>
      <c r="H1543" s="282"/>
      <c r="I1543" s="269"/>
      <c r="J1543" s="282"/>
      <c r="K1543" s="23"/>
      <c r="L1543" s="23"/>
      <c r="M1543" s="23"/>
      <c r="N1543" s="154"/>
      <c r="O1543" s="31">
        <v>0</v>
      </c>
      <c r="P1543" s="282"/>
      <c r="Q1543" s="282"/>
      <c r="R1543" s="200"/>
      <c r="S1543" s="200"/>
      <c r="T1543" s="200"/>
    </row>
    <row r="1544" spans="1:20" ht="12.75" customHeight="1" x14ac:dyDescent="0.2">
      <c r="A1544" s="307">
        <v>24</v>
      </c>
      <c r="B1544" s="250" t="s">
        <v>412</v>
      </c>
      <c r="C1544" s="190" t="s">
        <v>1774</v>
      </c>
      <c r="D1544" s="221" t="s">
        <v>1474</v>
      </c>
      <c r="E1544" s="476">
        <v>143.44</v>
      </c>
      <c r="F1544" s="280">
        <v>1.9028644742849998</v>
      </c>
      <c r="G1544" s="269">
        <v>0.57999999999999996</v>
      </c>
      <c r="H1544" s="282">
        <v>1.1012459999999999</v>
      </c>
      <c r="I1544" s="269">
        <v>0.12</v>
      </c>
      <c r="J1544" s="282">
        <v>0.28263239999999995</v>
      </c>
      <c r="K1544" s="23" t="s">
        <v>101</v>
      </c>
      <c r="L1544" s="23" t="s">
        <v>28</v>
      </c>
      <c r="M1544" s="154">
        <v>2.41E-2</v>
      </c>
      <c r="N1544" s="154">
        <v>18.975000000000001</v>
      </c>
      <c r="O1544" s="31">
        <v>0.45729750000000002</v>
      </c>
      <c r="P1544" s="282">
        <v>272.94688019144036</v>
      </c>
      <c r="Q1544" s="282">
        <v>0.45836250000000001</v>
      </c>
      <c r="R1544" s="200">
        <v>0.51898607428499999</v>
      </c>
      <c r="S1544" s="200"/>
      <c r="T1544" s="200"/>
    </row>
    <row r="1545" spans="1:20" ht="12.75" customHeight="1" x14ac:dyDescent="0.2">
      <c r="A1545" s="307"/>
      <c r="B1545" s="250"/>
      <c r="C1545" s="190"/>
      <c r="D1545" s="222"/>
      <c r="E1545" s="476"/>
      <c r="F1545" s="280"/>
      <c r="G1545" s="269"/>
      <c r="H1545" s="282"/>
      <c r="I1545" s="269"/>
      <c r="J1545" s="282"/>
      <c r="K1545" s="40"/>
      <c r="L1545" s="23"/>
      <c r="M1545" s="154"/>
      <c r="N1545" s="154"/>
      <c r="O1545" s="31">
        <v>0</v>
      </c>
      <c r="P1545" s="282"/>
      <c r="Q1545" s="282"/>
      <c r="R1545" s="200"/>
      <c r="S1545" s="200"/>
      <c r="T1545" s="200"/>
    </row>
    <row r="1546" spans="1:20" ht="12.75" customHeight="1" x14ac:dyDescent="0.2">
      <c r="A1546" s="307"/>
      <c r="B1546" s="250"/>
      <c r="C1546" s="190"/>
      <c r="D1546" s="222"/>
      <c r="E1546" s="476"/>
      <c r="F1546" s="280"/>
      <c r="G1546" s="269"/>
      <c r="H1546" s="282"/>
      <c r="I1546" s="269"/>
      <c r="J1546" s="282"/>
      <c r="K1546" s="23" t="s">
        <v>48</v>
      </c>
      <c r="L1546" s="23" t="s">
        <v>31</v>
      </c>
      <c r="M1546" s="154">
        <v>7.1000000000000004E-3</v>
      </c>
      <c r="N1546" s="154">
        <v>0.15</v>
      </c>
      <c r="O1546" s="31">
        <v>1.065E-3</v>
      </c>
      <c r="P1546" s="282"/>
      <c r="Q1546" s="282"/>
      <c r="R1546" s="200"/>
      <c r="S1546" s="200"/>
      <c r="T1546" s="200"/>
    </row>
    <row r="1547" spans="1:20" ht="12.75" customHeight="1" x14ac:dyDescent="0.2">
      <c r="A1547" s="307"/>
      <c r="B1547" s="250"/>
      <c r="C1547" s="190"/>
      <c r="D1547" s="223"/>
      <c r="E1547" s="476"/>
      <c r="F1547" s="280"/>
      <c r="G1547" s="269"/>
      <c r="H1547" s="282"/>
      <c r="I1547" s="269"/>
      <c r="J1547" s="282"/>
      <c r="K1547" s="23"/>
      <c r="L1547" s="23"/>
      <c r="M1547" s="23"/>
      <c r="N1547" s="154"/>
      <c r="O1547" s="31">
        <v>0</v>
      </c>
      <c r="P1547" s="282"/>
      <c r="Q1547" s="282"/>
      <c r="R1547" s="200"/>
      <c r="S1547" s="200"/>
      <c r="T1547" s="200"/>
    </row>
    <row r="1548" spans="1:20" s="44" customFormat="1" ht="12.75" customHeight="1" x14ac:dyDescent="0.2">
      <c r="A1548" s="449"/>
      <c r="B1548" s="446"/>
      <c r="C1548" s="452" t="s">
        <v>1294</v>
      </c>
      <c r="D1548" s="446"/>
      <c r="E1548" s="455"/>
      <c r="F1548" s="458">
        <v>0</v>
      </c>
      <c r="G1548" s="461"/>
      <c r="H1548" s="464">
        <v>0</v>
      </c>
      <c r="I1548" s="467"/>
      <c r="J1548" s="464">
        <v>0</v>
      </c>
      <c r="K1548" s="88"/>
      <c r="L1548" s="88"/>
      <c r="M1548" s="88"/>
      <c r="N1548" s="89"/>
      <c r="O1548" s="90">
        <v>0</v>
      </c>
      <c r="P1548" s="464">
        <v>0</v>
      </c>
      <c r="Q1548" s="464">
        <v>0</v>
      </c>
      <c r="R1548" s="464">
        <v>0</v>
      </c>
      <c r="S1548" s="470"/>
      <c r="T1548" s="445"/>
    </row>
    <row r="1549" spans="1:20" s="44" customFormat="1" ht="12.75" customHeight="1" x14ac:dyDescent="0.2">
      <c r="A1549" s="450"/>
      <c r="B1549" s="447"/>
      <c r="C1549" s="453"/>
      <c r="D1549" s="447"/>
      <c r="E1549" s="456"/>
      <c r="F1549" s="459"/>
      <c r="G1549" s="462"/>
      <c r="H1549" s="465"/>
      <c r="I1549" s="468"/>
      <c r="J1549" s="465"/>
      <c r="K1549" s="88"/>
      <c r="L1549" s="88"/>
      <c r="M1549" s="88"/>
      <c r="N1549" s="89"/>
      <c r="O1549" s="90">
        <v>0</v>
      </c>
      <c r="P1549" s="465"/>
      <c r="Q1549" s="465"/>
      <c r="R1549" s="465"/>
      <c r="S1549" s="470"/>
      <c r="T1549" s="445"/>
    </row>
    <row r="1550" spans="1:20" s="44" customFormat="1" ht="12.75" customHeight="1" x14ac:dyDescent="0.2">
      <c r="A1550" s="450"/>
      <c r="B1550" s="447"/>
      <c r="C1550" s="453"/>
      <c r="D1550" s="447"/>
      <c r="E1550" s="456"/>
      <c r="F1550" s="459"/>
      <c r="G1550" s="462"/>
      <c r="H1550" s="465"/>
      <c r="I1550" s="468"/>
      <c r="J1550" s="465"/>
      <c r="K1550" s="88"/>
      <c r="L1550" s="88"/>
      <c r="M1550" s="88"/>
      <c r="N1550" s="89"/>
      <c r="O1550" s="90">
        <v>0</v>
      </c>
      <c r="P1550" s="465"/>
      <c r="Q1550" s="465"/>
      <c r="R1550" s="465"/>
      <c r="S1550" s="470"/>
      <c r="T1550" s="445"/>
    </row>
    <row r="1551" spans="1:20" s="44" customFormat="1" ht="12.75" customHeight="1" x14ac:dyDescent="0.2">
      <c r="A1551" s="451"/>
      <c r="B1551" s="448"/>
      <c r="C1551" s="454"/>
      <c r="D1551" s="448"/>
      <c r="E1551" s="457"/>
      <c r="F1551" s="460"/>
      <c r="G1551" s="463"/>
      <c r="H1551" s="466"/>
      <c r="I1551" s="469"/>
      <c r="J1551" s="466"/>
      <c r="K1551" s="88"/>
      <c r="L1551" s="88"/>
      <c r="M1551" s="88"/>
      <c r="N1551" s="89"/>
      <c r="O1551" s="90">
        <v>0</v>
      </c>
      <c r="P1551" s="466"/>
      <c r="Q1551" s="466"/>
      <c r="R1551" s="466"/>
      <c r="S1551" s="470"/>
      <c r="T1551" s="445"/>
    </row>
    <row r="1552" spans="1:20" s="44" customFormat="1" ht="12.75" customHeight="1" x14ac:dyDescent="0.2">
      <c r="A1552" s="449"/>
      <c r="B1552" s="446"/>
      <c r="C1552" s="452" t="s">
        <v>1295</v>
      </c>
      <c r="D1552" s="446"/>
      <c r="E1552" s="455"/>
      <c r="F1552" s="458">
        <v>0</v>
      </c>
      <c r="G1552" s="461"/>
      <c r="H1552" s="464">
        <v>0</v>
      </c>
      <c r="I1552" s="467"/>
      <c r="J1552" s="464">
        <v>0</v>
      </c>
      <c r="K1552" s="88"/>
      <c r="L1552" s="88"/>
      <c r="M1552" s="88"/>
      <c r="N1552" s="89"/>
      <c r="O1552" s="90">
        <v>0</v>
      </c>
      <c r="P1552" s="464">
        <v>0</v>
      </c>
      <c r="Q1552" s="464">
        <v>0</v>
      </c>
      <c r="R1552" s="464">
        <v>0</v>
      </c>
      <c r="S1552" s="470"/>
      <c r="T1552" s="471">
        <v>3.3486572158013143E-2</v>
      </c>
    </row>
    <row r="1553" spans="1:20" s="44" customFormat="1" ht="12.75" customHeight="1" x14ac:dyDescent="0.2">
      <c r="A1553" s="450"/>
      <c r="B1553" s="447"/>
      <c r="C1553" s="453"/>
      <c r="D1553" s="447"/>
      <c r="E1553" s="456"/>
      <c r="F1553" s="459"/>
      <c r="G1553" s="462"/>
      <c r="H1553" s="465"/>
      <c r="I1553" s="468"/>
      <c r="J1553" s="465"/>
      <c r="K1553" s="88"/>
      <c r="L1553" s="88"/>
      <c r="M1553" s="88"/>
      <c r="N1553" s="89"/>
      <c r="O1553" s="90">
        <v>0</v>
      </c>
      <c r="P1553" s="465"/>
      <c r="Q1553" s="465"/>
      <c r="R1553" s="465"/>
      <c r="S1553" s="470"/>
      <c r="T1553" s="471"/>
    </row>
    <row r="1554" spans="1:20" s="44" customFormat="1" ht="12.75" customHeight="1" x14ac:dyDescent="0.2">
      <c r="A1554" s="450"/>
      <c r="B1554" s="447"/>
      <c r="C1554" s="453"/>
      <c r="D1554" s="447"/>
      <c r="E1554" s="456"/>
      <c r="F1554" s="459"/>
      <c r="G1554" s="462"/>
      <c r="H1554" s="465"/>
      <c r="I1554" s="468"/>
      <c r="J1554" s="465"/>
      <c r="K1554" s="88"/>
      <c r="L1554" s="88"/>
      <c r="M1554" s="88"/>
      <c r="N1554" s="89"/>
      <c r="O1554" s="90">
        <v>0</v>
      </c>
      <c r="P1554" s="465"/>
      <c r="Q1554" s="465"/>
      <c r="R1554" s="465"/>
      <c r="S1554" s="470"/>
      <c r="T1554" s="471"/>
    </row>
    <row r="1555" spans="1:20" s="44" customFormat="1" ht="12.75" customHeight="1" x14ac:dyDescent="0.2">
      <c r="A1555" s="451"/>
      <c r="B1555" s="448"/>
      <c r="C1555" s="454"/>
      <c r="D1555" s="448"/>
      <c r="E1555" s="457"/>
      <c r="F1555" s="460"/>
      <c r="G1555" s="463"/>
      <c r="H1555" s="466"/>
      <c r="I1555" s="469"/>
      <c r="J1555" s="466"/>
      <c r="K1555" s="88"/>
      <c r="L1555" s="88"/>
      <c r="M1555" s="88"/>
      <c r="N1555" s="89"/>
      <c r="O1555" s="90">
        <v>0</v>
      </c>
      <c r="P1555" s="466"/>
      <c r="Q1555" s="466"/>
      <c r="R1555" s="466"/>
      <c r="S1555" s="470"/>
      <c r="T1555" s="471"/>
    </row>
    <row r="1556" spans="1:20" ht="12.75" customHeight="1" x14ac:dyDescent="0.2">
      <c r="A1556" s="307"/>
      <c r="B1556" s="250"/>
      <c r="C1556" s="383" t="s">
        <v>1442</v>
      </c>
      <c r="D1556" s="191"/>
      <c r="E1556" s="476"/>
      <c r="F1556" s="268">
        <v>0</v>
      </c>
      <c r="G1556" s="309"/>
      <c r="H1556" s="200">
        <v>0</v>
      </c>
      <c r="I1556" s="309"/>
      <c r="J1556" s="200">
        <v>0</v>
      </c>
      <c r="K1556" s="143"/>
      <c r="L1556" s="143"/>
      <c r="M1556" s="143"/>
      <c r="N1556" s="143"/>
      <c r="O1556" s="45">
        <v>0</v>
      </c>
      <c r="P1556" s="200">
        <v>0</v>
      </c>
      <c r="Q1556" s="200">
        <v>0</v>
      </c>
      <c r="R1556" s="200">
        <v>0</v>
      </c>
      <c r="S1556" s="200">
        <v>0</v>
      </c>
      <c r="T1556" s="200">
        <v>0</v>
      </c>
    </row>
    <row r="1557" spans="1:20" ht="12.75" customHeight="1" x14ac:dyDescent="0.2">
      <c r="A1557" s="307"/>
      <c r="B1557" s="250"/>
      <c r="C1557" s="383"/>
      <c r="D1557" s="191"/>
      <c r="E1557" s="476"/>
      <c r="F1557" s="268"/>
      <c r="G1557" s="309"/>
      <c r="H1557" s="200"/>
      <c r="I1557" s="309"/>
      <c r="J1557" s="200"/>
      <c r="K1557" s="23"/>
      <c r="L1557" s="23"/>
      <c r="M1557" s="23"/>
      <c r="N1557" s="143"/>
      <c r="O1557" s="45">
        <v>0</v>
      </c>
      <c r="P1557" s="200"/>
      <c r="Q1557" s="200"/>
      <c r="R1557" s="200"/>
      <c r="S1557" s="200"/>
      <c r="T1557" s="200"/>
    </row>
    <row r="1558" spans="1:20" ht="12.75" customHeight="1" x14ac:dyDescent="0.2">
      <c r="A1558" s="307"/>
      <c r="B1558" s="250"/>
      <c r="C1558" s="383"/>
      <c r="D1558" s="191"/>
      <c r="E1558" s="476"/>
      <c r="F1558" s="268"/>
      <c r="G1558" s="309"/>
      <c r="H1558" s="200"/>
      <c r="I1558" s="309"/>
      <c r="J1558" s="200"/>
      <c r="K1558" s="23"/>
      <c r="L1558" s="23"/>
      <c r="M1558" s="24"/>
      <c r="N1558" s="143"/>
      <c r="O1558" s="45">
        <v>0</v>
      </c>
      <c r="P1558" s="200"/>
      <c r="Q1558" s="200"/>
      <c r="R1558" s="200"/>
      <c r="S1558" s="200"/>
      <c r="T1558" s="200"/>
    </row>
    <row r="1559" spans="1:20" ht="12.75" customHeight="1" x14ac:dyDescent="0.2">
      <c r="A1559" s="307"/>
      <c r="B1559" s="250"/>
      <c r="C1559" s="383"/>
      <c r="D1559" s="191"/>
      <c r="E1559" s="476"/>
      <c r="F1559" s="268"/>
      <c r="G1559" s="309"/>
      <c r="H1559" s="200"/>
      <c r="I1559" s="309"/>
      <c r="J1559" s="200"/>
      <c r="K1559" s="23"/>
      <c r="L1559" s="23"/>
      <c r="M1559" s="23"/>
      <c r="N1559" s="143"/>
      <c r="O1559" s="45">
        <v>0</v>
      </c>
      <c r="P1559" s="200"/>
      <c r="Q1559" s="200"/>
      <c r="R1559" s="200"/>
      <c r="S1559" s="200"/>
      <c r="T1559" s="200"/>
    </row>
    <row r="1560" spans="1:20" ht="12.75" customHeight="1" x14ac:dyDescent="0.2">
      <c r="A1560" s="307">
        <v>1</v>
      </c>
      <c r="B1560" s="250" t="s">
        <v>674</v>
      </c>
      <c r="C1560" s="190" t="s">
        <v>1775</v>
      </c>
      <c r="D1560" s="475" t="s">
        <v>1312</v>
      </c>
      <c r="E1560" s="476">
        <v>1</v>
      </c>
      <c r="F1560" s="268">
        <v>1.6275921</v>
      </c>
      <c r="G1560" s="269">
        <v>0.82</v>
      </c>
      <c r="H1560" s="200">
        <v>1.556934</v>
      </c>
      <c r="I1560" s="269">
        <v>0.03</v>
      </c>
      <c r="J1560" s="200">
        <v>7.0658099999999988E-2</v>
      </c>
      <c r="K1560" s="23"/>
      <c r="L1560" s="23"/>
      <c r="M1560" s="23"/>
      <c r="N1560" s="154"/>
      <c r="O1560" s="45">
        <v>0</v>
      </c>
      <c r="P1560" s="200">
        <v>1.6275921</v>
      </c>
      <c r="Q1560" s="200">
        <v>0</v>
      </c>
      <c r="R1560" s="200">
        <v>0</v>
      </c>
      <c r="S1560" s="200"/>
      <c r="T1560" s="200"/>
    </row>
    <row r="1561" spans="1:20" ht="12.75" customHeight="1" x14ac:dyDescent="0.2">
      <c r="A1561" s="307"/>
      <c r="B1561" s="250"/>
      <c r="C1561" s="190"/>
      <c r="D1561" s="193"/>
      <c r="E1561" s="476"/>
      <c r="F1561" s="268"/>
      <c r="G1561" s="269"/>
      <c r="H1561" s="200"/>
      <c r="I1561" s="269"/>
      <c r="J1561" s="200"/>
      <c r="K1561" s="23"/>
      <c r="L1561" s="23"/>
      <c r="M1561" s="23"/>
      <c r="N1561" s="154"/>
      <c r="O1561" s="45">
        <v>0</v>
      </c>
      <c r="P1561" s="200"/>
      <c r="Q1561" s="200"/>
      <c r="R1561" s="200"/>
      <c r="S1561" s="200"/>
      <c r="T1561" s="200"/>
    </row>
    <row r="1562" spans="1:20" ht="12.75" customHeight="1" x14ac:dyDescent="0.2">
      <c r="A1562" s="307"/>
      <c r="B1562" s="250"/>
      <c r="C1562" s="190"/>
      <c r="D1562" s="193"/>
      <c r="E1562" s="476"/>
      <c r="F1562" s="268"/>
      <c r="G1562" s="269"/>
      <c r="H1562" s="200"/>
      <c r="I1562" s="269"/>
      <c r="J1562" s="200"/>
      <c r="K1562" s="23"/>
      <c r="L1562" s="23"/>
      <c r="M1562" s="24"/>
      <c r="N1562" s="154"/>
      <c r="O1562" s="45">
        <v>0</v>
      </c>
      <c r="P1562" s="200"/>
      <c r="Q1562" s="200"/>
      <c r="R1562" s="200"/>
      <c r="S1562" s="200"/>
      <c r="T1562" s="200"/>
    </row>
    <row r="1563" spans="1:20" ht="12.75" customHeight="1" x14ac:dyDescent="0.2">
      <c r="A1563" s="307"/>
      <c r="B1563" s="250"/>
      <c r="C1563" s="190"/>
      <c r="D1563" s="193"/>
      <c r="E1563" s="476"/>
      <c r="F1563" s="268"/>
      <c r="G1563" s="269"/>
      <c r="H1563" s="200"/>
      <c r="I1563" s="269"/>
      <c r="J1563" s="200"/>
      <c r="K1563" s="23"/>
      <c r="L1563" s="23"/>
      <c r="M1563" s="23"/>
      <c r="N1563" s="154"/>
      <c r="O1563" s="45">
        <v>0</v>
      </c>
      <c r="P1563" s="200"/>
      <c r="Q1563" s="200"/>
      <c r="R1563" s="200"/>
      <c r="S1563" s="200"/>
      <c r="T1563" s="200"/>
    </row>
    <row r="1564" spans="1:20" ht="12.75" customHeight="1" x14ac:dyDescent="0.2">
      <c r="A1564" s="307">
        <v>2</v>
      </c>
      <c r="B1564" s="250" t="s">
        <v>675</v>
      </c>
      <c r="C1564" s="190" t="s">
        <v>1776</v>
      </c>
      <c r="D1564" s="475" t="s">
        <v>1312</v>
      </c>
      <c r="E1564" s="476">
        <v>184</v>
      </c>
      <c r="F1564" s="268">
        <v>0.68579128499999997</v>
      </c>
      <c r="G1564" s="269">
        <v>0.17449999999999999</v>
      </c>
      <c r="H1564" s="200">
        <v>0.33132315000000001</v>
      </c>
      <c r="I1564" s="269">
        <v>0.15049999999999999</v>
      </c>
      <c r="J1564" s="200">
        <v>0.35446813499999996</v>
      </c>
      <c r="K1564" s="154"/>
      <c r="L1564" s="23"/>
      <c r="M1564" s="23"/>
      <c r="N1564" s="154"/>
      <c r="O1564" s="45">
        <v>0</v>
      </c>
      <c r="P1564" s="200">
        <v>126.18559644</v>
      </c>
      <c r="Q1564" s="200">
        <v>0</v>
      </c>
      <c r="R1564" s="200">
        <v>0</v>
      </c>
      <c r="S1564" s="200"/>
      <c r="T1564" s="200"/>
    </row>
    <row r="1565" spans="1:20" ht="12.75" customHeight="1" x14ac:dyDescent="0.2">
      <c r="A1565" s="307"/>
      <c r="B1565" s="250"/>
      <c r="C1565" s="190"/>
      <c r="D1565" s="193"/>
      <c r="E1565" s="476"/>
      <c r="F1565" s="268"/>
      <c r="G1565" s="269"/>
      <c r="H1565" s="200"/>
      <c r="I1565" s="269"/>
      <c r="J1565" s="200"/>
      <c r="K1565" s="23"/>
      <c r="L1565" s="23"/>
      <c r="M1565" s="23"/>
      <c r="N1565" s="154"/>
      <c r="O1565" s="45">
        <v>0</v>
      </c>
      <c r="P1565" s="200"/>
      <c r="Q1565" s="200"/>
      <c r="R1565" s="200"/>
      <c r="S1565" s="200"/>
      <c r="T1565" s="200"/>
    </row>
    <row r="1566" spans="1:20" ht="12.75" customHeight="1" x14ac:dyDescent="0.2">
      <c r="A1566" s="307"/>
      <c r="B1566" s="250"/>
      <c r="C1566" s="190"/>
      <c r="D1566" s="193"/>
      <c r="E1566" s="476"/>
      <c r="F1566" s="268"/>
      <c r="G1566" s="269"/>
      <c r="H1566" s="200"/>
      <c r="I1566" s="269"/>
      <c r="J1566" s="200"/>
      <c r="K1566" s="23"/>
      <c r="L1566" s="23"/>
      <c r="M1566" s="28"/>
      <c r="N1566" s="154"/>
      <c r="O1566" s="45">
        <v>0</v>
      </c>
      <c r="P1566" s="200"/>
      <c r="Q1566" s="200"/>
      <c r="R1566" s="200"/>
      <c r="S1566" s="200"/>
      <c r="T1566" s="200"/>
    </row>
    <row r="1567" spans="1:20" ht="12.75" customHeight="1" x14ac:dyDescent="0.2">
      <c r="A1567" s="307"/>
      <c r="B1567" s="250"/>
      <c r="C1567" s="190"/>
      <c r="D1567" s="193"/>
      <c r="E1567" s="476"/>
      <c r="F1567" s="268"/>
      <c r="G1567" s="269"/>
      <c r="H1567" s="200"/>
      <c r="I1567" s="269"/>
      <c r="J1567" s="200"/>
      <c r="K1567" s="23"/>
      <c r="L1567" s="23"/>
      <c r="M1567" s="23"/>
      <c r="N1567" s="154"/>
      <c r="O1567" s="45">
        <v>0</v>
      </c>
      <c r="P1567" s="200"/>
      <c r="Q1567" s="200"/>
      <c r="R1567" s="200"/>
      <c r="S1567" s="200"/>
      <c r="T1567" s="200"/>
    </row>
    <row r="1568" spans="1:20" ht="12.75" customHeight="1" x14ac:dyDescent="0.2">
      <c r="A1568" s="307">
        <v>3</v>
      </c>
      <c r="B1568" s="250" t="s">
        <v>676</v>
      </c>
      <c r="C1568" s="190" t="s">
        <v>1777</v>
      </c>
      <c r="D1568" s="475" t="s">
        <v>1312</v>
      </c>
      <c r="E1568" s="476">
        <v>112</v>
      </c>
      <c r="F1568" s="268">
        <v>0.118904277</v>
      </c>
      <c r="G1568" s="308">
        <v>6.25E-2</v>
      </c>
      <c r="H1568" s="200">
        <v>0.11866875</v>
      </c>
      <c r="I1568" s="309">
        <v>1E-4</v>
      </c>
      <c r="J1568" s="200">
        <v>2.3552700000000002E-4</v>
      </c>
      <c r="K1568" s="23"/>
      <c r="L1568" s="23"/>
      <c r="M1568" s="23"/>
      <c r="N1568" s="154"/>
      <c r="O1568" s="45">
        <v>0</v>
      </c>
      <c r="P1568" s="200">
        <v>13.317279024000001</v>
      </c>
      <c r="Q1568" s="200">
        <v>0</v>
      </c>
      <c r="R1568" s="200">
        <v>0</v>
      </c>
      <c r="S1568" s="200"/>
      <c r="T1568" s="200"/>
    </row>
    <row r="1569" spans="1:20" ht="12.75" customHeight="1" x14ac:dyDescent="0.2">
      <c r="A1569" s="307"/>
      <c r="B1569" s="250"/>
      <c r="C1569" s="190"/>
      <c r="D1569" s="193"/>
      <c r="E1569" s="476"/>
      <c r="F1569" s="268"/>
      <c r="G1569" s="308"/>
      <c r="H1569" s="200"/>
      <c r="I1569" s="309"/>
      <c r="J1569" s="200"/>
      <c r="K1569" s="23"/>
      <c r="L1569" s="23"/>
      <c r="M1569" s="23"/>
      <c r="N1569" s="154"/>
      <c r="O1569" s="45">
        <v>0</v>
      </c>
      <c r="P1569" s="200"/>
      <c r="Q1569" s="200"/>
      <c r="R1569" s="200"/>
      <c r="S1569" s="200"/>
      <c r="T1569" s="200"/>
    </row>
    <row r="1570" spans="1:20" ht="12.75" customHeight="1" x14ac:dyDescent="0.2">
      <c r="A1570" s="307"/>
      <c r="B1570" s="250"/>
      <c r="C1570" s="190"/>
      <c r="D1570" s="193"/>
      <c r="E1570" s="476"/>
      <c r="F1570" s="268"/>
      <c r="G1570" s="308"/>
      <c r="H1570" s="200"/>
      <c r="I1570" s="309"/>
      <c r="J1570" s="200"/>
      <c r="K1570" s="23"/>
      <c r="L1570" s="23"/>
      <c r="M1570" s="17"/>
      <c r="N1570" s="154"/>
      <c r="O1570" s="45">
        <v>0</v>
      </c>
      <c r="P1570" s="200"/>
      <c r="Q1570" s="200"/>
      <c r="R1570" s="200"/>
      <c r="S1570" s="200"/>
      <c r="T1570" s="200"/>
    </row>
    <row r="1571" spans="1:20" ht="12.75" customHeight="1" x14ac:dyDescent="0.2">
      <c r="A1571" s="307"/>
      <c r="B1571" s="250"/>
      <c r="C1571" s="190"/>
      <c r="D1571" s="193"/>
      <c r="E1571" s="476"/>
      <c r="F1571" s="268"/>
      <c r="G1571" s="308"/>
      <c r="H1571" s="200"/>
      <c r="I1571" s="309"/>
      <c r="J1571" s="200"/>
      <c r="K1571" s="23"/>
      <c r="L1571" s="23"/>
      <c r="M1571" s="23"/>
      <c r="N1571" s="154"/>
      <c r="O1571" s="45">
        <v>0</v>
      </c>
      <c r="P1571" s="200"/>
      <c r="Q1571" s="200"/>
      <c r="R1571" s="200"/>
      <c r="S1571" s="200"/>
      <c r="T1571" s="200"/>
    </row>
    <row r="1572" spans="1:20" s="44" customFormat="1" ht="12.75" customHeight="1" x14ac:dyDescent="0.2">
      <c r="A1572" s="449"/>
      <c r="B1572" s="446"/>
      <c r="C1572" s="452" t="s">
        <v>1294</v>
      </c>
      <c r="D1572" s="446"/>
      <c r="E1572" s="455"/>
      <c r="F1572" s="458">
        <v>0</v>
      </c>
      <c r="G1572" s="461"/>
      <c r="H1572" s="464">
        <v>0</v>
      </c>
      <c r="I1572" s="467"/>
      <c r="J1572" s="464">
        <v>0</v>
      </c>
      <c r="K1572" s="88"/>
      <c r="L1572" s="88"/>
      <c r="M1572" s="88"/>
      <c r="N1572" s="89"/>
      <c r="O1572" s="90">
        <v>0</v>
      </c>
      <c r="P1572" s="464">
        <v>0</v>
      </c>
      <c r="Q1572" s="464">
        <v>0</v>
      </c>
      <c r="R1572" s="464">
        <v>0</v>
      </c>
      <c r="S1572" s="470"/>
      <c r="T1572" s="445"/>
    </row>
    <row r="1573" spans="1:20" s="44" customFormat="1" ht="12.75" customHeight="1" x14ac:dyDescent="0.2">
      <c r="A1573" s="450"/>
      <c r="B1573" s="447"/>
      <c r="C1573" s="453"/>
      <c r="D1573" s="447"/>
      <c r="E1573" s="456"/>
      <c r="F1573" s="459"/>
      <c r="G1573" s="462"/>
      <c r="H1573" s="465"/>
      <c r="I1573" s="468"/>
      <c r="J1573" s="465"/>
      <c r="K1573" s="88"/>
      <c r="L1573" s="88"/>
      <c r="M1573" s="88"/>
      <c r="N1573" s="89"/>
      <c r="O1573" s="90">
        <v>0</v>
      </c>
      <c r="P1573" s="465"/>
      <c r="Q1573" s="465"/>
      <c r="R1573" s="465"/>
      <c r="S1573" s="470"/>
      <c r="T1573" s="445"/>
    </row>
    <row r="1574" spans="1:20" s="44" customFormat="1" ht="12.75" customHeight="1" x14ac:dyDescent="0.2">
      <c r="A1574" s="450"/>
      <c r="B1574" s="447"/>
      <c r="C1574" s="453"/>
      <c r="D1574" s="447"/>
      <c r="E1574" s="456"/>
      <c r="F1574" s="459"/>
      <c r="G1574" s="462"/>
      <c r="H1574" s="465"/>
      <c r="I1574" s="468"/>
      <c r="J1574" s="465"/>
      <c r="K1574" s="88"/>
      <c r="L1574" s="88"/>
      <c r="M1574" s="88"/>
      <c r="N1574" s="89"/>
      <c r="O1574" s="90">
        <v>0</v>
      </c>
      <c r="P1574" s="465"/>
      <c r="Q1574" s="465"/>
      <c r="R1574" s="465"/>
      <c r="S1574" s="470"/>
      <c r="T1574" s="445"/>
    </row>
    <row r="1575" spans="1:20" s="44" customFormat="1" ht="12.75" customHeight="1" x14ac:dyDescent="0.2">
      <c r="A1575" s="451"/>
      <c r="B1575" s="448"/>
      <c r="C1575" s="454"/>
      <c r="D1575" s="448"/>
      <c r="E1575" s="457"/>
      <c r="F1575" s="460"/>
      <c r="G1575" s="463"/>
      <c r="H1575" s="466"/>
      <c r="I1575" s="469"/>
      <c r="J1575" s="466"/>
      <c r="K1575" s="88"/>
      <c r="L1575" s="88"/>
      <c r="M1575" s="88"/>
      <c r="N1575" s="89"/>
      <c r="O1575" s="90">
        <v>0</v>
      </c>
      <c r="P1575" s="466"/>
      <c r="Q1575" s="466"/>
      <c r="R1575" s="466"/>
      <c r="S1575" s="470"/>
      <c r="T1575" s="445"/>
    </row>
    <row r="1576" spans="1:20" s="44" customFormat="1" ht="12.75" customHeight="1" x14ac:dyDescent="0.2">
      <c r="A1576" s="449"/>
      <c r="B1576" s="446"/>
      <c r="C1576" s="452" t="s">
        <v>1295</v>
      </c>
      <c r="D1576" s="446"/>
      <c r="E1576" s="455"/>
      <c r="F1576" s="458">
        <v>0</v>
      </c>
      <c r="G1576" s="461"/>
      <c r="H1576" s="464">
        <v>0</v>
      </c>
      <c r="I1576" s="467"/>
      <c r="J1576" s="464">
        <v>0</v>
      </c>
      <c r="K1576" s="88"/>
      <c r="L1576" s="88"/>
      <c r="M1576" s="88"/>
      <c r="N1576" s="89"/>
      <c r="O1576" s="90">
        <v>0</v>
      </c>
      <c r="P1576" s="464">
        <v>0</v>
      </c>
      <c r="Q1576" s="464">
        <v>0</v>
      </c>
      <c r="R1576" s="464">
        <v>0</v>
      </c>
      <c r="S1576" s="470"/>
      <c r="T1576" s="471">
        <v>5.8500563493637527E-4</v>
      </c>
    </row>
    <row r="1577" spans="1:20" s="44" customFormat="1" ht="12.75" customHeight="1" x14ac:dyDescent="0.2">
      <c r="A1577" s="450"/>
      <c r="B1577" s="447"/>
      <c r="C1577" s="453"/>
      <c r="D1577" s="447"/>
      <c r="E1577" s="456"/>
      <c r="F1577" s="459"/>
      <c r="G1577" s="462"/>
      <c r="H1577" s="465"/>
      <c r="I1577" s="468"/>
      <c r="J1577" s="465"/>
      <c r="K1577" s="88"/>
      <c r="L1577" s="88"/>
      <c r="M1577" s="88"/>
      <c r="N1577" s="89"/>
      <c r="O1577" s="90">
        <v>0</v>
      </c>
      <c r="P1577" s="465"/>
      <c r="Q1577" s="465"/>
      <c r="R1577" s="465"/>
      <c r="S1577" s="470"/>
      <c r="T1577" s="471"/>
    </row>
    <row r="1578" spans="1:20" s="44" customFormat="1" ht="12.75" customHeight="1" x14ac:dyDescent="0.2">
      <c r="A1578" s="450"/>
      <c r="B1578" s="447"/>
      <c r="C1578" s="453"/>
      <c r="D1578" s="447"/>
      <c r="E1578" s="456"/>
      <c r="F1578" s="459"/>
      <c r="G1578" s="462"/>
      <c r="H1578" s="465"/>
      <c r="I1578" s="468"/>
      <c r="J1578" s="465"/>
      <c r="K1578" s="88"/>
      <c r="L1578" s="88"/>
      <c r="M1578" s="88"/>
      <c r="N1578" s="89"/>
      <c r="O1578" s="90">
        <v>0</v>
      </c>
      <c r="P1578" s="465"/>
      <c r="Q1578" s="465"/>
      <c r="R1578" s="465"/>
      <c r="S1578" s="470"/>
      <c r="T1578" s="471"/>
    </row>
    <row r="1579" spans="1:20" s="44" customFormat="1" ht="12.75" customHeight="1" x14ac:dyDescent="0.2">
      <c r="A1579" s="451"/>
      <c r="B1579" s="448"/>
      <c r="C1579" s="454"/>
      <c r="D1579" s="448"/>
      <c r="E1579" s="457"/>
      <c r="F1579" s="460"/>
      <c r="G1579" s="463"/>
      <c r="H1579" s="466"/>
      <c r="I1579" s="469"/>
      <c r="J1579" s="466"/>
      <c r="K1579" s="88"/>
      <c r="L1579" s="88"/>
      <c r="M1579" s="88"/>
      <c r="N1579" s="89"/>
      <c r="O1579" s="90">
        <v>0</v>
      </c>
      <c r="P1579" s="466"/>
      <c r="Q1579" s="466"/>
      <c r="R1579" s="466"/>
      <c r="S1579" s="470"/>
      <c r="T1579" s="471"/>
    </row>
    <row r="1580" spans="1:20" ht="12.75" customHeight="1" x14ac:dyDescent="0.2">
      <c r="A1580" s="276"/>
      <c r="B1580" s="277"/>
      <c r="C1580" s="249" t="s">
        <v>1443</v>
      </c>
      <c r="D1580" s="276"/>
      <c r="E1580" s="508"/>
      <c r="F1580" s="280">
        <v>0</v>
      </c>
      <c r="G1580" s="281"/>
      <c r="H1580" s="282">
        <v>0</v>
      </c>
      <c r="I1580" s="281"/>
      <c r="J1580" s="282">
        <v>0</v>
      </c>
      <c r="K1580" s="30"/>
      <c r="L1580" s="30"/>
      <c r="M1580" s="146"/>
      <c r="N1580" s="146"/>
      <c r="O1580" s="34">
        <v>0</v>
      </c>
      <c r="P1580" s="282">
        <v>0</v>
      </c>
      <c r="Q1580" s="282">
        <v>0</v>
      </c>
      <c r="R1580" s="282">
        <v>0</v>
      </c>
      <c r="S1580" s="200">
        <v>0</v>
      </c>
      <c r="T1580" s="200">
        <v>0</v>
      </c>
    </row>
    <row r="1581" spans="1:20" ht="12.75" customHeight="1" x14ac:dyDescent="0.2">
      <c r="A1581" s="276"/>
      <c r="B1581" s="277"/>
      <c r="C1581" s="249"/>
      <c r="D1581" s="276"/>
      <c r="E1581" s="508"/>
      <c r="F1581" s="280"/>
      <c r="G1581" s="281"/>
      <c r="H1581" s="282"/>
      <c r="I1581" s="281"/>
      <c r="J1581" s="282"/>
      <c r="K1581" s="30"/>
      <c r="L1581" s="30"/>
      <c r="M1581" s="30"/>
      <c r="N1581" s="146"/>
      <c r="O1581" s="34">
        <v>0</v>
      </c>
      <c r="P1581" s="282"/>
      <c r="Q1581" s="282"/>
      <c r="R1581" s="282"/>
      <c r="S1581" s="200"/>
      <c r="T1581" s="200"/>
    </row>
    <row r="1582" spans="1:20" ht="12.75" customHeight="1" x14ac:dyDescent="0.2">
      <c r="A1582" s="276"/>
      <c r="B1582" s="277"/>
      <c r="C1582" s="249"/>
      <c r="D1582" s="276"/>
      <c r="E1582" s="508"/>
      <c r="F1582" s="280"/>
      <c r="G1582" s="281"/>
      <c r="H1582" s="282"/>
      <c r="I1582" s="281"/>
      <c r="J1582" s="282"/>
      <c r="K1582" s="30"/>
      <c r="L1582" s="30"/>
      <c r="M1582" s="32"/>
      <c r="N1582" s="146"/>
      <c r="O1582" s="34">
        <v>0</v>
      </c>
      <c r="P1582" s="282"/>
      <c r="Q1582" s="282"/>
      <c r="R1582" s="282"/>
      <c r="S1582" s="200"/>
      <c r="T1582" s="200"/>
    </row>
    <row r="1583" spans="1:20" ht="12.75" customHeight="1" x14ac:dyDescent="0.2">
      <c r="A1583" s="276"/>
      <c r="B1583" s="277"/>
      <c r="C1583" s="249"/>
      <c r="D1583" s="276"/>
      <c r="E1583" s="508"/>
      <c r="F1583" s="280"/>
      <c r="G1583" s="281"/>
      <c r="H1583" s="282"/>
      <c r="I1583" s="281"/>
      <c r="J1583" s="282"/>
      <c r="K1583" s="30"/>
      <c r="L1583" s="30"/>
      <c r="M1583" s="30"/>
      <c r="N1583" s="146"/>
      <c r="O1583" s="34">
        <v>0</v>
      </c>
      <c r="P1583" s="282"/>
      <c r="Q1583" s="282"/>
      <c r="R1583" s="282"/>
      <c r="S1583" s="200"/>
      <c r="T1583" s="200"/>
    </row>
    <row r="1584" spans="1:20" ht="12.75" customHeight="1" x14ac:dyDescent="0.2">
      <c r="A1584" s="275">
        <v>1</v>
      </c>
      <c r="B1584" s="277" t="s">
        <v>657</v>
      </c>
      <c r="C1584" s="242" t="s">
        <v>1314</v>
      </c>
      <c r="D1584" s="475" t="s">
        <v>1312</v>
      </c>
      <c r="E1584" s="508">
        <v>38</v>
      </c>
      <c r="F1584" s="280">
        <v>133.4563761</v>
      </c>
      <c r="G1584" s="281">
        <v>17.399999999999999</v>
      </c>
      <c r="H1584" s="282">
        <v>33.037379999999999</v>
      </c>
      <c r="I1584" s="281">
        <v>1.43</v>
      </c>
      <c r="J1584" s="282">
        <v>3.3680360999999999</v>
      </c>
      <c r="K1584" s="30" t="s">
        <v>658</v>
      </c>
      <c r="L1584" s="42" t="s">
        <v>27</v>
      </c>
      <c r="M1584" s="156">
        <v>1</v>
      </c>
      <c r="N1584" s="156">
        <v>90</v>
      </c>
      <c r="O1584" s="34">
        <v>90</v>
      </c>
      <c r="P1584" s="282">
        <v>5071.3422917999997</v>
      </c>
      <c r="Q1584" s="282">
        <v>90</v>
      </c>
      <c r="R1584" s="282">
        <v>97.050959999999989</v>
      </c>
      <c r="S1584" s="200"/>
      <c r="T1584" s="200"/>
    </row>
    <row r="1585" spans="1:20" ht="12.75" customHeight="1" x14ac:dyDescent="0.2">
      <c r="A1585" s="275"/>
      <c r="B1585" s="277"/>
      <c r="C1585" s="242"/>
      <c r="D1585" s="193"/>
      <c r="E1585" s="508"/>
      <c r="F1585" s="280"/>
      <c r="G1585" s="281"/>
      <c r="H1585" s="282"/>
      <c r="I1585" s="281"/>
      <c r="J1585" s="282"/>
      <c r="K1585" s="30"/>
      <c r="L1585" s="30"/>
      <c r="M1585" s="30"/>
      <c r="N1585" s="161"/>
      <c r="O1585" s="34">
        <v>0</v>
      </c>
      <c r="P1585" s="282"/>
      <c r="Q1585" s="282"/>
      <c r="R1585" s="282"/>
      <c r="S1585" s="200"/>
      <c r="T1585" s="200"/>
    </row>
    <row r="1586" spans="1:20" ht="12.75" customHeight="1" x14ac:dyDescent="0.2">
      <c r="A1586" s="275"/>
      <c r="B1586" s="277"/>
      <c r="C1586" s="242"/>
      <c r="D1586" s="193"/>
      <c r="E1586" s="508"/>
      <c r="F1586" s="280"/>
      <c r="G1586" s="281"/>
      <c r="H1586" s="282"/>
      <c r="I1586" s="281"/>
      <c r="J1586" s="282"/>
      <c r="K1586" s="30"/>
      <c r="L1586" s="30"/>
      <c r="M1586" s="32"/>
      <c r="N1586" s="161"/>
      <c r="O1586" s="34">
        <v>0</v>
      </c>
      <c r="P1586" s="282"/>
      <c r="Q1586" s="282"/>
      <c r="R1586" s="282"/>
      <c r="S1586" s="200"/>
      <c r="T1586" s="200"/>
    </row>
    <row r="1587" spans="1:20" ht="12.75" customHeight="1" x14ac:dyDescent="0.2">
      <c r="A1587" s="275"/>
      <c r="B1587" s="277"/>
      <c r="C1587" s="242"/>
      <c r="D1587" s="193"/>
      <c r="E1587" s="508"/>
      <c r="F1587" s="280"/>
      <c r="G1587" s="281"/>
      <c r="H1587" s="282"/>
      <c r="I1587" s="281"/>
      <c r="J1587" s="282"/>
      <c r="K1587" s="30"/>
      <c r="L1587" s="30"/>
      <c r="M1587" s="30"/>
      <c r="N1587" s="161"/>
      <c r="O1587" s="34">
        <v>0</v>
      </c>
      <c r="P1587" s="282"/>
      <c r="Q1587" s="282"/>
      <c r="R1587" s="282"/>
      <c r="S1587" s="200"/>
      <c r="T1587" s="200"/>
    </row>
    <row r="1588" spans="1:20" ht="12.75" customHeight="1" x14ac:dyDescent="0.2">
      <c r="A1588" s="275">
        <v>2</v>
      </c>
      <c r="B1588" s="277" t="s">
        <v>453</v>
      </c>
      <c r="C1588" s="242" t="s">
        <v>1778</v>
      </c>
      <c r="D1588" s="475" t="s">
        <v>1312</v>
      </c>
      <c r="E1588" s="508">
        <v>1</v>
      </c>
      <c r="F1588" s="280">
        <v>40.508642399999999</v>
      </c>
      <c r="G1588" s="281">
        <v>3.58</v>
      </c>
      <c r="H1588" s="282">
        <v>6.7973460000000001</v>
      </c>
      <c r="I1588" s="281">
        <v>0.12</v>
      </c>
      <c r="J1588" s="282">
        <v>0.28263239999999995</v>
      </c>
      <c r="K1588" s="42" t="s">
        <v>417</v>
      </c>
      <c r="L1588" s="42" t="s">
        <v>27</v>
      </c>
      <c r="M1588" s="156">
        <v>1</v>
      </c>
      <c r="N1588" s="156">
        <v>31</v>
      </c>
      <c r="O1588" s="34">
        <v>31</v>
      </c>
      <c r="P1588" s="282">
        <v>40.508642399999999</v>
      </c>
      <c r="Q1588" s="282">
        <v>31</v>
      </c>
      <c r="R1588" s="282">
        <v>33.428663999999998</v>
      </c>
      <c r="S1588" s="200"/>
      <c r="T1588" s="200"/>
    </row>
    <row r="1589" spans="1:20" ht="12.75" customHeight="1" x14ac:dyDescent="0.2">
      <c r="A1589" s="275"/>
      <c r="B1589" s="277"/>
      <c r="C1589" s="242"/>
      <c r="D1589" s="193"/>
      <c r="E1589" s="508"/>
      <c r="F1589" s="280"/>
      <c r="G1589" s="281"/>
      <c r="H1589" s="282"/>
      <c r="I1589" s="281"/>
      <c r="J1589" s="282"/>
      <c r="K1589" s="30"/>
      <c r="L1589" s="30"/>
      <c r="M1589" s="30"/>
      <c r="N1589" s="161"/>
      <c r="O1589" s="34">
        <v>0</v>
      </c>
      <c r="P1589" s="282"/>
      <c r="Q1589" s="282"/>
      <c r="R1589" s="282"/>
      <c r="S1589" s="200"/>
      <c r="T1589" s="200"/>
    </row>
    <row r="1590" spans="1:20" ht="12.75" customHeight="1" x14ac:dyDescent="0.2">
      <c r="A1590" s="275"/>
      <c r="B1590" s="277"/>
      <c r="C1590" s="242"/>
      <c r="D1590" s="193"/>
      <c r="E1590" s="508"/>
      <c r="F1590" s="280"/>
      <c r="G1590" s="281"/>
      <c r="H1590" s="282"/>
      <c r="I1590" s="281"/>
      <c r="J1590" s="282"/>
      <c r="K1590" s="30"/>
      <c r="L1590" s="30"/>
      <c r="M1590" s="32"/>
      <c r="N1590" s="161"/>
      <c r="O1590" s="34">
        <v>0</v>
      </c>
      <c r="P1590" s="282"/>
      <c r="Q1590" s="282"/>
      <c r="R1590" s="282"/>
      <c r="S1590" s="200"/>
      <c r="T1590" s="200"/>
    </row>
    <row r="1591" spans="1:20" ht="12.75" customHeight="1" x14ac:dyDescent="0.2">
      <c r="A1591" s="275"/>
      <c r="B1591" s="277"/>
      <c r="C1591" s="242"/>
      <c r="D1591" s="193"/>
      <c r="E1591" s="508"/>
      <c r="F1591" s="280"/>
      <c r="G1591" s="281"/>
      <c r="H1591" s="282"/>
      <c r="I1591" s="281"/>
      <c r="J1591" s="282"/>
      <c r="K1591" s="30"/>
      <c r="L1591" s="30"/>
      <c r="M1591" s="30"/>
      <c r="N1591" s="161"/>
      <c r="O1591" s="34">
        <v>0</v>
      </c>
      <c r="P1591" s="282"/>
      <c r="Q1591" s="282"/>
      <c r="R1591" s="282"/>
      <c r="S1591" s="200"/>
      <c r="T1591" s="200"/>
    </row>
    <row r="1592" spans="1:20" ht="12.75" customHeight="1" x14ac:dyDescent="0.2">
      <c r="A1592" s="275">
        <v>3</v>
      </c>
      <c r="B1592" s="277" t="s">
        <v>453</v>
      </c>
      <c r="C1592" s="242" t="s">
        <v>1779</v>
      </c>
      <c r="D1592" s="475" t="s">
        <v>1312</v>
      </c>
      <c r="E1592" s="508">
        <v>1</v>
      </c>
      <c r="F1592" s="280">
        <v>147.26469839999996</v>
      </c>
      <c r="G1592" s="281">
        <v>3.58</v>
      </c>
      <c r="H1592" s="282">
        <v>6.7973460000000001</v>
      </c>
      <c r="I1592" s="281">
        <v>0.12</v>
      </c>
      <c r="J1592" s="282">
        <v>0.28263239999999995</v>
      </c>
      <c r="K1592" s="42" t="s">
        <v>417</v>
      </c>
      <c r="L1592" s="42" t="s">
        <v>27</v>
      </c>
      <c r="M1592" s="156">
        <v>1</v>
      </c>
      <c r="N1592" s="156">
        <v>130</v>
      </c>
      <c r="O1592" s="34">
        <v>130</v>
      </c>
      <c r="P1592" s="282">
        <v>147.26469839999996</v>
      </c>
      <c r="Q1592" s="282">
        <v>130</v>
      </c>
      <c r="R1592" s="282">
        <v>140.18471999999997</v>
      </c>
      <c r="S1592" s="200"/>
      <c r="T1592" s="200"/>
    </row>
    <row r="1593" spans="1:20" ht="12.75" customHeight="1" x14ac:dyDescent="0.2">
      <c r="A1593" s="275"/>
      <c r="B1593" s="277"/>
      <c r="C1593" s="242"/>
      <c r="D1593" s="193"/>
      <c r="E1593" s="508"/>
      <c r="F1593" s="280"/>
      <c r="G1593" s="281"/>
      <c r="H1593" s="282"/>
      <c r="I1593" s="281"/>
      <c r="J1593" s="282"/>
      <c r="K1593" s="30"/>
      <c r="L1593" s="30"/>
      <c r="M1593" s="30"/>
      <c r="N1593" s="161"/>
      <c r="O1593" s="34">
        <v>0</v>
      </c>
      <c r="P1593" s="282"/>
      <c r="Q1593" s="282"/>
      <c r="R1593" s="282"/>
      <c r="S1593" s="200"/>
      <c r="T1593" s="200"/>
    </row>
    <row r="1594" spans="1:20" ht="12.75" customHeight="1" x14ac:dyDescent="0.2">
      <c r="A1594" s="275"/>
      <c r="B1594" s="277"/>
      <c r="C1594" s="242"/>
      <c r="D1594" s="193"/>
      <c r="E1594" s="508"/>
      <c r="F1594" s="280"/>
      <c r="G1594" s="281"/>
      <c r="H1594" s="282"/>
      <c r="I1594" s="281"/>
      <c r="J1594" s="282"/>
      <c r="K1594" s="30"/>
      <c r="L1594" s="30"/>
      <c r="M1594" s="32"/>
      <c r="N1594" s="161"/>
      <c r="O1594" s="34">
        <v>0</v>
      </c>
      <c r="P1594" s="282"/>
      <c r="Q1594" s="282"/>
      <c r="R1594" s="282"/>
      <c r="S1594" s="200"/>
      <c r="T1594" s="200"/>
    </row>
    <row r="1595" spans="1:20" ht="12.75" customHeight="1" x14ac:dyDescent="0.2">
      <c r="A1595" s="275"/>
      <c r="B1595" s="277"/>
      <c r="C1595" s="242"/>
      <c r="D1595" s="193"/>
      <c r="E1595" s="508"/>
      <c r="F1595" s="280"/>
      <c r="G1595" s="281"/>
      <c r="H1595" s="282"/>
      <c r="I1595" s="281"/>
      <c r="J1595" s="282"/>
      <c r="K1595" s="30"/>
      <c r="L1595" s="30"/>
      <c r="M1595" s="30"/>
      <c r="N1595" s="161"/>
      <c r="O1595" s="34">
        <v>0</v>
      </c>
      <c r="P1595" s="282"/>
      <c r="Q1595" s="282"/>
      <c r="R1595" s="282"/>
      <c r="S1595" s="200"/>
      <c r="T1595" s="200"/>
    </row>
    <row r="1596" spans="1:20" ht="12.75" customHeight="1" x14ac:dyDescent="0.2">
      <c r="A1596" s="275">
        <v>4</v>
      </c>
      <c r="B1596" s="277" t="s">
        <v>453</v>
      </c>
      <c r="C1596" s="242" t="s">
        <v>1780</v>
      </c>
      <c r="D1596" s="475" t="s">
        <v>1312</v>
      </c>
      <c r="E1596" s="508">
        <v>27</v>
      </c>
      <c r="F1596" s="280">
        <v>20.0201064</v>
      </c>
      <c r="G1596" s="281">
        <v>3.58</v>
      </c>
      <c r="H1596" s="282">
        <v>6.7973460000000001</v>
      </c>
      <c r="I1596" s="281">
        <v>0.12</v>
      </c>
      <c r="J1596" s="282">
        <v>0.28263239999999995</v>
      </c>
      <c r="K1596" s="42" t="s">
        <v>417</v>
      </c>
      <c r="L1596" s="42" t="s">
        <v>27</v>
      </c>
      <c r="M1596" s="156">
        <v>1</v>
      </c>
      <c r="N1596" s="156">
        <v>12</v>
      </c>
      <c r="O1596" s="34">
        <v>12</v>
      </c>
      <c r="P1596" s="282">
        <v>540.54287279999994</v>
      </c>
      <c r="Q1596" s="282">
        <v>12</v>
      </c>
      <c r="R1596" s="282">
        <v>12.940128</v>
      </c>
      <c r="S1596" s="200"/>
      <c r="T1596" s="200"/>
    </row>
    <row r="1597" spans="1:20" ht="12.75" customHeight="1" x14ac:dyDescent="0.2">
      <c r="A1597" s="275"/>
      <c r="B1597" s="277"/>
      <c r="C1597" s="242"/>
      <c r="D1597" s="193"/>
      <c r="E1597" s="508"/>
      <c r="F1597" s="280"/>
      <c r="G1597" s="281"/>
      <c r="H1597" s="282"/>
      <c r="I1597" s="281"/>
      <c r="J1597" s="282"/>
      <c r="K1597" s="30"/>
      <c r="L1597" s="30"/>
      <c r="M1597" s="30"/>
      <c r="N1597" s="161"/>
      <c r="O1597" s="34">
        <v>0</v>
      </c>
      <c r="P1597" s="282"/>
      <c r="Q1597" s="282"/>
      <c r="R1597" s="282"/>
      <c r="S1597" s="200"/>
      <c r="T1597" s="200"/>
    </row>
    <row r="1598" spans="1:20" ht="12.75" customHeight="1" x14ac:dyDescent="0.2">
      <c r="A1598" s="275"/>
      <c r="B1598" s="277"/>
      <c r="C1598" s="242"/>
      <c r="D1598" s="193"/>
      <c r="E1598" s="508"/>
      <c r="F1598" s="280"/>
      <c r="G1598" s="281"/>
      <c r="H1598" s="282"/>
      <c r="I1598" s="281"/>
      <c r="J1598" s="282"/>
      <c r="K1598" s="30"/>
      <c r="L1598" s="30"/>
      <c r="M1598" s="32"/>
      <c r="N1598" s="161"/>
      <c r="O1598" s="34">
        <v>0</v>
      </c>
      <c r="P1598" s="282"/>
      <c r="Q1598" s="282"/>
      <c r="R1598" s="282"/>
      <c r="S1598" s="200"/>
      <c r="T1598" s="200"/>
    </row>
    <row r="1599" spans="1:20" ht="12.75" customHeight="1" x14ac:dyDescent="0.2">
      <c r="A1599" s="275"/>
      <c r="B1599" s="277"/>
      <c r="C1599" s="242"/>
      <c r="D1599" s="193"/>
      <c r="E1599" s="508"/>
      <c r="F1599" s="280"/>
      <c r="G1599" s="281"/>
      <c r="H1599" s="282"/>
      <c r="I1599" s="281"/>
      <c r="J1599" s="282"/>
      <c r="K1599" s="30"/>
      <c r="L1599" s="30"/>
      <c r="M1599" s="30"/>
      <c r="N1599" s="161"/>
      <c r="O1599" s="34">
        <v>0</v>
      </c>
      <c r="P1599" s="282"/>
      <c r="Q1599" s="282"/>
      <c r="R1599" s="282"/>
      <c r="S1599" s="200"/>
      <c r="T1599" s="200"/>
    </row>
    <row r="1600" spans="1:20" ht="12.75" customHeight="1" x14ac:dyDescent="0.2">
      <c r="A1600" s="276">
        <v>5</v>
      </c>
      <c r="B1600" s="277" t="s">
        <v>655</v>
      </c>
      <c r="C1600" s="277" t="s">
        <v>1781</v>
      </c>
      <c r="D1600" s="221" t="s">
        <v>1474</v>
      </c>
      <c r="E1600" s="508">
        <v>4.22</v>
      </c>
      <c r="F1600" s="280">
        <v>27.021365399999997</v>
      </c>
      <c r="G1600" s="281">
        <v>2.2799999999999998</v>
      </c>
      <c r="H1600" s="282">
        <v>4.3290360000000003</v>
      </c>
      <c r="I1600" s="281">
        <v>0.02</v>
      </c>
      <c r="J1600" s="282">
        <v>4.7105400000000006E-2</v>
      </c>
      <c r="K1600" s="30" t="s">
        <v>259</v>
      </c>
      <c r="L1600" s="42" t="s">
        <v>27</v>
      </c>
      <c r="M1600" s="156">
        <v>1</v>
      </c>
      <c r="N1600" s="161">
        <v>20</v>
      </c>
      <c r="O1600" s="34">
        <v>20</v>
      </c>
      <c r="P1600" s="282">
        <v>114.03016198799997</v>
      </c>
      <c r="Q1600" s="282">
        <v>20</v>
      </c>
      <c r="R1600" s="282">
        <v>22.645223999999995</v>
      </c>
      <c r="S1600" s="200"/>
      <c r="T1600" s="200"/>
    </row>
    <row r="1601" spans="1:20" ht="12.75" customHeight="1" x14ac:dyDescent="0.2">
      <c r="A1601" s="276"/>
      <c r="B1601" s="277"/>
      <c r="C1601" s="277"/>
      <c r="D1601" s="222"/>
      <c r="E1601" s="508"/>
      <c r="F1601" s="280"/>
      <c r="G1601" s="281"/>
      <c r="H1601" s="282"/>
      <c r="I1601" s="281"/>
      <c r="J1601" s="282"/>
      <c r="K1601" s="30"/>
      <c r="L1601" s="30"/>
      <c r="M1601" s="30"/>
      <c r="N1601" s="161"/>
      <c r="O1601" s="34">
        <v>0</v>
      </c>
      <c r="P1601" s="282"/>
      <c r="Q1601" s="282"/>
      <c r="R1601" s="282"/>
      <c r="S1601" s="200"/>
      <c r="T1601" s="200"/>
    </row>
    <row r="1602" spans="1:20" ht="12.75" customHeight="1" x14ac:dyDescent="0.2">
      <c r="A1602" s="276"/>
      <c r="B1602" s="277"/>
      <c r="C1602" s="277"/>
      <c r="D1602" s="222"/>
      <c r="E1602" s="508"/>
      <c r="F1602" s="280"/>
      <c r="G1602" s="281"/>
      <c r="H1602" s="282"/>
      <c r="I1602" s="281"/>
      <c r="J1602" s="282"/>
      <c r="K1602" s="30"/>
      <c r="L1602" s="30"/>
      <c r="M1602" s="32"/>
      <c r="N1602" s="161"/>
      <c r="O1602" s="34">
        <v>0</v>
      </c>
      <c r="P1602" s="282"/>
      <c r="Q1602" s="282"/>
      <c r="R1602" s="282"/>
      <c r="S1602" s="200"/>
      <c r="T1602" s="200"/>
    </row>
    <row r="1603" spans="1:20" ht="12.75" customHeight="1" x14ac:dyDescent="0.2">
      <c r="A1603" s="276"/>
      <c r="B1603" s="277"/>
      <c r="C1603" s="277"/>
      <c r="D1603" s="223"/>
      <c r="E1603" s="508"/>
      <c r="F1603" s="280"/>
      <c r="G1603" s="281"/>
      <c r="H1603" s="282"/>
      <c r="I1603" s="281"/>
      <c r="J1603" s="282"/>
      <c r="K1603" s="30"/>
      <c r="L1603" s="30"/>
      <c r="M1603" s="30"/>
      <c r="N1603" s="161"/>
      <c r="O1603" s="34">
        <v>0</v>
      </c>
      <c r="P1603" s="282"/>
      <c r="Q1603" s="282"/>
      <c r="R1603" s="282"/>
      <c r="S1603" s="200"/>
      <c r="T1603" s="200"/>
    </row>
    <row r="1604" spans="1:20" ht="12.75" customHeight="1" x14ac:dyDescent="0.2">
      <c r="A1604" s="276">
        <v>6</v>
      </c>
      <c r="B1604" s="277" t="s">
        <v>260</v>
      </c>
      <c r="C1604" s="242" t="s">
        <v>1782</v>
      </c>
      <c r="D1604" s="475" t="s">
        <v>1312</v>
      </c>
      <c r="E1604" s="508">
        <v>3</v>
      </c>
      <c r="F1604" s="280">
        <v>4.9056480839999992</v>
      </c>
      <c r="G1604" s="281">
        <v>0.84</v>
      </c>
      <c r="H1604" s="282">
        <v>1.594908</v>
      </c>
      <c r="I1604" s="281">
        <v>0.05</v>
      </c>
      <c r="J1604" s="282">
        <v>0.11776350000000001</v>
      </c>
      <c r="K1604" s="30" t="s">
        <v>261</v>
      </c>
      <c r="L1604" s="30" t="s">
        <v>27</v>
      </c>
      <c r="M1604" s="161">
        <v>1</v>
      </c>
      <c r="N1604" s="161">
        <v>2.82</v>
      </c>
      <c r="O1604" s="34">
        <v>2.82</v>
      </c>
      <c r="P1604" s="282">
        <v>14.716944251999998</v>
      </c>
      <c r="Q1604" s="282">
        <v>2.82</v>
      </c>
      <c r="R1604" s="282">
        <v>3.1929765839999997</v>
      </c>
      <c r="S1604" s="200"/>
      <c r="T1604" s="200"/>
    </row>
    <row r="1605" spans="1:20" ht="12.75" customHeight="1" x14ac:dyDescent="0.2">
      <c r="A1605" s="276"/>
      <c r="B1605" s="277"/>
      <c r="C1605" s="242"/>
      <c r="D1605" s="193"/>
      <c r="E1605" s="508"/>
      <c r="F1605" s="280"/>
      <c r="G1605" s="281"/>
      <c r="H1605" s="282"/>
      <c r="I1605" s="281"/>
      <c r="J1605" s="282"/>
      <c r="K1605" s="30"/>
      <c r="L1605" s="30"/>
      <c r="M1605" s="30"/>
      <c r="N1605" s="161"/>
      <c r="O1605" s="34">
        <v>0</v>
      </c>
      <c r="P1605" s="282"/>
      <c r="Q1605" s="282"/>
      <c r="R1605" s="282"/>
      <c r="S1605" s="200"/>
      <c r="T1605" s="200"/>
    </row>
    <row r="1606" spans="1:20" ht="12.75" customHeight="1" x14ac:dyDescent="0.2">
      <c r="A1606" s="276"/>
      <c r="B1606" s="277"/>
      <c r="C1606" s="242"/>
      <c r="D1606" s="193"/>
      <c r="E1606" s="508"/>
      <c r="F1606" s="280"/>
      <c r="G1606" s="281"/>
      <c r="H1606" s="282"/>
      <c r="I1606" s="281"/>
      <c r="J1606" s="282"/>
      <c r="K1606" s="30"/>
      <c r="L1606" s="30"/>
      <c r="M1606" s="32"/>
      <c r="N1606" s="161"/>
      <c r="O1606" s="34">
        <v>0</v>
      </c>
      <c r="P1606" s="282"/>
      <c r="Q1606" s="282"/>
      <c r="R1606" s="282"/>
      <c r="S1606" s="200"/>
      <c r="T1606" s="200"/>
    </row>
    <row r="1607" spans="1:20" ht="12.75" customHeight="1" x14ac:dyDescent="0.2">
      <c r="A1607" s="276"/>
      <c r="B1607" s="277"/>
      <c r="C1607" s="242"/>
      <c r="D1607" s="193"/>
      <c r="E1607" s="508"/>
      <c r="F1607" s="280"/>
      <c r="G1607" s="281"/>
      <c r="H1607" s="282"/>
      <c r="I1607" s="281"/>
      <c r="J1607" s="282"/>
      <c r="K1607" s="30"/>
      <c r="L1607" s="30"/>
      <c r="M1607" s="30"/>
      <c r="N1607" s="161"/>
      <c r="O1607" s="34">
        <v>0</v>
      </c>
      <c r="P1607" s="282"/>
      <c r="Q1607" s="282"/>
      <c r="R1607" s="282"/>
      <c r="S1607" s="200"/>
      <c r="T1607" s="200"/>
    </row>
    <row r="1608" spans="1:20" ht="12.75" customHeight="1" x14ac:dyDescent="0.2">
      <c r="A1608" s="276">
        <v>7</v>
      </c>
      <c r="B1608" s="277" t="s">
        <v>454</v>
      </c>
      <c r="C1608" s="242" t="s">
        <v>1783</v>
      </c>
      <c r="D1608" s="221" t="s">
        <v>1474</v>
      </c>
      <c r="E1608" s="508">
        <v>27.5</v>
      </c>
      <c r="F1608" s="280">
        <v>4.062185781528</v>
      </c>
      <c r="G1608" s="281">
        <v>0.67</v>
      </c>
      <c r="H1608" s="282">
        <v>1.2721290000000001</v>
      </c>
      <c r="I1608" s="281">
        <v>0.04</v>
      </c>
      <c r="J1608" s="282">
        <v>9.4210800000000011E-2</v>
      </c>
      <c r="K1608" s="30" t="s">
        <v>258</v>
      </c>
      <c r="L1608" s="30" t="s">
        <v>23</v>
      </c>
      <c r="M1608" s="161">
        <v>1</v>
      </c>
      <c r="N1608" s="161">
        <v>1.921</v>
      </c>
      <c r="O1608" s="34">
        <v>1.921</v>
      </c>
      <c r="P1608" s="282">
        <v>111.71010899202</v>
      </c>
      <c r="Q1608" s="282">
        <v>2.3809399999999998</v>
      </c>
      <c r="R1608" s="282">
        <v>2.695845981528</v>
      </c>
      <c r="S1608" s="200"/>
      <c r="T1608" s="200"/>
    </row>
    <row r="1609" spans="1:20" ht="12.75" customHeight="1" x14ac:dyDescent="0.2">
      <c r="A1609" s="276"/>
      <c r="B1609" s="277"/>
      <c r="C1609" s="242"/>
      <c r="D1609" s="222"/>
      <c r="E1609" s="508"/>
      <c r="F1609" s="280"/>
      <c r="G1609" s="281"/>
      <c r="H1609" s="282"/>
      <c r="I1609" s="281"/>
      <c r="J1609" s="282"/>
      <c r="K1609" s="30"/>
      <c r="L1609" s="30"/>
      <c r="M1609" s="30"/>
      <c r="N1609" s="161"/>
      <c r="O1609" s="34">
        <v>0</v>
      </c>
      <c r="P1609" s="282"/>
      <c r="Q1609" s="282"/>
      <c r="R1609" s="282"/>
      <c r="S1609" s="200"/>
      <c r="T1609" s="200"/>
    </row>
    <row r="1610" spans="1:20" ht="12.75" customHeight="1" x14ac:dyDescent="0.2">
      <c r="A1610" s="276"/>
      <c r="B1610" s="277"/>
      <c r="C1610" s="242"/>
      <c r="D1610" s="222"/>
      <c r="E1610" s="508"/>
      <c r="F1610" s="280"/>
      <c r="G1610" s="281"/>
      <c r="H1610" s="282"/>
      <c r="I1610" s="281"/>
      <c r="J1610" s="282"/>
      <c r="K1610" s="30" t="s">
        <v>199</v>
      </c>
      <c r="L1610" s="30" t="s">
        <v>30</v>
      </c>
      <c r="M1610" s="39">
        <v>1.22</v>
      </c>
      <c r="N1610" s="156">
        <v>0.377</v>
      </c>
      <c r="O1610" s="34">
        <v>0.45994000000000002</v>
      </c>
      <c r="P1610" s="282"/>
      <c r="Q1610" s="282"/>
      <c r="R1610" s="282"/>
      <c r="S1610" s="200"/>
      <c r="T1610" s="200"/>
    </row>
    <row r="1611" spans="1:20" ht="12.75" customHeight="1" x14ac:dyDescent="0.2">
      <c r="A1611" s="276"/>
      <c r="B1611" s="277"/>
      <c r="C1611" s="242"/>
      <c r="D1611" s="223"/>
      <c r="E1611" s="508"/>
      <c r="F1611" s="280"/>
      <c r="G1611" s="281"/>
      <c r="H1611" s="282"/>
      <c r="I1611" s="281"/>
      <c r="J1611" s="282"/>
      <c r="K1611" s="30"/>
      <c r="L1611" s="30"/>
      <c r="M1611" s="30"/>
      <c r="N1611" s="161"/>
      <c r="O1611" s="34">
        <v>0</v>
      </c>
      <c r="P1611" s="282"/>
      <c r="Q1611" s="282"/>
      <c r="R1611" s="282"/>
      <c r="S1611" s="200"/>
      <c r="T1611" s="200"/>
    </row>
    <row r="1612" spans="1:20" ht="12.75" customHeight="1" x14ac:dyDescent="0.2">
      <c r="A1612" s="276">
        <v>8</v>
      </c>
      <c r="B1612" s="277" t="s">
        <v>454</v>
      </c>
      <c r="C1612" s="242" t="s">
        <v>1415</v>
      </c>
      <c r="D1612" s="221" t="s">
        <v>1474</v>
      </c>
      <c r="E1612" s="508">
        <v>108</v>
      </c>
      <c r="F1612" s="280">
        <v>4.062185781528</v>
      </c>
      <c r="G1612" s="281">
        <v>0.67</v>
      </c>
      <c r="H1612" s="282">
        <v>1.2721290000000001</v>
      </c>
      <c r="I1612" s="281">
        <v>0.04</v>
      </c>
      <c r="J1612" s="282">
        <v>9.4210800000000011E-2</v>
      </c>
      <c r="K1612" s="30" t="s">
        <v>258</v>
      </c>
      <c r="L1612" s="30" t="s">
        <v>23</v>
      </c>
      <c r="M1612" s="161">
        <v>1</v>
      </c>
      <c r="N1612" s="161">
        <v>1.921</v>
      </c>
      <c r="O1612" s="34">
        <v>1.921</v>
      </c>
      <c r="P1612" s="282">
        <v>438.71606440502399</v>
      </c>
      <c r="Q1612" s="282">
        <v>2.3809399999999998</v>
      </c>
      <c r="R1612" s="282">
        <v>2.695845981528</v>
      </c>
      <c r="S1612" s="200"/>
      <c r="T1612" s="200"/>
    </row>
    <row r="1613" spans="1:20" ht="12.75" customHeight="1" x14ac:dyDescent="0.2">
      <c r="A1613" s="276"/>
      <c r="B1613" s="277"/>
      <c r="C1613" s="242"/>
      <c r="D1613" s="222"/>
      <c r="E1613" s="508"/>
      <c r="F1613" s="280"/>
      <c r="G1613" s="281"/>
      <c r="H1613" s="282"/>
      <c r="I1613" s="281"/>
      <c r="J1613" s="282"/>
      <c r="K1613" s="30"/>
      <c r="L1613" s="30"/>
      <c r="M1613" s="30"/>
      <c r="N1613" s="161"/>
      <c r="O1613" s="34">
        <v>0</v>
      </c>
      <c r="P1613" s="282"/>
      <c r="Q1613" s="282"/>
      <c r="R1613" s="282"/>
      <c r="S1613" s="200"/>
      <c r="T1613" s="200"/>
    </row>
    <row r="1614" spans="1:20" ht="12.75" customHeight="1" x14ac:dyDescent="0.2">
      <c r="A1614" s="276"/>
      <c r="B1614" s="277"/>
      <c r="C1614" s="242"/>
      <c r="D1614" s="222"/>
      <c r="E1614" s="508"/>
      <c r="F1614" s="280"/>
      <c r="G1614" s="281"/>
      <c r="H1614" s="282"/>
      <c r="I1614" s="281"/>
      <c r="J1614" s="282"/>
      <c r="K1614" s="30" t="s">
        <v>199</v>
      </c>
      <c r="L1614" s="30" t="s">
        <v>30</v>
      </c>
      <c r="M1614" s="39">
        <v>1.22</v>
      </c>
      <c r="N1614" s="156">
        <v>0.377</v>
      </c>
      <c r="O1614" s="34">
        <v>0.45994000000000002</v>
      </c>
      <c r="P1614" s="282"/>
      <c r="Q1614" s="282"/>
      <c r="R1614" s="282"/>
      <c r="S1614" s="200"/>
      <c r="T1614" s="200"/>
    </row>
    <row r="1615" spans="1:20" ht="12.75" customHeight="1" x14ac:dyDescent="0.2">
      <c r="A1615" s="276"/>
      <c r="B1615" s="277"/>
      <c r="C1615" s="242"/>
      <c r="D1615" s="223"/>
      <c r="E1615" s="508"/>
      <c r="F1615" s="280"/>
      <c r="G1615" s="281"/>
      <c r="H1615" s="282"/>
      <c r="I1615" s="281"/>
      <c r="J1615" s="282"/>
      <c r="K1615" s="30"/>
      <c r="L1615" s="30"/>
      <c r="M1615" s="30"/>
      <c r="N1615" s="161"/>
      <c r="O1615" s="34">
        <v>0</v>
      </c>
      <c r="P1615" s="282"/>
      <c r="Q1615" s="282"/>
      <c r="R1615" s="282"/>
      <c r="S1615" s="200"/>
      <c r="T1615" s="200"/>
    </row>
    <row r="1616" spans="1:20" ht="12.75" customHeight="1" x14ac:dyDescent="0.2">
      <c r="A1616" s="276">
        <v>9</v>
      </c>
      <c r="B1616" s="277" t="s">
        <v>305</v>
      </c>
      <c r="C1616" s="242" t="s">
        <v>1784</v>
      </c>
      <c r="D1616" s="475" t="s">
        <v>1312</v>
      </c>
      <c r="E1616" s="508">
        <v>31</v>
      </c>
      <c r="F1616" s="280">
        <v>2.2969548599999996</v>
      </c>
      <c r="G1616" s="281">
        <v>0.59199999999999997</v>
      </c>
      <c r="H1616" s="282">
        <v>1.1240303999999999</v>
      </c>
      <c r="I1616" s="281">
        <v>0.498</v>
      </c>
      <c r="J1616" s="282">
        <v>1.1729244599999999</v>
      </c>
      <c r="K1616" s="30"/>
      <c r="L1616" s="30"/>
      <c r="M1616" s="161"/>
      <c r="N1616" s="161"/>
      <c r="O1616" s="34">
        <v>0</v>
      </c>
      <c r="P1616" s="282">
        <v>71.205600659999988</v>
      </c>
      <c r="Q1616" s="282">
        <v>0</v>
      </c>
      <c r="R1616" s="282">
        <v>0</v>
      </c>
      <c r="S1616" s="200"/>
      <c r="T1616" s="200"/>
    </row>
    <row r="1617" spans="1:20" ht="12.75" customHeight="1" x14ac:dyDescent="0.2">
      <c r="A1617" s="276"/>
      <c r="B1617" s="277"/>
      <c r="C1617" s="242"/>
      <c r="D1617" s="193"/>
      <c r="E1617" s="508"/>
      <c r="F1617" s="280"/>
      <c r="G1617" s="281"/>
      <c r="H1617" s="282"/>
      <c r="I1617" s="281"/>
      <c r="J1617" s="282"/>
      <c r="K1617" s="30"/>
      <c r="L1617" s="30"/>
      <c r="M1617" s="30"/>
      <c r="N1617" s="161"/>
      <c r="O1617" s="34">
        <v>0</v>
      </c>
      <c r="P1617" s="282"/>
      <c r="Q1617" s="282"/>
      <c r="R1617" s="282"/>
      <c r="S1617" s="200"/>
      <c r="T1617" s="200"/>
    </row>
    <row r="1618" spans="1:20" ht="12.75" customHeight="1" x14ac:dyDescent="0.2">
      <c r="A1618" s="276"/>
      <c r="B1618" s="277"/>
      <c r="C1618" s="242"/>
      <c r="D1618" s="193"/>
      <c r="E1618" s="508"/>
      <c r="F1618" s="280"/>
      <c r="G1618" s="281"/>
      <c r="H1618" s="282"/>
      <c r="I1618" s="281"/>
      <c r="J1618" s="282"/>
      <c r="K1618" s="30"/>
      <c r="L1618" s="30"/>
      <c r="M1618" s="32"/>
      <c r="N1618" s="161"/>
      <c r="O1618" s="34">
        <v>0</v>
      </c>
      <c r="P1618" s="282"/>
      <c r="Q1618" s="282"/>
      <c r="R1618" s="282"/>
      <c r="S1618" s="200"/>
      <c r="T1618" s="200"/>
    </row>
    <row r="1619" spans="1:20" ht="12.75" customHeight="1" x14ac:dyDescent="0.2">
      <c r="A1619" s="276"/>
      <c r="B1619" s="277"/>
      <c r="C1619" s="242"/>
      <c r="D1619" s="193"/>
      <c r="E1619" s="508"/>
      <c r="F1619" s="280"/>
      <c r="G1619" s="281"/>
      <c r="H1619" s="282"/>
      <c r="I1619" s="281"/>
      <c r="J1619" s="282"/>
      <c r="K1619" s="30"/>
      <c r="L1619" s="30"/>
      <c r="M1619" s="30"/>
      <c r="N1619" s="161"/>
      <c r="O1619" s="34">
        <v>0</v>
      </c>
      <c r="P1619" s="282"/>
      <c r="Q1619" s="282"/>
      <c r="R1619" s="282"/>
      <c r="S1619" s="200"/>
      <c r="T1619" s="200"/>
    </row>
    <row r="1620" spans="1:20" ht="12.75" customHeight="1" x14ac:dyDescent="0.2">
      <c r="A1620" s="276">
        <v>10</v>
      </c>
      <c r="B1620" s="277" t="s">
        <v>305</v>
      </c>
      <c r="C1620" s="242" t="s">
        <v>1785</v>
      </c>
      <c r="D1620" s="475" t="s">
        <v>1312</v>
      </c>
      <c r="E1620" s="508">
        <v>4</v>
      </c>
      <c r="F1620" s="280">
        <v>2.2969548599999996</v>
      </c>
      <c r="G1620" s="281">
        <v>0.59199999999999997</v>
      </c>
      <c r="H1620" s="282">
        <v>1.1240303999999999</v>
      </c>
      <c r="I1620" s="281">
        <v>0.498</v>
      </c>
      <c r="J1620" s="282">
        <v>1.1729244599999999</v>
      </c>
      <c r="K1620" s="30"/>
      <c r="L1620" s="30"/>
      <c r="M1620" s="161"/>
      <c r="N1620" s="161"/>
      <c r="O1620" s="34">
        <v>0</v>
      </c>
      <c r="P1620" s="282">
        <v>9.1878194399999984</v>
      </c>
      <c r="Q1620" s="282">
        <v>0</v>
      </c>
      <c r="R1620" s="282">
        <v>0</v>
      </c>
      <c r="S1620" s="200"/>
      <c r="T1620" s="200"/>
    </row>
    <row r="1621" spans="1:20" ht="12.75" customHeight="1" x14ac:dyDescent="0.2">
      <c r="A1621" s="276"/>
      <c r="B1621" s="277"/>
      <c r="C1621" s="242"/>
      <c r="D1621" s="193"/>
      <c r="E1621" s="508"/>
      <c r="F1621" s="280"/>
      <c r="G1621" s="281"/>
      <c r="H1621" s="282"/>
      <c r="I1621" s="281"/>
      <c r="J1621" s="282"/>
      <c r="K1621" s="30"/>
      <c r="L1621" s="30"/>
      <c r="M1621" s="30"/>
      <c r="N1621" s="161"/>
      <c r="O1621" s="34">
        <v>0</v>
      </c>
      <c r="P1621" s="282"/>
      <c r="Q1621" s="282"/>
      <c r="R1621" s="282"/>
      <c r="S1621" s="200"/>
      <c r="T1621" s="200"/>
    </row>
    <row r="1622" spans="1:20" ht="12.75" customHeight="1" x14ac:dyDescent="0.2">
      <c r="A1622" s="276"/>
      <c r="B1622" s="277"/>
      <c r="C1622" s="242"/>
      <c r="D1622" s="193"/>
      <c r="E1622" s="508"/>
      <c r="F1622" s="280"/>
      <c r="G1622" s="281"/>
      <c r="H1622" s="282"/>
      <c r="I1622" s="281"/>
      <c r="J1622" s="282"/>
      <c r="K1622" s="30"/>
      <c r="L1622" s="30"/>
      <c r="M1622" s="32"/>
      <c r="N1622" s="161"/>
      <c r="O1622" s="34">
        <v>0</v>
      </c>
      <c r="P1622" s="282"/>
      <c r="Q1622" s="282"/>
      <c r="R1622" s="282"/>
      <c r="S1622" s="200"/>
      <c r="T1622" s="200"/>
    </row>
    <row r="1623" spans="1:20" ht="12.75" customHeight="1" x14ac:dyDescent="0.2">
      <c r="A1623" s="276"/>
      <c r="B1623" s="277"/>
      <c r="C1623" s="242"/>
      <c r="D1623" s="193"/>
      <c r="E1623" s="508"/>
      <c r="F1623" s="280"/>
      <c r="G1623" s="281"/>
      <c r="H1623" s="282"/>
      <c r="I1623" s="281"/>
      <c r="J1623" s="282"/>
      <c r="K1623" s="30"/>
      <c r="L1623" s="30"/>
      <c r="M1623" s="30"/>
      <c r="N1623" s="161"/>
      <c r="O1623" s="34">
        <v>0</v>
      </c>
      <c r="P1623" s="282"/>
      <c r="Q1623" s="282"/>
      <c r="R1623" s="282"/>
      <c r="S1623" s="200"/>
      <c r="T1623" s="200"/>
    </row>
    <row r="1624" spans="1:20" ht="12.75" customHeight="1" x14ac:dyDescent="0.2">
      <c r="A1624" s="276">
        <v>11</v>
      </c>
      <c r="B1624" s="277" t="s">
        <v>305</v>
      </c>
      <c r="C1624" s="242" t="s">
        <v>1786</v>
      </c>
      <c r="D1624" s="475" t="s">
        <v>1312</v>
      </c>
      <c r="E1624" s="508">
        <v>6</v>
      </c>
      <c r="F1624" s="280">
        <v>2.2969548599999996</v>
      </c>
      <c r="G1624" s="281">
        <v>0.59199999999999997</v>
      </c>
      <c r="H1624" s="282">
        <v>1.1240303999999999</v>
      </c>
      <c r="I1624" s="281">
        <v>0.498</v>
      </c>
      <c r="J1624" s="282">
        <v>1.1729244599999999</v>
      </c>
      <c r="K1624" s="30"/>
      <c r="L1624" s="30"/>
      <c r="M1624" s="161"/>
      <c r="N1624" s="161"/>
      <c r="O1624" s="34">
        <v>0</v>
      </c>
      <c r="P1624" s="282">
        <v>13.781729159999998</v>
      </c>
      <c r="Q1624" s="282">
        <v>0</v>
      </c>
      <c r="R1624" s="282">
        <v>0</v>
      </c>
      <c r="S1624" s="200"/>
      <c r="T1624" s="200"/>
    </row>
    <row r="1625" spans="1:20" ht="12.75" customHeight="1" x14ac:dyDescent="0.2">
      <c r="A1625" s="276"/>
      <c r="B1625" s="277"/>
      <c r="C1625" s="242"/>
      <c r="D1625" s="193"/>
      <c r="E1625" s="508"/>
      <c r="F1625" s="280"/>
      <c r="G1625" s="281"/>
      <c r="H1625" s="282"/>
      <c r="I1625" s="281"/>
      <c r="J1625" s="282"/>
      <c r="K1625" s="30"/>
      <c r="L1625" s="30"/>
      <c r="M1625" s="30"/>
      <c r="N1625" s="161"/>
      <c r="O1625" s="34">
        <v>0</v>
      </c>
      <c r="P1625" s="282"/>
      <c r="Q1625" s="282"/>
      <c r="R1625" s="282"/>
      <c r="S1625" s="200"/>
      <c r="T1625" s="200"/>
    </row>
    <row r="1626" spans="1:20" ht="12.75" customHeight="1" x14ac:dyDescent="0.2">
      <c r="A1626" s="276"/>
      <c r="B1626" s="277"/>
      <c r="C1626" s="242"/>
      <c r="D1626" s="193"/>
      <c r="E1626" s="508"/>
      <c r="F1626" s="280"/>
      <c r="G1626" s="281"/>
      <c r="H1626" s="282"/>
      <c r="I1626" s="281"/>
      <c r="J1626" s="282"/>
      <c r="K1626" s="30"/>
      <c r="L1626" s="30"/>
      <c r="M1626" s="32"/>
      <c r="N1626" s="161"/>
      <c r="O1626" s="34">
        <v>0</v>
      </c>
      <c r="P1626" s="282"/>
      <c r="Q1626" s="282"/>
      <c r="R1626" s="282"/>
      <c r="S1626" s="200"/>
      <c r="T1626" s="200"/>
    </row>
    <row r="1627" spans="1:20" ht="12.75" customHeight="1" x14ac:dyDescent="0.2">
      <c r="A1627" s="276"/>
      <c r="B1627" s="277"/>
      <c r="C1627" s="242"/>
      <c r="D1627" s="193"/>
      <c r="E1627" s="508"/>
      <c r="F1627" s="280"/>
      <c r="G1627" s="281"/>
      <c r="H1627" s="282"/>
      <c r="I1627" s="281"/>
      <c r="J1627" s="282"/>
      <c r="K1627" s="30"/>
      <c r="L1627" s="30"/>
      <c r="M1627" s="30"/>
      <c r="N1627" s="161"/>
      <c r="O1627" s="34">
        <v>0</v>
      </c>
      <c r="P1627" s="282"/>
      <c r="Q1627" s="282"/>
      <c r="R1627" s="282"/>
      <c r="S1627" s="200"/>
      <c r="T1627" s="200"/>
    </row>
    <row r="1628" spans="1:20" ht="12.75" customHeight="1" x14ac:dyDescent="0.2">
      <c r="A1628" s="276">
        <v>12</v>
      </c>
      <c r="B1628" s="277" t="s">
        <v>655</v>
      </c>
      <c r="C1628" s="242" t="s">
        <v>1787</v>
      </c>
      <c r="D1628" s="475" t="s">
        <v>1312</v>
      </c>
      <c r="E1628" s="508">
        <v>6</v>
      </c>
      <c r="F1628" s="280">
        <v>13.309682268</v>
      </c>
      <c r="G1628" s="281">
        <v>2.2799999999999998</v>
      </c>
      <c r="H1628" s="282">
        <v>4.3290360000000003</v>
      </c>
      <c r="I1628" s="281">
        <v>0.02</v>
      </c>
      <c r="J1628" s="282">
        <v>4.7105400000000006E-2</v>
      </c>
      <c r="K1628" s="30" t="s">
        <v>259</v>
      </c>
      <c r="L1628" s="30" t="s">
        <v>27</v>
      </c>
      <c r="M1628" s="161">
        <v>1</v>
      </c>
      <c r="N1628" s="161">
        <v>7.89</v>
      </c>
      <c r="O1628" s="34">
        <v>7.89</v>
      </c>
      <c r="P1628" s="282">
        <v>79.85809360799999</v>
      </c>
      <c r="Q1628" s="282">
        <v>7.89</v>
      </c>
      <c r="R1628" s="282">
        <v>8.9335408679999997</v>
      </c>
      <c r="S1628" s="200"/>
      <c r="T1628" s="200"/>
    </row>
    <row r="1629" spans="1:20" ht="12.75" customHeight="1" x14ac:dyDescent="0.2">
      <c r="A1629" s="276"/>
      <c r="B1629" s="277"/>
      <c r="C1629" s="242"/>
      <c r="D1629" s="193"/>
      <c r="E1629" s="508"/>
      <c r="F1629" s="280"/>
      <c r="G1629" s="281"/>
      <c r="H1629" s="282"/>
      <c r="I1629" s="281"/>
      <c r="J1629" s="282"/>
      <c r="K1629" s="30"/>
      <c r="L1629" s="30"/>
      <c r="M1629" s="30"/>
      <c r="N1629" s="161"/>
      <c r="O1629" s="34">
        <v>0</v>
      </c>
      <c r="P1629" s="282"/>
      <c r="Q1629" s="282"/>
      <c r="R1629" s="282"/>
      <c r="S1629" s="200"/>
      <c r="T1629" s="200"/>
    </row>
    <row r="1630" spans="1:20" ht="12.75" customHeight="1" x14ac:dyDescent="0.2">
      <c r="A1630" s="276"/>
      <c r="B1630" s="277"/>
      <c r="C1630" s="242"/>
      <c r="D1630" s="193"/>
      <c r="E1630" s="508"/>
      <c r="F1630" s="280"/>
      <c r="G1630" s="281"/>
      <c r="H1630" s="282"/>
      <c r="I1630" s="281"/>
      <c r="J1630" s="282"/>
      <c r="K1630" s="30"/>
      <c r="L1630" s="30"/>
      <c r="M1630" s="32"/>
      <c r="N1630" s="161"/>
      <c r="O1630" s="34">
        <v>0</v>
      </c>
      <c r="P1630" s="282"/>
      <c r="Q1630" s="282"/>
      <c r="R1630" s="282"/>
      <c r="S1630" s="200"/>
      <c r="T1630" s="200"/>
    </row>
    <row r="1631" spans="1:20" ht="12.75" customHeight="1" x14ac:dyDescent="0.2">
      <c r="A1631" s="276"/>
      <c r="B1631" s="277"/>
      <c r="C1631" s="242"/>
      <c r="D1631" s="193"/>
      <c r="E1631" s="508"/>
      <c r="F1631" s="280"/>
      <c r="G1631" s="281"/>
      <c r="H1631" s="282"/>
      <c r="I1631" s="281"/>
      <c r="J1631" s="282"/>
      <c r="K1631" s="30"/>
      <c r="L1631" s="30"/>
      <c r="M1631" s="30"/>
      <c r="N1631" s="161"/>
      <c r="O1631" s="34">
        <v>0</v>
      </c>
      <c r="P1631" s="282"/>
      <c r="Q1631" s="282"/>
      <c r="R1631" s="282"/>
      <c r="S1631" s="200"/>
      <c r="T1631" s="200"/>
    </row>
    <row r="1632" spans="1:20" ht="12.75" customHeight="1" x14ac:dyDescent="0.2">
      <c r="A1632" s="276">
        <v>13</v>
      </c>
      <c r="B1632" s="277" t="s">
        <v>654</v>
      </c>
      <c r="C1632" s="242" t="s">
        <v>1788</v>
      </c>
      <c r="D1632" s="475" t="s">
        <v>1312</v>
      </c>
      <c r="E1632" s="508">
        <v>6</v>
      </c>
      <c r="F1632" s="280">
        <v>30.306693743999997</v>
      </c>
      <c r="G1632" s="281">
        <v>5.79</v>
      </c>
      <c r="H1632" s="282">
        <v>10.993473</v>
      </c>
      <c r="I1632" s="281">
        <v>0.09</v>
      </c>
      <c r="J1632" s="282">
        <v>0.2119743</v>
      </c>
      <c r="K1632" s="30" t="s">
        <v>259</v>
      </c>
      <c r="L1632" s="30" t="s">
        <v>27</v>
      </c>
      <c r="M1632" s="161">
        <v>1</v>
      </c>
      <c r="N1632" s="161">
        <v>16.87</v>
      </c>
      <c r="O1632" s="34">
        <v>16.87</v>
      </c>
      <c r="P1632" s="282">
        <v>181.84016246399997</v>
      </c>
      <c r="Q1632" s="282">
        <v>16.87</v>
      </c>
      <c r="R1632" s="282">
        <v>19.101246443999997</v>
      </c>
      <c r="S1632" s="200"/>
      <c r="T1632" s="200"/>
    </row>
    <row r="1633" spans="1:20" ht="12.75" customHeight="1" x14ac:dyDescent="0.2">
      <c r="A1633" s="276"/>
      <c r="B1633" s="277"/>
      <c r="C1633" s="242"/>
      <c r="D1633" s="193"/>
      <c r="E1633" s="508"/>
      <c r="F1633" s="280"/>
      <c r="G1633" s="281"/>
      <c r="H1633" s="282"/>
      <c r="I1633" s="281"/>
      <c r="J1633" s="282"/>
      <c r="K1633" s="30"/>
      <c r="L1633" s="30"/>
      <c r="M1633" s="30"/>
      <c r="N1633" s="161"/>
      <c r="O1633" s="34">
        <v>0</v>
      </c>
      <c r="P1633" s="282"/>
      <c r="Q1633" s="282"/>
      <c r="R1633" s="282"/>
      <c r="S1633" s="200"/>
      <c r="T1633" s="200"/>
    </row>
    <row r="1634" spans="1:20" ht="12.75" customHeight="1" x14ac:dyDescent="0.2">
      <c r="A1634" s="276"/>
      <c r="B1634" s="277"/>
      <c r="C1634" s="242"/>
      <c r="D1634" s="193"/>
      <c r="E1634" s="508"/>
      <c r="F1634" s="280"/>
      <c r="G1634" s="281"/>
      <c r="H1634" s="282"/>
      <c r="I1634" s="281"/>
      <c r="J1634" s="282"/>
      <c r="K1634" s="30"/>
      <c r="L1634" s="30"/>
      <c r="M1634" s="32"/>
      <c r="N1634" s="161"/>
      <c r="O1634" s="34">
        <v>0</v>
      </c>
      <c r="P1634" s="282"/>
      <c r="Q1634" s="282"/>
      <c r="R1634" s="282"/>
      <c r="S1634" s="200"/>
      <c r="T1634" s="200"/>
    </row>
    <row r="1635" spans="1:20" ht="12.75" customHeight="1" x14ac:dyDescent="0.2">
      <c r="A1635" s="276"/>
      <c r="B1635" s="277"/>
      <c r="C1635" s="242"/>
      <c r="D1635" s="193"/>
      <c r="E1635" s="508"/>
      <c r="F1635" s="280"/>
      <c r="G1635" s="281"/>
      <c r="H1635" s="282"/>
      <c r="I1635" s="281"/>
      <c r="J1635" s="282"/>
      <c r="K1635" s="30"/>
      <c r="L1635" s="30"/>
      <c r="M1635" s="30"/>
      <c r="N1635" s="161"/>
      <c r="O1635" s="34">
        <v>0</v>
      </c>
      <c r="P1635" s="282"/>
      <c r="Q1635" s="282"/>
      <c r="R1635" s="282"/>
      <c r="S1635" s="200"/>
      <c r="T1635" s="200"/>
    </row>
    <row r="1636" spans="1:20" ht="12.75" customHeight="1" x14ac:dyDescent="0.2">
      <c r="A1636" s="276">
        <v>14</v>
      </c>
      <c r="B1636" s="283" t="s">
        <v>455</v>
      </c>
      <c r="C1636" s="283" t="s">
        <v>1789</v>
      </c>
      <c r="D1636" s="221" t="s">
        <v>1496</v>
      </c>
      <c r="E1636" s="406">
        <v>2.4</v>
      </c>
      <c r="F1636" s="193">
        <v>34.363628437199999</v>
      </c>
      <c r="G1636" s="284">
        <v>8.3699999999999992</v>
      </c>
      <c r="H1636" s="195">
        <v>15.892118999999999</v>
      </c>
      <c r="I1636" s="284">
        <v>0.16</v>
      </c>
      <c r="J1636" s="195">
        <v>0.37684320000000004</v>
      </c>
      <c r="K1636" s="47" t="s">
        <v>456</v>
      </c>
      <c r="L1636" s="47" t="s">
        <v>33</v>
      </c>
      <c r="M1636" s="47">
        <v>1.339</v>
      </c>
      <c r="N1636" s="153">
        <v>9</v>
      </c>
      <c r="O1636" s="49">
        <v>12.051</v>
      </c>
      <c r="P1636" s="195">
        <v>82.472708249279989</v>
      </c>
      <c r="Q1636" s="195">
        <v>15.981</v>
      </c>
      <c r="R1636" s="195">
        <v>18.094666237199998</v>
      </c>
      <c r="S1636" s="200"/>
      <c r="T1636" s="200"/>
    </row>
    <row r="1637" spans="1:20" ht="12.75" customHeight="1" x14ac:dyDescent="0.2">
      <c r="A1637" s="276"/>
      <c r="B1637" s="283"/>
      <c r="C1637" s="283"/>
      <c r="D1637" s="222"/>
      <c r="E1637" s="406"/>
      <c r="F1637" s="193"/>
      <c r="G1637" s="284"/>
      <c r="H1637" s="195"/>
      <c r="I1637" s="284"/>
      <c r="J1637" s="195"/>
      <c r="K1637" s="47" t="s">
        <v>457</v>
      </c>
      <c r="L1637" s="47" t="s">
        <v>30</v>
      </c>
      <c r="M1637" s="47">
        <v>10</v>
      </c>
      <c r="N1637" s="153">
        <v>0.35</v>
      </c>
      <c r="O1637" s="49">
        <v>3.5</v>
      </c>
      <c r="P1637" s="195"/>
      <c r="Q1637" s="195"/>
      <c r="R1637" s="195"/>
      <c r="S1637" s="200"/>
      <c r="T1637" s="200"/>
    </row>
    <row r="1638" spans="1:20" ht="12.75" customHeight="1" x14ac:dyDescent="0.2">
      <c r="A1638" s="276"/>
      <c r="B1638" s="283"/>
      <c r="C1638" s="283"/>
      <c r="D1638" s="222"/>
      <c r="E1638" s="406"/>
      <c r="F1638" s="193"/>
      <c r="G1638" s="284"/>
      <c r="H1638" s="195"/>
      <c r="I1638" s="284"/>
      <c r="J1638" s="195"/>
      <c r="K1638" s="47" t="s">
        <v>458</v>
      </c>
      <c r="L1638" s="47" t="s">
        <v>30</v>
      </c>
      <c r="M1638" s="47">
        <v>1</v>
      </c>
      <c r="N1638" s="153">
        <v>0.43</v>
      </c>
      <c r="O1638" s="49">
        <v>0.43</v>
      </c>
      <c r="P1638" s="195"/>
      <c r="Q1638" s="195"/>
      <c r="R1638" s="195"/>
      <c r="S1638" s="200"/>
      <c r="T1638" s="200"/>
    </row>
    <row r="1639" spans="1:20" ht="12.75" customHeight="1" x14ac:dyDescent="0.2">
      <c r="A1639" s="276"/>
      <c r="B1639" s="283"/>
      <c r="C1639" s="283"/>
      <c r="D1639" s="223"/>
      <c r="E1639" s="406"/>
      <c r="F1639" s="193"/>
      <c r="G1639" s="284"/>
      <c r="H1639" s="195"/>
      <c r="I1639" s="284"/>
      <c r="J1639" s="195"/>
      <c r="K1639" s="47"/>
      <c r="L1639" s="47"/>
      <c r="M1639" s="47"/>
      <c r="N1639" s="153"/>
      <c r="O1639" s="49">
        <v>0</v>
      </c>
      <c r="P1639" s="195"/>
      <c r="Q1639" s="195"/>
      <c r="R1639" s="195"/>
      <c r="S1639" s="200"/>
      <c r="T1639" s="200"/>
    </row>
    <row r="1640" spans="1:20" ht="12.75" customHeight="1" x14ac:dyDescent="0.2">
      <c r="A1640" s="276">
        <v>15</v>
      </c>
      <c r="B1640" s="283" t="s">
        <v>198</v>
      </c>
      <c r="C1640" s="283" t="s">
        <v>1790</v>
      </c>
      <c r="D1640" s="283" t="s">
        <v>1579</v>
      </c>
      <c r="E1640" s="406">
        <v>42.8</v>
      </c>
      <c r="F1640" s="193">
        <v>0.57955942199999999</v>
      </c>
      <c r="G1640" s="284">
        <v>6.0999999999999999E-2</v>
      </c>
      <c r="H1640" s="195">
        <v>0.1158207</v>
      </c>
      <c r="I1640" s="284">
        <v>4.5999999999999999E-3</v>
      </c>
      <c r="J1640" s="195">
        <v>1.0834241999999999E-2</v>
      </c>
      <c r="K1640" s="47" t="s">
        <v>459</v>
      </c>
      <c r="L1640" s="47" t="s">
        <v>30</v>
      </c>
      <c r="M1640" s="47">
        <v>1</v>
      </c>
      <c r="N1640" s="153">
        <v>0.4</v>
      </c>
      <c r="O1640" s="49">
        <v>0.4</v>
      </c>
      <c r="P1640" s="195">
        <v>24.805143261599998</v>
      </c>
      <c r="Q1640" s="195">
        <v>0.4</v>
      </c>
      <c r="R1640" s="195">
        <v>0.45290448000000005</v>
      </c>
      <c r="S1640" s="200"/>
      <c r="T1640" s="200"/>
    </row>
    <row r="1641" spans="1:20" ht="12.75" customHeight="1" x14ac:dyDescent="0.2">
      <c r="A1641" s="276"/>
      <c r="B1641" s="283"/>
      <c r="C1641" s="283"/>
      <c r="D1641" s="285"/>
      <c r="E1641" s="406"/>
      <c r="F1641" s="193"/>
      <c r="G1641" s="284"/>
      <c r="H1641" s="195"/>
      <c r="I1641" s="284"/>
      <c r="J1641" s="195"/>
      <c r="K1641" s="47"/>
      <c r="L1641" s="47"/>
      <c r="M1641" s="47"/>
      <c r="N1641" s="153"/>
      <c r="O1641" s="49">
        <v>0</v>
      </c>
      <c r="P1641" s="195"/>
      <c r="Q1641" s="195"/>
      <c r="R1641" s="195"/>
      <c r="S1641" s="200"/>
      <c r="T1641" s="200"/>
    </row>
    <row r="1642" spans="1:20" ht="12.75" customHeight="1" x14ac:dyDescent="0.2">
      <c r="A1642" s="276"/>
      <c r="B1642" s="283"/>
      <c r="C1642" s="283"/>
      <c r="D1642" s="285"/>
      <c r="E1642" s="406"/>
      <c r="F1642" s="193"/>
      <c r="G1642" s="284"/>
      <c r="H1642" s="195"/>
      <c r="I1642" s="284"/>
      <c r="J1642" s="195"/>
      <c r="K1642" s="47"/>
      <c r="L1642" s="47"/>
      <c r="M1642" s="47"/>
      <c r="N1642" s="153"/>
      <c r="O1642" s="49">
        <v>0</v>
      </c>
      <c r="P1642" s="195"/>
      <c r="Q1642" s="195"/>
      <c r="R1642" s="195"/>
      <c r="S1642" s="200"/>
      <c r="T1642" s="200"/>
    </row>
    <row r="1643" spans="1:20" ht="12.75" customHeight="1" x14ac:dyDescent="0.2">
      <c r="A1643" s="276"/>
      <c r="B1643" s="283"/>
      <c r="C1643" s="283"/>
      <c r="D1643" s="285"/>
      <c r="E1643" s="406"/>
      <c r="F1643" s="193"/>
      <c r="G1643" s="284"/>
      <c r="H1643" s="195"/>
      <c r="I1643" s="284"/>
      <c r="J1643" s="195"/>
      <c r="K1643" s="47"/>
      <c r="L1643" s="47"/>
      <c r="M1643" s="47"/>
      <c r="N1643" s="153"/>
      <c r="O1643" s="49">
        <v>0</v>
      </c>
      <c r="P1643" s="195"/>
      <c r="Q1643" s="195"/>
      <c r="R1643" s="195"/>
      <c r="S1643" s="200"/>
      <c r="T1643" s="200"/>
    </row>
    <row r="1644" spans="1:20" s="44" customFormat="1" ht="12.75" customHeight="1" x14ac:dyDescent="0.2">
      <c r="A1644" s="449"/>
      <c r="B1644" s="446"/>
      <c r="C1644" s="452" t="s">
        <v>1294</v>
      </c>
      <c r="D1644" s="446"/>
      <c r="E1644" s="455"/>
      <c r="F1644" s="458">
        <v>0</v>
      </c>
      <c r="G1644" s="461"/>
      <c r="H1644" s="464">
        <v>0</v>
      </c>
      <c r="I1644" s="467"/>
      <c r="J1644" s="464">
        <v>0</v>
      </c>
      <c r="K1644" s="88"/>
      <c r="L1644" s="88"/>
      <c r="M1644" s="88"/>
      <c r="N1644" s="89"/>
      <c r="O1644" s="90">
        <v>0</v>
      </c>
      <c r="P1644" s="464">
        <v>0</v>
      </c>
      <c r="Q1644" s="464">
        <v>0</v>
      </c>
      <c r="R1644" s="464">
        <v>0</v>
      </c>
      <c r="S1644" s="470"/>
      <c r="T1644" s="445"/>
    </row>
    <row r="1645" spans="1:20" s="44" customFormat="1" ht="12.75" customHeight="1" x14ac:dyDescent="0.2">
      <c r="A1645" s="450"/>
      <c r="B1645" s="447"/>
      <c r="C1645" s="453"/>
      <c r="D1645" s="447"/>
      <c r="E1645" s="456"/>
      <c r="F1645" s="459"/>
      <c r="G1645" s="462"/>
      <c r="H1645" s="465"/>
      <c r="I1645" s="468"/>
      <c r="J1645" s="465"/>
      <c r="K1645" s="88"/>
      <c r="L1645" s="88"/>
      <c r="M1645" s="88"/>
      <c r="N1645" s="89"/>
      <c r="O1645" s="90">
        <v>0</v>
      </c>
      <c r="P1645" s="465"/>
      <c r="Q1645" s="465"/>
      <c r="R1645" s="465"/>
      <c r="S1645" s="470"/>
      <c r="T1645" s="445"/>
    </row>
    <row r="1646" spans="1:20" s="44" customFormat="1" ht="12.75" customHeight="1" x14ac:dyDescent="0.2">
      <c r="A1646" s="450"/>
      <c r="B1646" s="447"/>
      <c r="C1646" s="453"/>
      <c r="D1646" s="447"/>
      <c r="E1646" s="456"/>
      <c r="F1646" s="459"/>
      <c r="G1646" s="462"/>
      <c r="H1646" s="465"/>
      <c r="I1646" s="468"/>
      <c r="J1646" s="465"/>
      <c r="K1646" s="88"/>
      <c r="L1646" s="88"/>
      <c r="M1646" s="88"/>
      <c r="N1646" s="89"/>
      <c r="O1646" s="90">
        <v>0</v>
      </c>
      <c r="P1646" s="465"/>
      <c r="Q1646" s="465"/>
      <c r="R1646" s="465"/>
      <c r="S1646" s="470"/>
      <c r="T1646" s="445"/>
    </row>
    <row r="1647" spans="1:20" s="44" customFormat="1" ht="12.75" customHeight="1" x14ac:dyDescent="0.2">
      <c r="A1647" s="451"/>
      <c r="B1647" s="448"/>
      <c r="C1647" s="454"/>
      <c r="D1647" s="448"/>
      <c r="E1647" s="457"/>
      <c r="F1647" s="460"/>
      <c r="G1647" s="463"/>
      <c r="H1647" s="466"/>
      <c r="I1647" s="469"/>
      <c r="J1647" s="466"/>
      <c r="K1647" s="88"/>
      <c r="L1647" s="88"/>
      <c r="M1647" s="88"/>
      <c r="N1647" s="89"/>
      <c r="O1647" s="90">
        <v>0</v>
      </c>
      <c r="P1647" s="466"/>
      <c r="Q1647" s="466"/>
      <c r="R1647" s="466"/>
      <c r="S1647" s="470"/>
      <c r="T1647" s="445"/>
    </row>
    <row r="1648" spans="1:20" s="44" customFormat="1" ht="12.75" customHeight="1" x14ac:dyDescent="0.2">
      <c r="A1648" s="449"/>
      <c r="B1648" s="446"/>
      <c r="C1648" s="452" t="s">
        <v>1295</v>
      </c>
      <c r="D1648" s="446"/>
      <c r="E1648" s="455"/>
      <c r="F1648" s="458">
        <v>0</v>
      </c>
      <c r="G1648" s="461"/>
      <c r="H1648" s="464">
        <v>0</v>
      </c>
      <c r="I1648" s="467"/>
      <c r="J1648" s="464">
        <v>0</v>
      </c>
      <c r="K1648" s="88"/>
      <c r="L1648" s="88"/>
      <c r="M1648" s="88"/>
      <c r="N1648" s="89"/>
      <c r="O1648" s="90">
        <v>0</v>
      </c>
      <c r="P1648" s="464">
        <v>0</v>
      </c>
      <c r="Q1648" s="464">
        <v>0</v>
      </c>
      <c r="R1648" s="464">
        <v>0</v>
      </c>
      <c r="S1648" s="470"/>
      <c r="T1648" s="471">
        <v>1.2588721793189631E-2</v>
      </c>
    </row>
    <row r="1649" spans="1:20" s="44" customFormat="1" ht="12.75" customHeight="1" x14ac:dyDescent="0.2">
      <c r="A1649" s="450"/>
      <c r="B1649" s="447"/>
      <c r="C1649" s="453"/>
      <c r="D1649" s="447"/>
      <c r="E1649" s="456"/>
      <c r="F1649" s="459"/>
      <c r="G1649" s="462"/>
      <c r="H1649" s="465"/>
      <c r="I1649" s="468"/>
      <c r="J1649" s="465"/>
      <c r="K1649" s="88"/>
      <c r="L1649" s="88"/>
      <c r="M1649" s="88"/>
      <c r="N1649" s="89"/>
      <c r="O1649" s="90">
        <v>0</v>
      </c>
      <c r="P1649" s="465"/>
      <c r="Q1649" s="465"/>
      <c r="R1649" s="465"/>
      <c r="S1649" s="470"/>
      <c r="T1649" s="471"/>
    </row>
    <row r="1650" spans="1:20" s="44" customFormat="1" ht="12.75" customHeight="1" x14ac:dyDescent="0.2">
      <c r="A1650" s="450"/>
      <c r="B1650" s="447"/>
      <c r="C1650" s="453"/>
      <c r="D1650" s="447"/>
      <c r="E1650" s="456"/>
      <c r="F1650" s="459"/>
      <c r="G1650" s="462"/>
      <c r="H1650" s="465"/>
      <c r="I1650" s="468"/>
      <c r="J1650" s="465"/>
      <c r="K1650" s="88"/>
      <c r="L1650" s="88"/>
      <c r="M1650" s="88"/>
      <c r="N1650" s="89"/>
      <c r="O1650" s="90">
        <v>0</v>
      </c>
      <c r="P1650" s="465"/>
      <c r="Q1650" s="465"/>
      <c r="R1650" s="465"/>
      <c r="S1650" s="470"/>
      <c r="T1650" s="471"/>
    </row>
    <row r="1651" spans="1:20" s="44" customFormat="1" ht="12.75" customHeight="1" x14ac:dyDescent="0.2">
      <c r="A1651" s="451"/>
      <c r="B1651" s="448"/>
      <c r="C1651" s="454"/>
      <c r="D1651" s="448"/>
      <c r="E1651" s="457"/>
      <c r="F1651" s="460"/>
      <c r="G1651" s="463"/>
      <c r="H1651" s="466"/>
      <c r="I1651" s="469"/>
      <c r="J1651" s="466"/>
      <c r="K1651" s="88"/>
      <c r="L1651" s="88"/>
      <c r="M1651" s="88"/>
      <c r="N1651" s="89"/>
      <c r="O1651" s="90">
        <v>0</v>
      </c>
      <c r="P1651" s="466"/>
      <c r="Q1651" s="466"/>
      <c r="R1651" s="466"/>
      <c r="S1651" s="470"/>
      <c r="T1651" s="471"/>
    </row>
    <row r="1652" spans="1:20" ht="12.75" customHeight="1" x14ac:dyDescent="0.2">
      <c r="A1652" s="276"/>
      <c r="B1652" s="277"/>
      <c r="C1652" s="511" t="s">
        <v>1444</v>
      </c>
      <c r="D1652" s="243"/>
      <c r="E1652" s="508"/>
      <c r="F1652" s="280">
        <v>0</v>
      </c>
      <c r="G1652" s="281"/>
      <c r="H1652" s="282">
        <v>0</v>
      </c>
      <c r="I1652" s="281"/>
      <c r="J1652" s="282">
        <v>0</v>
      </c>
      <c r="K1652" s="30"/>
      <c r="L1652" s="30"/>
      <c r="M1652" s="146"/>
      <c r="N1652" s="146"/>
      <c r="O1652" s="34">
        <v>0</v>
      </c>
      <c r="P1652" s="282">
        <v>0</v>
      </c>
      <c r="Q1652" s="282">
        <v>0</v>
      </c>
      <c r="R1652" s="282">
        <v>0</v>
      </c>
      <c r="S1652" s="200">
        <v>0</v>
      </c>
      <c r="T1652" s="200">
        <v>0</v>
      </c>
    </row>
    <row r="1653" spans="1:20" ht="12.75" customHeight="1" x14ac:dyDescent="0.2">
      <c r="A1653" s="276"/>
      <c r="B1653" s="277"/>
      <c r="C1653" s="511"/>
      <c r="D1653" s="243"/>
      <c r="E1653" s="508"/>
      <c r="F1653" s="280"/>
      <c r="G1653" s="281"/>
      <c r="H1653" s="282"/>
      <c r="I1653" s="281"/>
      <c r="J1653" s="282"/>
      <c r="K1653" s="30"/>
      <c r="L1653" s="30"/>
      <c r="M1653" s="30"/>
      <c r="N1653" s="146"/>
      <c r="O1653" s="34">
        <v>0</v>
      </c>
      <c r="P1653" s="282"/>
      <c r="Q1653" s="282"/>
      <c r="R1653" s="282"/>
      <c r="S1653" s="200"/>
      <c r="T1653" s="200"/>
    </row>
    <row r="1654" spans="1:20" ht="12.75" customHeight="1" x14ac:dyDescent="0.2">
      <c r="A1654" s="276"/>
      <c r="B1654" s="277"/>
      <c r="C1654" s="511"/>
      <c r="D1654" s="243"/>
      <c r="E1654" s="508"/>
      <c r="F1654" s="280"/>
      <c r="G1654" s="281"/>
      <c r="H1654" s="282"/>
      <c r="I1654" s="281"/>
      <c r="J1654" s="282"/>
      <c r="K1654" s="30"/>
      <c r="L1654" s="30"/>
      <c r="M1654" s="32"/>
      <c r="N1654" s="146"/>
      <c r="O1654" s="34">
        <v>0</v>
      </c>
      <c r="P1654" s="282"/>
      <c r="Q1654" s="282"/>
      <c r="R1654" s="282"/>
      <c r="S1654" s="200"/>
      <c r="T1654" s="200"/>
    </row>
    <row r="1655" spans="1:20" ht="12.75" customHeight="1" x14ac:dyDescent="0.2">
      <c r="A1655" s="276"/>
      <c r="B1655" s="277"/>
      <c r="C1655" s="511"/>
      <c r="D1655" s="243"/>
      <c r="E1655" s="508"/>
      <c r="F1655" s="280"/>
      <c r="G1655" s="281"/>
      <c r="H1655" s="282"/>
      <c r="I1655" s="281"/>
      <c r="J1655" s="282"/>
      <c r="K1655" s="30"/>
      <c r="L1655" s="30"/>
      <c r="M1655" s="30"/>
      <c r="N1655" s="146"/>
      <c r="O1655" s="34">
        <v>0</v>
      </c>
      <c r="P1655" s="282"/>
      <c r="Q1655" s="282"/>
      <c r="R1655" s="282"/>
      <c r="S1655" s="200"/>
      <c r="T1655" s="200"/>
    </row>
    <row r="1656" spans="1:20" ht="12.75" customHeight="1" x14ac:dyDescent="0.2">
      <c r="A1656" s="275">
        <v>1</v>
      </c>
      <c r="B1656" s="242" t="s">
        <v>1230</v>
      </c>
      <c r="C1656" s="242" t="s">
        <v>1315</v>
      </c>
      <c r="D1656" s="475" t="s">
        <v>1312</v>
      </c>
      <c r="E1656" s="507">
        <v>1</v>
      </c>
      <c r="F1656" s="193">
        <v>92.915909999999997</v>
      </c>
      <c r="G1656" s="258">
        <v>17.7</v>
      </c>
      <c r="H1656" s="195">
        <v>33.606989999999996</v>
      </c>
      <c r="I1656" s="258"/>
      <c r="J1656" s="195">
        <v>0</v>
      </c>
      <c r="K1656" s="42" t="s">
        <v>1258</v>
      </c>
      <c r="L1656" s="42" t="s">
        <v>27</v>
      </c>
      <c r="M1656" s="42">
        <v>1</v>
      </c>
      <c r="N1656" s="156">
        <v>55</v>
      </c>
      <c r="O1656" s="49">
        <v>55</v>
      </c>
      <c r="P1656" s="195">
        <v>92.915909999999997</v>
      </c>
      <c r="Q1656" s="195">
        <v>55</v>
      </c>
      <c r="R1656" s="195">
        <v>59.308919999999993</v>
      </c>
      <c r="S1656" s="200"/>
      <c r="T1656" s="200"/>
    </row>
    <row r="1657" spans="1:20" ht="12.75" customHeight="1" x14ac:dyDescent="0.2">
      <c r="A1657" s="275"/>
      <c r="B1657" s="242"/>
      <c r="C1657" s="242"/>
      <c r="D1657" s="193"/>
      <c r="E1657" s="507"/>
      <c r="F1657" s="193"/>
      <c r="G1657" s="258"/>
      <c r="H1657" s="195"/>
      <c r="I1657" s="258"/>
      <c r="J1657" s="195"/>
      <c r="K1657" s="42"/>
      <c r="L1657" s="42"/>
      <c r="M1657" s="42"/>
      <c r="N1657" s="156"/>
      <c r="O1657" s="49">
        <v>0</v>
      </c>
      <c r="P1657" s="195"/>
      <c r="Q1657" s="195"/>
      <c r="R1657" s="195"/>
      <c r="S1657" s="200"/>
      <c r="T1657" s="200"/>
    </row>
    <row r="1658" spans="1:20" ht="12.75" customHeight="1" x14ac:dyDescent="0.2">
      <c r="A1658" s="275"/>
      <c r="B1658" s="242"/>
      <c r="C1658" s="242"/>
      <c r="D1658" s="193"/>
      <c r="E1658" s="507"/>
      <c r="F1658" s="193"/>
      <c r="G1658" s="258"/>
      <c r="H1658" s="195"/>
      <c r="I1658" s="258"/>
      <c r="J1658" s="195"/>
      <c r="K1658" s="42"/>
      <c r="L1658" s="42"/>
      <c r="M1658" s="68"/>
      <c r="N1658" s="156"/>
      <c r="O1658" s="49">
        <v>0</v>
      </c>
      <c r="P1658" s="195"/>
      <c r="Q1658" s="195"/>
      <c r="R1658" s="195"/>
      <c r="S1658" s="200"/>
      <c r="T1658" s="200"/>
    </row>
    <row r="1659" spans="1:20" ht="12.75" customHeight="1" x14ac:dyDescent="0.2">
      <c r="A1659" s="275"/>
      <c r="B1659" s="242"/>
      <c r="C1659" s="242"/>
      <c r="D1659" s="193"/>
      <c r="E1659" s="507"/>
      <c r="F1659" s="193"/>
      <c r="G1659" s="258"/>
      <c r="H1659" s="195"/>
      <c r="I1659" s="258"/>
      <c r="J1659" s="195"/>
      <c r="K1659" s="42"/>
      <c r="L1659" s="42"/>
      <c r="M1659" s="42"/>
      <c r="N1659" s="156"/>
      <c r="O1659" s="49">
        <v>0</v>
      </c>
      <c r="P1659" s="195"/>
      <c r="Q1659" s="195"/>
      <c r="R1659" s="195"/>
      <c r="S1659" s="200"/>
      <c r="T1659" s="200"/>
    </row>
    <row r="1660" spans="1:20" ht="12.75" customHeight="1" x14ac:dyDescent="0.2">
      <c r="A1660" s="275">
        <v>2</v>
      </c>
      <c r="B1660" s="242" t="s">
        <v>46</v>
      </c>
      <c r="C1660" s="242" t="s">
        <v>1791</v>
      </c>
      <c r="D1660" s="475" t="s">
        <v>1312</v>
      </c>
      <c r="E1660" s="507">
        <v>1</v>
      </c>
      <c r="F1660" s="193">
        <v>56.073887999999997</v>
      </c>
      <c r="G1660" s="258"/>
      <c r="H1660" s="195">
        <v>0</v>
      </c>
      <c r="I1660" s="258"/>
      <c r="J1660" s="195">
        <v>0</v>
      </c>
      <c r="K1660" s="42" t="s">
        <v>1259</v>
      </c>
      <c r="L1660" s="42" t="s">
        <v>27</v>
      </c>
      <c r="M1660" s="42">
        <v>1</v>
      </c>
      <c r="N1660" s="156">
        <v>52</v>
      </c>
      <c r="O1660" s="49">
        <v>52</v>
      </c>
      <c r="P1660" s="195">
        <v>56.073887999999997</v>
      </c>
      <c r="Q1660" s="195">
        <v>52</v>
      </c>
      <c r="R1660" s="195">
        <v>56.073887999999997</v>
      </c>
      <c r="S1660" s="200"/>
      <c r="T1660" s="200"/>
    </row>
    <row r="1661" spans="1:20" ht="12.75" customHeight="1" x14ac:dyDescent="0.2">
      <c r="A1661" s="275"/>
      <c r="B1661" s="242"/>
      <c r="C1661" s="242"/>
      <c r="D1661" s="193"/>
      <c r="E1661" s="507"/>
      <c r="F1661" s="193"/>
      <c r="G1661" s="258"/>
      <c r="H1661" s="195"/>
      <c r="I1661" s="258"/>
      <c r="J1661" s="195"/>
      <c r="K1661" s="42"/>
      <c r="L1661" s="42"/>
      <c r="M1661" s="42"/>
      <c r="N1661" s="156"/>
      <c r="O1661" s="49">
        <v>0</v>
      </c>
      <c r="P1661" s="195"/>
      <c r="Q1661" s="195"/>
      <c r="R1661" s="195"/>
      <c r="S1661" s="200"/>
      <c r="T1661" s="200"/>
    </row>
    <row r="1662" spans="1:20" ht="12.75" customHeight="1" x14ac:dyDescent="0.2">
      <c r="A1662" s="275"/>
      <c r="B1662" s="242"/>
      <c r="C1662" s="242"/>
      <c r="D1662" s="193"/>
      <c r="E1662" s="507"/>
      <c r="F1662" s="193"/>
      <c r="G1662" s="258"/>
      <c r="H1662" s="195"/>
      <c r="I1662" s="258"/>
      <c r="J1662" s="195"/>
      <c r="K1662" s="42"/>
      <c r="L1662" s="42"/>
      <c r="M1662" s="68"/>
      <c r="N1662" s="156"/>
      <c r="O1662" s="49">
        <v>0</v>
      </c>
      <c r="P1662" s="195"/>
      <c r="Q1662" s="195"/>
      <c r="R1662" s="195"/>
      <c r="S1662" s="200"/>
      <c r="T1662" s="200"/>
    </row>
    <row r="1663" spans="1:20" ht="12.75" customHeight="1" x14ac:dyDescent="0.2">
      <c r="A1663" s="275"/>
      <c r="B1663" s="242"/>
      <c r="C1663" s="242"/>
      <c r="D1663" s="193"/>
      <c r="E1663" s="507"/>
      <c r="F1663" s="193"/>
      <c r="G1663" s="258"/>
      <c r="H1663" s="195"/>
      <c r="I1663" s="258"/>
      <c r="J1663" s="195"/>
      <c r="K1663" s="42"/>
      <c r="L1663" s="42"/>
      <c r="M1663" s="42"/>
      <c r="N1663" s="156"/>
      <c r="O1663" s="49">
        <v>0</v>
      </c>
      <c r="P1663" s="195"/>
      <c r="Q1663" s="195"/>
      <c r="R1663" s="195"/>
      <c r="S1663" s="200"/>
      <c r="T1663" s="200"/>
    </row>
    <row r="1664" spans="1:20" ht="12.75" customHeight="1" x14ac:dyDescent="0.2">
      <c r="A1664" s="275">
        <v>3</v>
      </c>
      <c r="B1664" s="242" t="s">
        <v>202</v>
      </c>
      <c r="C1664" s="242" t="s">
        <v>1316</v>
      </c>
      <c r="D1664" s="475" t="s">
        <v>1312</v>
      </c>
      <c r="E1664" s="507">
        <v>76</v>
      </c>
      <c r="F1664" s="193">
        <v>4.3667159999999994</v>
      </c>
      <c r="G1664" s="258">
        <v>0.88</v>
      </c>
      <c r="H1664" s="195">
        <v>1.6708559999999999</v>
      </c>
      <c r="I1664" s="273"/>
      <c r="J1664" s="195">
        <v>0</v>
      </c>
      <c r="K1664" s="42" t="s">
        <v>203</v>
      </c>
      <c r="L1664" s="108" t="s">
        <v>27</v>
      </c>
      <c r="M1664" s="108">
        <v>1</v>
      </c>
      <c r="N1664" s="156">
        <v>2.5</v>
      </c>
      <c r="O1664" s="49">
        <v>2.5</v>
      </c>
      <c r="P1664" s="195">
        <v>331.87041599999998</v>
      </c>
      <c r="Q1664" s="195">
        <v>2.5</v>
      </c>
      <c r="R1664" s="195">
        <v>2.6958599999999997</v>
      </c>
      <c r="S1664" s="200"/>
      <c r="T1664" s="200"/>
    </row>
    <row r="1665" spans="1:20" ht="12.75" customHeight="1" x14ac:dyDescent="0.2">
      <c r="A1665" s="275"/>
      <c r="B1665" s="242"/>
      <c r="C1665" s="243"/>
      <c r="D1665" s="193"/>
      <c r="E1665" s="507"/>
      <c r="F1665" s="193"/>
      <c r="G1665" s="258"/>
      <c r="H1665" s="195"/>
      <c r="I1665" s="273"/>
      <c r="J1665" s="195"/>
      <c r="K1665" s="42"/>
      <c r="L1665" s="42"/>
      <c r="M1665" s="42"/>
      <c r="N1665" s="156"/>
      <c r="O1665" s="49">
        <v>0</v>
      </c>
      <c r="P1665" s="195"/>
      <c r="Q1665" s="195"/>
      <c r="R1665" s="195"/>
      <c r="S1665" s="200"/>
      <c r="T1665" s="200"/>
    </row>
    <row r="1666" spans="1:20" ht="12.75" customHeight="1" x14ac:dyDescent="0.2">
      <c r="A1666" s="275"/>
      <c r="B1666" s="242"/>
      <c r="C1666" s="243"/>
      <c r="D1666" s="193"/>
      <c r="E1666" s="507"/>
      <c r="F1666" s="193"/>
      <c r="G1666" s="258"/>
      <c r="H1666" s="195"/>
      <c r="I1666" s="273"/>
      <c r="J1666" s="195"/>
      <c r="K1666" s="42"/>
      <c r="L1666" s="42"/>
      <c r="M1666" s="68"/>
      <c r="N1666" s="156"/>
      <c r="O1666" s="49">
        <v>0</v>
      </c>
      <c r="P1666" s="195"/>
      <c r="Q1666" s="195"/>
      <c r="R1666" s="195"/>
      <c r="S1666" s="200"/>
      <c r="T1666" s="200"/>
    </row>
    <row r="1667" spans="1:20" ht="12.75" customHeight="1" x14ac:dyDescent="0.2">
      <c r="A1667" s="275"/>
      <c r="B1667" s="242"/>
      <c r="C1667" s="243"/>
      <c r="D1667" s="193"/>
      <c r="E1667" s="507"/>
      <c r="F1667" s="193"/>
      <c r="G1667" s="258"/>
      <c r="H1667" s="195"/>
      <c r="I1667" s="273"/>
      <c r="J1667" s="195"/>
      <c r="K1667" s="42"/>
      <c r="L1667" s="42"/>
      <c r="M1667" s="42"/>
      <c r="N1667" s="156"/>
      <c r="O1667" s="49">
        <v>0</v>
      </c>
      <c r="P1667" s="195"/>
      <c r="Q1667" s="195"/>
      <c r="R1667" s="195"/>
      <c r="S1667" s="200"/>
      <c r="T1667" s="200"/>
    </row>
    <row r="1668" spans="1:20" ht="12.75" customHeight="1" x14ac:dyDescent="0.2">
      <c r="A1668" s="275">
        <v>4</v>
      </c>
      <c r="B1668" s="242" t="s">
        <v>202</v>
      </c>
      <c r="C1668" s="242" t="s">
        <v>1317</v>
      </c>
      <c r="D1668" s="475" t="s">
        <v>1312</v>
      </c>
      <c r="E1668" s="507">
        <v>28</v>
      </c>
      <c r="F1668" s="193">
        <v>4.3667159999999994</v>
      </c>
      <c r="G1668" s="258">
        <v>0.88</v>
      </c>
      <c r="H1668" s="195">
        <v>1.6708559999999999</v>
      </c>
      <c r="I1668" s="273"/>
      <c r="J1668" s="195">
        <v>0</v>
      </c>
      <c r="K1668" s="42" t="s">
        <v>203</v>
      </c>
      <c r="L1668" s="108" t="s">
        <v>27</v>
      </c>
      <c r="M1668" s="108">
        <v>1</v>
      </c>
      <c r="N1668" s="156">
        <v>2.5</v>
      </c>
      <c r="O1668" s="49">
        <v>2.5</v>
      </c>
      <c r="P1668" s="195">
        <v>122.26804799999998</v>
      </c>
      <c r="Q1668" s="195">
        <v>2.5</v>
      </c>
      <c r="R1668" s="195">
        <v>2.6958599999999997</v>
      </c>
      <c r="S1668" s="200"/>
      <c r="T1668" s="200"/>
    </row>
    <row r="1669" spans="1:20" ht="12.75" customHeight="1" x14ac:dyDescent="0.2">
      <c r="A1669" s="275"/>
      <c r="B1669" s="242"/>
      <c r="C1669" s="243"/>
      <c r="D1669" s="193"/>
      <c r="E1669" s="507"/>
      <c r="F1669" s="193"/>
      <c r="G1669" s="258"/>
      <c r="H1669" s="195"/>
      <c r="I1669" s="273"/>
      <c r="J1669" s="195"/>
      <c r="K1669" s="42"/>
      <c r="L1669" s="42"/>
      <c r="M1669" s="42"/>
      <c r="N1669" s="156"/>
      <c r="O1669" s="49">
        <v>0</v>
      </c>
      <c r="P1669" s="195"/>
      <c r="Q1669" s="195"/>
      <c r="R1669" s="195"/>
      <c r="S1669" s="200"/>
      <c r="T1669" s="200"/>
    </row>
    <row r="1670" spans="1:20" ht="12.75" customHeight="1" x14ac:dyDescent="0.2">
      <c r="A1670" s="275"/>
      <c r="B1670" s="242"/>
      <c r="C1670" s="243"/>
      <c r="D1670" s="193"/>
      <c r="E1670" s="507"/>
      <c r="F1670" s="193"/>
      <c r="G1670" s="258"/>
      <c r="H1670" s="195"/>
      <c r="I1670" s="273"/>
      <c r="J1670" s="195"/>
      <c r="K1670" s="42"/>
      <c r="L1670" s="42"/>
      <c r="M1670" s="68"/>
      <c r="N1670" s="156"/>
      <c r="O1670" s="49">
        <v>0</v>
      </c>
      <c r="P1670" s="195"/>
      <c r="Q1670" s="195"/>
      <c r="R1670" s="195"/>
      <c r="S1670" s="200"/>
      <c r="T1670" s="200"/>
    </row>
    <row r="1671" spans="1:20" ht="12.75" customHeight="1" x14ac:dyDescent="0.2">
      <c r="A1671" s="275"/>
      <c r="B1671" s="242"/>
      <c r="C1671" s="243"/>
      <c r="D1671" s="193"/>
      <c r="E1671" s="507"/>
      <c r="F1671" s="193"/>
      <c r="G1671" s="258"/>
      <c r="H1671" s="195"/>
      <c r="I1671" s="273"/>
      <c r="J1671" s="195"/>
      <c r="K1671" s="42"/>
      <c r="L1671" s="42"/>
      <c r="M1671" s="42"/>
      <c r="N1671" s="156"/>
      <c r="O1671" s="49">
        <v>0</v>
      </c>
      <c r="P1671" s="195"/>
      <c r="Q1671" s="195"/>
      <c r="R1671" s="195"/>
      <c r="S1671" s="200"/>
      <c r="T1671" s="200"/>
    </row>
    <row r="1672" spans="1:20" ht="12.75" customHeight="1" x14ac:dyDescent="0.2">
      <c r="A1672" s="275">
        <v>5</v>
      </c>
      <c r="B1672" s="242" t="s">
        <v>1235</v>
      </c>
      <c r="C1672" s="242" t="s">
        <v>1318</v>
      </c>
      <c r="D1672" s="475" t="s">
        <v>1312</v>
      </c>
      <c r="E1672" s="507">
        <v>5</v>
      </c>
      <c r="F1672" s="193">
        <v>4.4806379999999999</v>
      </c>
      <c r="G1672" s="258">
        <v>0.94</v>
      </c>
      <c r="H1672" s="195">
        <v>1.784778</v>
      </c>
      <c r="I1672" s="258"/>
      <c r="J1672" s="195">
        <v>0</v>
      </c>
      <c r="K1672" s="42" t="s">
        <v>1260</v>
      </c>
      <c r="L1672" s="108" t="s">
        <v>27</v>
      </c>
      <c r="M1672" s="108">
        <v>1</v>
      </c>
      <c r="N1672" s="156">
        <v>2.5</v>
      </c>
      <c r="O1672" s="49">
        <v>2.5</v>
      </c>
      <c r="P1672" s="195">
        <v>22.403189999999999</v>
      </c>
      <c r="Q1672" s="195">
        <v>2.5</v>
      </c>
      <c r="R1672" s="195">
        <v>2.6958599999999997</v>
      </c>
      <c r="S1672" s="200"/>
      <c r="T1672" s="200"/>
    </row>
    <row r="1673" spans="1:20" ht="12.75" customHeight="1" x14ac:dyDescent="0.2">
      <c r="A1673" s="275"/>
      <c r="B1673" s="242"/>
      <c r="C1673" s="242"/>
      <c r="D1673" s="193"/>
      <c r="E1673" s="507"/>
      <c r="F1673" s="193"/>
      <c r="G1673" s="258"/>
      <c r="H1673" s="195"/>
      <c r="I1673" s="258"/>
      <c r="J1673" s="195"/>
      <c r="K1673" s="42"/>
      <c r="L1673" s="42"/>
      <c r="M1673" s="42"/>
      <c r="N1673" s="156"/>
      <c r="O1673" s="49">
        <v>0</v>
      </c>
      <c r="P1673" s="195"/>
      <c r="Q1673" s="195"/>
      <c r="R1673" s="195"/>
      <c r="S1673" s="200"/>
      <c r="T1673" s="200"/>
    </row>
    <row r="1674" spans="1:20" ht="12.75" customHeight="1" x14ac:dyDescent="0.2">
      <c r="A1674" s="275"/>
      <c r="B1674" s="242"/>
      <c r="C1674" s="242"/>
      <c r="D1674" s="193"/>
      <c r="E1674" s="507"/>
      <c r="F1674" s="193"/>
      <c r="G1674" s="258"/>
      <c r="H1674" s="195"/>
      <c r="I1674" s="258"/>
      <c r="J1674" s="195"/>
      <c r="K1674" s="42"/>
      <c r="L1674" s="42"/>
      <c r="M1674" s="68"/>
      <c r="N1674" s="156"/>
      <c r="O1674" s="49">
        <v>0</v>
      </c>
      <c r="P1674" s="195"/>
      <c r="Q1674" s="195"/>
      <c r="R1674" s="195"/>
      <c r="S1674" s="200"/>
      <c r="T1674" s="200"/>
    </row>
    <row r="1675" spans="1:20" ht="12.75" customHeight="1" x14ac:dyDescent="0.2">
      <c r="A1675" s="275"/>
      <c r="B1675" s="242"/>
      <c r="C1675" s="242"/>
      <c r="D1675" s="193"/>
      <c r="E1675" s="507"/>
      <c r="F1675" s="193"/>
      <c r="G1675" s="258"/>
      <c r="H1675" s="195"/>
      <c r="I1675" s="258"/>
      <c r="J1675" s="195"/>
      <c r="K1675" s="42"/>
      <c r="L1675" s="42"/>
      <c r="M1675" s="42"/>
      <c r="N1675" s="156"/>
      <c r="O1675" s="49">
        <v>0</v>
      </c>
      <c r="P1675" s="195"/>
      <c r="Q1675" s="195"/>
      <c r="R1675" s="195"/>
      <c r="S1675" s="200"/>
      <c r="T1675" s="200"/>
    </row>
    <row r="1676" spans="1:20" ht="12.75" customHeight="1" x14ac:dyDescent="0.2">
      <c r="A1676" s="275">
        <v>6</v>
      </c>
      <c r="B1676" s="242" t="s">
        <v>1237</v>
      </c>
      <c r="C1676" s="242" t="s">
        <v>1319</v>
      </c>
      <c r="D1676" s="475" t="s">
        <v>1312</v>
      </c>
      <c r="E1676" s="507">
        <v>3</v>
      </c>
      <c r="F1676" s="193">
        <v>5.4543384000000001</v>
      </c>
      <c r="G1676" s="258">
        <v>1.68</v>
      </c>
      <c r="H1676" s="195">
        <v>3.189816</v>
      </c>
      <c r="I1676" s="258"/>
      <c r="J1676" s="195">
        <v>0</v>
      </c>
      <c r="K1676" s="42" t="s">
        <v>1261</v>
      </c>
      <c r="L1676" s="108" t="s">
        <v>27</v>
      </c>
      <c r="M1676" s="108">
        <v>1</v>
      </c>
      <c r="N1676" s="156">
        <v>2.1</v>
      </c>
      <c r="O1676" s="49">
        <v>2.1</v>
      </c>
      <c r="P1676" s="195">
        <v>16.3630152</v>
      </c>
      <c r="Q1676" s="195">
        <v>2.1</v>
      </c>
      <c r="R1676" s="195">
        <v>2.2645224000000002</v>
      </c>
      <c r="S1676" s="200"/>
      <c r="T1676" s="200"/>
    </row>
    <row r="1677" spans="1:20" ht="12.75" customHeight="1" x14ac:dyDescent="0.2">
      <c r="A1677" s="275"/>
      <c r="B1677" s="242"/>
      <c r="C1677" s="242"/>
      <c r="D1677" s="193"/>
      <c r="E1677" s="507"/>
      <c r="F1677" s="193"/>
      <c r="G1677" s="258"/>
      <c r="H1677" s="195"/>
      <c r="I1677" s="258"/>
      <c r="J1677" s="195"/>
      <c r="K1677" s="42"/>
      <c r="L1677" s="42"/>
      <c r="M1677" s="42"/>
      <c r="N1677" s="156"/>
      <c r="O1677" s="49">
        <v>0</v>
      </c>
      <c r="P1677" s="195"/>
      <c r="Q1677" s="195"/>
      <c r="R1677" s="195"/>
      <c r="S1677" s="200"/>
      <c r="T1677" s="200"/>
    </row>
    <row r="1678" spans="1:20" ht="12.75" customHeight="1" x14ac:dyDescent="0.2">
      <c r="A1678" s="275"/>
      <c r="B1678" s="242"/>
      <c r="C1678" s="242"/>
      <c r="D1678" s="193"/>
      <c r="E1678" s="507"/>
      <c r="F1678" s="193"/>
      <c r="G1678" s="258"/>
      <c r="H1678" s="195"/>
      <c r="I1678" s="258"/>
      <c r="J1678" s="195"/>
      <c r="K1678" s="42"/>
      <c r="L1678" s="42"/>
      <c r="M1678" s="68"/>
      <c r="N1678" s="156"/>
      <c r="O1678" s="49">
        <v>0</v>
      </c>
      <c r="P1678" s="195"/>
      <c r="Q1678" s="195"/>
      <c r="R1678" s="195"/>
      <c r="S1678" s="200"/>
      <c r="T1678" s="200"/>
    </row>
    <row r="1679" spans="1:20" ht="12.75" customHeight="1" x14ac:dyDescent="0.2">
      <c r="A1679" s="275"/>
      <c r="B1679" s="242"/>
      <c r="C1679" s="242"/>
      <c r="D1679" s="193"/>
      <c r="E1679" s="507"/>
      <c r="F1679" s="193"/>
      <c r="G1679" s="258"/>
      <c r="H1679" s="195"/>
      <c r="I1679" s="258"/>
      <c r="J1679" s="195"/>
      <c r="K1679" s="42"/>
      <c r="L1679" s="42"/>
      <c r="M1679" s="42"/>
      <c r="N1679" s="156"/>
      <c r="O1679" s="49">
        <v>0</v>
      </c>
      <c r="P1679" s="195"/>
      <c r="Q1679" s="195"/>
      <c r="R1679" s="195"/>
      <c r="S1679" s="200"/>
      <c r="T1679" s="200"/>
    </row>
    <row r="1680" spans="1:20" ht="12.75" customHeight="1" x14ac:dyDescent="0.2">
      <c r="A1680" s="243">
        <v>7</v>
      </c>
      <c r="B1680" s="242" t="s">
        <v>1239</v>
      </c>
      <c r="C1680" s="242" t="s">
        <v>1792</v>
      </c>
      <c r="D1680" s="242" t="s">
        <v>1480</v>
      </c>
      <c r="E1680" s="507">
        <v>3120</v>
      </c>
      <c r="F1680" s="193">
        <v>0.21978123040800002</v>
      </c>
      <c r="G1680" s="258">
        <v>7.4999999999999997E-2</v>
      </c>
      <c r="H1680" s="195">
        <v>0.14240250000000002</v>
      </c>
      <c r="I1680" s="258"/>
      <c r="J1680" s="195">
        <v>0</v>
      </c>
      <c r="K1680" s="156" t="s">
        <v>209</v>
      </c>
      <c r="L1680" s="156" t="s">
        <v>32</v>
      </c>
      <c r="M1680" s="156">
        <v>1.02</v>
      </c>
      <c r="N1680" s="156">
        <v>6.7000000000000004E-2</v>
      </c>
      <c r="O1680" s="49">
        <v>6.8340000000000012E-2</v>
      </c>
      <c r="P1680" s="195">
        <v>685.71743887296009</v>
      </c>
      <c r="Q1680" s="195">
        <v>6.8340000000000012E-2</v>
      </c>
      <c r="R1680" s="195">
        <v>7.7378730408000015E-2</v>
      </c>
      <c r="S1680" s="200"/>
      <c r="T1680" s="200"/>
    </row>
    <row r="1681" spans="1:20" ht="12.75" customHeight="1" x14ac:dyDescent="0.2">
      <c r="A1681" s="243"/>
      <c r="B1681" s="242"/>
      <c r="C1681" s="242"/>
      <c r="D1681" s="243"/>
      <c r="E1681" s="507"/>
      <c r="F1681" s="193"/>
      <c r="G1681" s="258"/>
      <c r="H1681" s="195"/>
      <c r="I1681" s="258"/>
      <c r="J1681" s="195"/>
      <c r="K1681" s="42"/>
      <c r="L1681" s="42"/>
      <c r="M1681" s="42"/>
      <c r="N1681" s="156"/>
      <c r="O1681" s="49">
        <v>0</v>
      </c>
      <c r="P1681" s="195"/>
      <c r="Q1681" s="195"/>
      <c r="R1681" s="195"/>
      <c r="S1681" s="200"/>
      <c r="T1681" s="200"/>
    </row>
    <row r="1682" spans="1:20" ht="12.75" customHeight="1" x14ac:dyDescent="0.2">
      <c r="A1682" s="243"/>
      <c r="B1682" s="242"/>
      <c r="C1682" s="242"/>
      <c r="D1682" s="243"/>
      <c r="E1682" s="507"/>
      <c r="F1682" s="193"/>
      <c r="G1682" s="258"/>
      <c r="H1682" s="195"/>
      <c r="I1682" s="258"/>
      <c r="J1682" s="195"/>
      <c r="K1682" s="42"/>
      <c r="L1682" s="42"/>
      <c r="M1682" s="68"/>
      <c r="N1682" s="156"/>
      <c r="O1682" s="49">
        <v>0</v>
      </c>
      <c r="P1682" s="195"/>
      <c r="Q1682" s="195"/>
      <c r="R1682" s="195"/>
      <c r="S1682" s="200"/>
      <c r="T1682" s="200"/>
    </row>
    <row r="1683" spans="1:20" ht="12.75" customHeight="1" x14ac:dyDescent="0.2">
      <c r="A1683" s="243"/>
      <c r="B1683" s="242"/>
      <c r="C1683" s="242"/>
      <c r="D1683" s="243"/>
      <c r="E1683" s="507"/>
      <c r="F1683" s="193"/>
      <c r="G1683" s="258"/>
      <c r="H1683" s="195"/>
      <c r="I1683" s="258"/>
      <c r="J1683" s="195"/>
      <c r="K1683" s="42"/>
      <c r="L1683" s="42"/>
      <c r="M1683" s="42"/>
      <c r="N1683" s="156"/>
      <c r="O1683" s="49">
        <v>0</v>
      </c>
      <c r="P1683" s="195"/>
      <c r="Q1683" s="195"/>
      <c r="R1683" s="195"/>
      <c r="S1683" s="200"/>
      <c r="T1683" s="200"/>
    </row>
    <row r="1684" spans="1:20" ht="12.75" customHeight="1" x14ac:dyDescent="0.2">
      <c r="A1684" s="243">
        <v>8</v>
      </c>
      <c r="B1684" s="242" t="s">
        <v>1239</v>
      </c>
      <c r="C1684" s="242" t="s">
        <v>1793</v>
      </c>
      <c r="D1684" s="242" t="s">
        <v>1480</v>
      </c>
      <c r="E1684" s="507">
        <v>32</v>
      </c>
      <c r="F1684" s="193">
        <v>0.35028565631999997</v>
      </c>
      <c r="G1684" s="258">
        <v>7.4999999999999997E-2</v>
      </c>
      <c r="H1684" s="195">
        <v>0.14240250000000002</v>
      </c>
      <c r="I1684" s="258"/>
      <c r="J1684" s="195">
        <v>0</v>
      </c>
      <c r="K1684" s="156" t="s">
        <v>209</v>
      </c>
      <c r="L1684" s="156" t="s">
        <v>32</v>
      </c>
      <c r="M1684" s="156">
        <v>1.02</v>
      </c>
      <c r="N1684" s="156">
        <v>0.18</v>
      </c>
      <c r="O1684" s="49">
        <v>0.18359999999999999</v>
      </c>
      <c r="P1684" s="195">
        <v>11.209141002239999</v>
      </c>
      <c r="Q1684" s="195">
        <v>0.18359999999999999</v>
      </c>
      <c r="R1684" s="195">
        <v>0.20788315631999998</v>
      </c>
      <c r="S1684" s="200"/>
      <c r="T1684" s="200"/>
    </row>
    <row r="1685" spans="1:20" ht="12.75" customHeight="1" x14ac:dyDescent="0.2">
      <c r="A1685" s="243"/>
      <c r="B1685" s="242"/>
      <c r="C1685" s="242"/>
      <c r="D1685" s="243"/>
      <c r="E1685" s="507"/>
      <c r="F1685" s="193"/>
      <c r="G1685" s="258"/>
      <c r="H1685" s="195"/>
      <c r="I1685" s="258"/>
      <c r="J1685" s="195"/>
      <c r="K1685" s="42"/>
      <c r="L1685" s="42"/>
      <c r="M1685" s="42"/>
      <c r="N1685" s="156"/>
      <c r="O1685" s="49">
        <v>0</v>
      </c>
      <c r="P1685" s="195"/>
      <c r="Q1685" s="195"/>
      <c r="R1685" s="195"/>
      <c r="S1685" s="200"/>
      <c r="T1685" s="200"/>
    </row>
    <row r="1686" spans="1:20" ht="12.75" customHeight="1" x14ac:dyDescent="0.2">
      <c r="A1686" s="243"/>
      <c r="B1686" s="242"/>
      <c r="C1686" s="242"/>
      <c r="D1686" s="243"/>
      <c r="E1686" s="507"/>
      <c r="F1686" s="193"/>
      <c r="G1686" s="258"/>
      <c r="H1686" s="195"/>
      <c r="I1686" s="258"/>
      <c r="J1686" s="195"/>
      <c r="K1686" s="42"/>
      <c r="L1686" s="42"/>
      <c r="M1686" s="68"/>
      <c r="N1686" s="156"/>
      <c r="O1686" s="49">
        <v>0</v>
      </c>
      <c r="P1686" s="195"/>
      <c r="Q1686" s="195"/>
      <c r="R1686" s="195"/>
      <c r="S1686" s="200"/>
      <c r="T1686" s="200"/>
    </row>
    <row r="1687" spans="1:20" ht="12.75" customHeight="1" x14ac:dyDescent="0.2">
      <c r="A1687" s="243"/>
      <c r="B1687" s="242"/>
      <c r="C1687" s="242"/>
      <c r="D1687" s="243"/>
      <c r="E1687" s="507"/>
      <c r="F1687" s="193"/>
      <c r="G1687" s="258"/>
      <c r="H1687" s="195"/>
      <c r="I1687" s="258"/>
      <c r="J1687" s="195"/>
      <c r="K1687" s="42"/>
      <c r="L1687" s="42"/>
      <c r="M1687" s="42"/>
      <c r="N1687" s="156"/>
      <c r="O1687" s="49">
        <v>0</v>
      </c>
      <c r="P1687" s="195"/>
      <c r="Q1687" s="195"/>
      <c r="R1687" s="195"/>
      <c r="S1687" s="200"/>
      <c r="T1687" s="200"/>
    </row>
    <row r="1688" spans="1:20" ht="12.75" customHeight="1" x14ac:dyDescent="0.2">
      <c r="A1688" s="243">
        <v>9</v>
      </c>
      <c r="B1688" s="242" t="s">
        <v>46</v>
      </c>
      <c r="C1688" s="242" t="s">
        <v>1794</v>
      </c>
      <c r="D1688" s="475" t="s">
        <v>1312</v>
      </c>
      <c r="E1688" s="507">
        <v>7</v>
      </c>
      <c r="F1688" s="193">
        <v>7.9258284000000003</v>
      </c>
      <c r="G1688" s="258"/>
      <c r="H1688" s="195">
        <v>0</v>
      </c>
      <c r="I1688" s="258"/>
      <c r="J1688" s="195">
        <v>0</v>
      </c>
      <c r="K1688" s="42" t="s">
        <v>1262</v>
      </c>
      <c r="L1688" s="108" t="s">
        <v>27</v>
      </c>
      <c r="M1688" s="108">
        <v>1</v>
      </c>
      <c r="N1688" s="156">
        <v>7</v>
      </c>
      <c r="O1688" s="49">
        <v>7</v>
      </c>
      <c r="P1688" s="195">
        <v>55.480798800000002</v>
      </c>
      <c r="Q1688" s="195">
        <v>7</v>
      </c>
      <c r="R1688" s="195">
        <v>7.9258284000000003</v>
      </c>
      <c r="S1688" s="200"/>
      <c r="T1688" s="200"/>
    </row>
    <row r="1689" spans="1:20" ht="12.75" customHeight="1" x14ac:dyDescent="0.2">
      <c r="A1689" s="243"/>
      <c r="B1689" s="242"/>
      <c r="C1689" s="242"/>
      <c r="D1689" s="193"/>
      <c r="E1689" s="507"/>
      <c r="F1689" s="193"/>
      <c r="G1689" s="258"/>
      <c r="H1689" s="195"/>
      <c r="I1689" s="258"/>
      <c r="J1689" s="195"/>
      <c r="K1689" s="42"/>
      <c r="L1689" s="42"/>
      <c r="M1689" s="42"/>
      <c r="N1689" s="156"/>
      <c r="O1689" s="49">
        <v>0</v>
      </c>
      <c r="P1689" s="195"/>
      <c r="Q1689" s="195"/>
      <c r="R1689" s="195"/>
      <c r="S1689" s="200"/>
      <c r="T1689" s="200"/>
    </row>
    <row r="1690" spans="1:20" ht="12.75" customHeight="1" x14ac:dyDescent="0.2">
      <c r="A1690" s="243"/>
      <c r="B1690" s="242"/>
      <c r="C1690" s="242"/>
      <c r="D1690" s="193"/>
      <c r="E1690" s="507"/>
      <c r="F1690" s="193"/>
      <c r="G1690" s="258"/>
      <c r="H1690" s="195"/>
      <c r="I1690" s="258"/>
      <c r="J1690" s="195"/>
      <c r="K1690" s="42"/>
      <c r="L1690" s="42"/>
      <c r="M1690" s="68"/>
      <c r="N1690" s="156"/>
      <c r="O1690" s="49">
        <v>0</v>
      </c>
      <c r="P1690" s="195"/>
      <c r="Q1690" s="195"/>
      <c r="R1690" s="195"/>
      <c r="S1690" s="200"/>
      <c r="T1690" s="200"/>
    </row>
    <row r="1691" spans="1:20" ht="12.75" customHeight="1" x14ac:dyDescent="0.2">
      <c r="A1691" s="243"/>
      <c r="B1691" s="242"/>
      <c r="C1691" s="242"/>
      <c r="D1691" s="193"/>
      <c r="E1691" s="507"/>
      <c r="F1691" s="193"/>
      <c r="G1691" s="258"/>
      <c r="H1691" s="195"/>
      <c r="I1691" s="258"/>
      <c r="J1691" s="195"/>
      <c r="K1691" s="42"/>
      <c r="L1691" s="42"/>
      <c r="M1691" s="42"/>
      <c r="N1691" s="156"/>
      <c r="O1691" s="49">
        <v>0</v>
      </c>
      <c r="P1691" s="195"/>
      <c r="Q1691" s="195"/>
      <c r="R1691" s="195"/>
      <c r="S1691" s="200"/>
      <c r="T1691" s="200"/>
    </row>
    <row r="1692" spans="1:20" ht="12.75" customHeight="1" x14ac:dyDescent="0.2">
      <c r="A1692" s="243">
        <v>10</v>
      </c>
      <c r="B1692" s="242" t="s">
        <v>1243</v>
      </c>
      <c r="C1692" s="242" t="s">
        <v>1795</v>
      </c>
      <c r="D1692" s="510" t="s">
        <v>1613</v>
      </c>
      <c r="E1692" s="507">
        <v>4</v>
      </c>
      <c r="F1692" s="193">
        <v>29.7703557</v>
      </c>
      <c r="G1692" s="258">
        <v>1.58</v>
      </c>
      <c r="H1692" s="195">
        <v>2.9999460000000004</v>
      </c>
      <c r="I1692" s="258">
        <v>0.79</v>
      </c>
      <c r="J1692" s="195">
        <v>1.8606633000000001</v>
      </c>
      <c r="K1692" s="42" t="s">
        <v>1263</v>
      </c>
      <c r="L1692" s="108" t="s">
        <v>27</v>
      </c>
      <c r="M1692" s="108">
        <v>1</v>
      </c>
      <c r="N1692" s="156">
        <v>22</v>
      </c>
      <c r="O1692" s="49">
        <v>22</v>
      </c>
      <c r="P1692" s="195">
        <v>119.0814228</v>
      </c>
      <c r="Q1692" s="195">
        <v>22</v>
      </c>
      <c r="R1692" s="195">
        <v>24.9097464</v>
      </c>
      <c r="S1692" s="200"/>
      <c r="T1692" s="200"/>
    </row>
    <row r="1693" spans="1:20" ht="12.75" customHeight="1" x14ac:dyDescent="0.2">
      <c r="A1693" s="243"/>
      <c r="B1693" s="242"/>
      <c r="C1693" s="242"/>
      <c r="D1693" s="274"/>
      <c r="E1693" s="507"/>
      <c r="F1693" s="193"/>
      <c r="G1693" s="258"/>
      <c r="H1693" s="195"/>
      <c r="I1693" s="258"/>
      <c r="J1693" s="195"/>
      <c r="K1693" s="42"/>
      <c r="L1693" s="42"/>
      <c r="M1693" s="42"/>
      <c r="N1693" s="156"/>
      <c r="O1693" s="49">
        <v>0</v>
      </c>
      <c r="P1693" s="195"/>
      <c r="Q1693" s="195"/>
      <c r="R1693" s="195"/>
      <c r="S1693" s="200"/>
      <c r="T1693" s="200"/>
    </row>
    <row r="1694" spans="1:20" ht="12.75" customHeight="1" x14ac:dyDescent="0.2">
      <c r="A1694" s="243"/>
      <c r="B1694" s="242"/>
      <c r="C1694" s="242"/>
      <c r="D1694" s="274"/>
      <c r="E1694" s="507"/>
      <c r="F1694" s="193"/>
      <c r="G1694" s="258"/>
      <c r="H1694" s="195"/>
      <c r="I1694" s="258"/>
      <c r="J1694" s="195"/>
      <c r="K1694" s="42"/>
      <c r="L1694" s="42"/>
      <c r="M1694" s="68"/>
      <c r="N1694" s="156"/>
      <c r="O1694" s="49">
        <v>0</v>
      </c>
      <c r="P1694" s="195"/>
      <c r="Q1694" s="195"/>
      <c r="R1694" s="195"/>
      <c r="S1694" s="200"/>
      <c r="T1694" s="200"/>
    </row>
    <row r="1695" spans="1:20" ht="12.75" customHeight="1" x14ac:dyDescent="0.2">
      <c r="A1695" s="243"/>
      <c r="B1695" s="242"/>
      <c r="C1695" s="242"/>
      <c r="D1695" s="274"/>
      <c r="E1695" s="507"/>
      <c r="F1695" s="193"/>
      <c r="G1695" s="258"/>
      <c r="H1695" s="195"/>
      <c r="I1695" s="258"/>
      <c r="J1695" s="195"/>
      <c r="K1695" s="42"/>
      <c r="L1695" s="42"/>
      <c r="M1695" s="42"/>
      <c r="N1695" s="156"/>
      <c r="O1695" s="49">
        <v>0</v>
      </c>
      <c r="P1695" s="195"/>
      <c r="Q1695" s="195"/>
      <c r="R1695" s="195"/>
      <c r="S1695" s="200"/>
      <c r="T1695" s="200"/>
    </row>
    <row r="1696" spans="1:20" ht="12.75" customHeight="1" x14ac:dyDescent="0.2">
      <c r="A1696" s="243">
        <v>11</v>
      </c>
      <c r="B1696" s="242" t="s">
        <v>1245</v>
      </c>
      <c r="C1696" s="242" t="s">
        <v>1796</v>
      </c>
      <c r="D1696" s="510" t="s">
        <v>1613</v>
      </c>
      <c r="E1696" s="507">
        <v>10</v>
      </c>
      <c r="F1696" s="193">
        <v>19.770827069999999</v>
      </c>
      <c r="G1696" s="258">
        <v>0.34899999999999998</v>
      </c>
      <c r="H1696" s="195">
        <v>0.66264630000000002</v>
      </c>
      <c r="I1696" s="258">
        <v>0.30099999999999999</v>
      </c>
      <c r="J1696" s="195">
        <v>0.70893626999999992</v>
      </c>
      <c r="K1696" s="156" t="s">
        <v>214</v>
      </c>
      <c r="L1696" s="42" t="s">
        <v>27</v>
      </c>
      <c r="M1696" s="42">
        <v>1</v>
      </c>
      <c r="N1696" s="156">
        <v>16</v>
      </c>
      <c r="O1696" s="49">
        <v>16</v>
      </c>
      <c r="P1696" s="195">
        <v>197.70827069999999</v>
      </c>
      <c r="Q1696" s="195">
        <v>16.25</v>
      </c>
      <c r="R1696" s="195">
        <v>18.399244499999998</v>
      </c>
      <c r="S1696" s="200"/>
      <c r="T1696" s="200"/>
    </row>
    <row r="1697" spans="1:20" ht="12.75" customHeight="1" x14ac:dyDescent="0.2">
      <c r="A1697" s="243"/>
      <c r="B1697" s="242"/>
      <c r="C1697" s="242"/>
      <c r="D1697" s="274"/>
      <c r="E1697" s="507"/>
      <c r="F1697" s="193"/>
      <c r="G1697" s="258"/>
      <c r="H1697" s="195"/>
      <c r="I1697" s="258"/>
      <c r="J1697" s="195"/>
      <c r="K1697" s="42"/>
      <c r="L1697" s="42"/>
      <c r="M1697" s="42"/>
      <c r="N1697" s="156"/>
      <c r="O1697" s="49">
        <v>0</v>
      </c>
      <c r="P1697" s="195"/>
      <c r="Q1697" s="195"/>
      <c r="R1697" s="195"/>
      <c r="S1697" s="200"/>
      <c r="T1697" s="200"/>
    </row>
    <row r="1698" spans="1:20" ht="12.75" customHeight="1" x14ac:dyDescent="0.2">
      <c r="A1698" s="243"/>
      <c r="B1698" s="242"/>
      <c r="C1698" s="242"/>
      <c r="D1698" s="274"/>
      <c r="E1698" s="507"/>
      <c r="F1698" s="193"/>
      <c r="G1698" s="258"/>
      <c r="H1698" s="195"/>
      <c r="I1698" s="258"/>
      <c r="J1698" s="195"/>
      <c r="K1698" s="42" t="s">
        <v>1264</v>
      </c>
      <c r="L1698" s="42" t="s">
        <v>27</v>
      </c>
      <c r="M1698" s="109">
        <v>1</v>
      </c>
      <c r="N1698" s="156">
        <v>0.25</v>
      </c>
      <c r="O1698" s="49">
        <v>0.25</v>
      </c>
      <c r="P1698" s="195"/>
      <c r="Q1698" s="195"/>
      <c r="R1698" s="195"/>
      <c r="S1698" s="200"/>
      <c r="T1698" s="200"/>
    </row>
    <row r="1699" spans="1:20" ht="12.75" customHeight="1" x14ac:dyDescent="0.2">
      <c r="A1699" s="243"/>
      <c r="B1699" s="242"/>
      <c r="C1699" s="242"/>
      <c r="D1699" s="274"/>
      <c r="E1699" s="507"/>
      <c r="F1699" s="193"/>
      <c r="G1699" s="258"/>
      <c r="H1699" s="195"/>
      <c r="I1699" s="258"/>
      <c r="J1699" s="195"/>
      <c r="K1699" s="42"/>
      <c r="L1699" s="42"/>
      <c r="M1699" s="42"/>
      <c r="N1699" s="156"/>
      <c r="O1699" s="49">
        <v>0</v>
      </c>
      <c r="P1699" s="195"/>
      <c r="Q1699" s="195"/>
      <c r="R1699" s="195"/>
      <c r="S1699" s="200"/>
      <c r="T1699" s="200"/>
    </row>
    <row r="1700" spans="1:20" ht="12.75" customHeight="1" x14ac:dyDescent="0.2">
      <c r="A1700" s="243">
        <v>12</v>
      </c>
      <c r="B1700" s="242" t="s">
        <v>1247</v>
      </c>
      <c r="C1700" s="242" t="s">
        <v>1797</v>
      </c>
      <c r="D1700" s="475" t="s">
        <v>1312</v>
      </c>
      <c r="E1700" s="507">
        <v>40</v>
      </c>
      <c r="F1700" s="193">
        <v>0.702519</v>
      </c>
      <c r="G1700" s="258">
        <v>0.37</v>
      </c>
      <c r="H1700" s="195">
        <v>0.702519</v>
      </c>
      <c r="I1700" s="258"/>
      <c r="J1700" s="195">
        <v>0</v>
      </c>
      <c r="K1700" s="42"/>
      <c r="L1700" s="42"/>
      <c r="M1700" s="42"/>
      <c r="N1700" s="156"/>
      <c r="O1700" s="49">
        <v>0</v>
      </c>
      <c r="P1700" s="195">
        <v>28.100760000000001</v>
      </c>
      <c r="Q1700" s="195">
        <v>0</v>
      </c>
      <c r="R1700" s="195">
        <v>0</v>
      </c>
      <c r="S1700" s="200"/>
      <c r="T1700" s="200"/>
    </row>
    <row r="1701" spans="1:20" ht="12.75" customHeight="1" x14ac:dyDescent="0.2">
      <c r="A1701" s="243"/>
      <c r="B1701" s="242"/>
      <c r="C1701" s="242"/>
      <c r="D1701" s="193"/>
      <c r="E1701" s="507"/>
      <c r="F1701" s="193"/>
      <c r="G1701" s="258"/>
      <c r="H1701" s="195"/>
      <c r="I1701" s="258"/>
      <c r="J1701" s="195"/>
      <c r="K1701" s="42"/>
      <c r="L1701" s="42"/>
      <c r="M1701" s="42"/>
      <c r="N1701" s="156"/>
      <c r="O1701" s="49">
        <v>0</v>
      </c>
      <c r="P1701" s="195"/>
      <c r="Q1701" s="195"/>
      <c r="R1701" s="195"/>
      <c r="S1701" s="200"/>
      <c r="T1701" s="200"/>
    </row>
    <row r="1702" spans="1:20" ht="12.75" customHeight="1" x14ac:dyDescent="0.2">
      <c r="A1702" s="243"/>
      <c r="B1702" s="242"/>
      <c r="C1702" s="242"/>
      <c r="D1702" s="193"/>
      <c r="E1702" s="507"/>
      <c r="F1702" s="193"/>
      <c r="G1702" s="258"/>
      <c r="H1702" s="195"/>
      <c r="I1702" s="258"/>
      <c r="J1702" s="195"/>
      <c r="K1702" s="42"/>
      <c r="L1702" s="42"/>
      <c r="M1702" s="68"/>
      <c r="N1702" s="156"/>
      <c r="O1702" s="49">
        <v>0</v>
      </c>
      <c r="P1702" s="195"/>
      <c r="Q1702" s="195"/>
      <c r="R1702" s="195"/>
      <c r="S1702" s="200"/>
      <c r="T1702" s="200"/>
    </row>
    <row r="1703" spans="1:20" ht="12.75" customHeight="1" x14ac:dyDescent="0.2">
      <c r="A1703" s="243"/>
      <c r="B1703" s="242"/>
      <c r="C1703" s="242"/>
      <c r="D1703" s="193"/>
      <c r="E1703" s="507"/>
      <c r="F1703" s="193"/>
      <c r="G1703" s="258"/>
      <c r="H1703" s="195"/>
      <c r="I1703" s="258"/>
      <c r="J1703" s="195"/>
      <c r="K1703" s="42"/>
      <c r="L1703" s="42"/>
      <c r="M1703" s="42"/>
      <c r="N1703" s="156"/>
      <c r="O1703" s="49">
        <v>0</v>
      </c>
      <c r="P1703" s="195"/>
      <c r="Q1703" s="195"/>
      <c r="R1703" s="195"/>
      <c r="S1703" s="200"/>
      <c r="T1703" s="200"/>
    </row>
    <row r="1704" spans="1:20" ht="12.75" customHeight="1" x14ac:dyDescent="0.2">
      <c r="A1704" s="243">
        <v>13</v>
      </c>
      <c r="B1704" s="242" t="s">
        <v>303</v>
      </c>
      <c r="C1704" s="242" t="s">
        <v>1798</v>
      </c>
      <c r="D1704" s="475" t="s">
        <v>1312</v>
      </c>
      <c r="E1704" s="507">
        <v>20</v>
      </c>
      <c r="F1704" s="193">
        <v>0.97783050000000005</v>
      </c>
      <c r="G1704" s="258">
        <v>0.51500000000000001</v>
      </c>
      <c r="H1704" s="195">
        <v>0.97783050000000005</v>
      </c>
      <c r="I1704" s="258"/>
      <c r="J1704" s="195">
        <v>0</v>
      </c>
      <c r="K1704" s="42"/>
      <c r="L1704" s="42"/>
      <c r="M1704" s="42"/>
      <c r="N1704" s="156"/>
      <c r="O1704" s="49">
        <v>0</v>
      </c>
      <c r="P1704" s="195">
        <v>19.556609999999999</v>
      </c>
      <c r="Q1704" s="195">
        <v>0</v>
      </c>
      <c r="R1704" s="195">
        <v>0</v>
      </c>
      <c r="S1704" s="200"/>
      <c r="T1704" s="200"/>
    </row>
    <row r="1705" spans="1:20" ht="12.75" customHeight="1" x14ac:dyDescent="0.2">
      <c r="A1705" s="243"/>
      <c r="B1705" s="242"/>
      <c r="C1705" s="242"/>
      <c r="D1705" s="193"/>
      <c r="E1705" s="507"/>
      <c r="F1705" s="193"/>
      <c r="G1705" s="258"/>
      <c r="H1705" s="195"/>
      <c r="I1705" s="258"/>
      <c r="J1705" s="195"/>
      <c r="K1705" s="42"/>
      <c r="L1705" s="42"/>
      <c r="M1705" s="42"/>
      <c r="N1705" s="156"/>
      <c r="O1705" s="49">
        <v>0</v>
      </c>
      <c r="P1705" s="195"/>
      <c r="Q1705" s="195"/>
      <c r="R1705" s="195"/>
      <c r="S1705" s="200"/>
      <c r="T1705" s="200"/>
    </row>
    <row r="1706" spans="1:20" ht="12.75" customHeight="1" x14ac:dyDescent="0.2">
      <c r="A1706" s="243"/>
      <c r="B1706" s="242"/>
      <c r="C1706" s="242"/>
      <c r="D1706" s="193"/>
      <c r="E1706" s="507"/>
      <c r="F1706" s="193"/>
      <c r="G1706" s="258"/>
      <c r="H1706" s="195"/>
      <c r="I1706" s="258"/>
      <c r="J1706" s="195"/>
      <c r="K1706" s="42"/>
      <c r="L1706" s="42"/>
      <c r="M1706" s="68"/>
      <c r="N1706" s="156"/>
      <c r="O1706" s="49">
        <v>0</v>
      </c>
      <c r="P1706" s="195"/>
      <c r="Q1706" s="195"/>
      <c r="R1706" s="195"/>
      <c r="S1706" s="200"/>
      <c r="T1706" s="200"/>
    </row>
    <row r="1707" spans="1:20" ht="12.75" customHeight="1" x14ac:dyDescent="0.2">
      <c r="A1707" s="243"/>
      <c r="B1707" s="242"/>
      <c r="C1707" s="242"/>
      <c r="D1707" s="193"/>
      <c r="E1707" s="507"/>
      <c r="F1707" s="193"/>
      <c r="G1707" s="258"/>
      <c r="H1707" s="195"/>
      <c r="I1707" s="258"/>
      <c r="J1707" s="195"/>
      <c r="K1707" s="42"/>
      <c r="L1707" s="42"/>
      <c r="M1707" s="42"/>
      <c r="N1707" s="156"/>
      <c r="O1707" s="49">
        <v>0</v>
      </c>
      <c r="P1707" s="195"/>
      <c r="Q1707" s="195"/>
      <c r="R1707" s="195"/>
      <c r="S1707" s="200"/>
      <c r="T1707" s="200"/>
    </row>
    <row r="1708" spans="1:20" ht="12.75" customHeight="1" x14ac:dyDescent="0.2">
      <c r="A1708" s="243">
        <v>14</v>
      </c>
      <c r="B1708" s="242" t="s">
        <v>1250</v>
      </c>
      <c r="C1708" s="242" t="s">
        <v>1799</v>
      </c>
      <c r="D1708" s="242" t="s">
        <v>1480</v>
      </c>
      <c r="E1708" s="507">
        <v>280</v>
      </c>
      <c r="F1708" s="193">
        <v>0.61166541599999991</v>
      </c>
      <c r="G1708" s="258">
        <v>0.19</v>
      </c>
      <c r="H1708" s="195">
        <v>0.36075299999999999</v>
      </c>
      <c r="I1708" s="258">
        <v>0.02</v>
      </c>
      <c r="J1708" s="195">
        <v>4.7105400000000006E-2</v>
      </c>
      <c r="K1708" s="42" t="s">
        <v>1265</v>
      </c>
      <c r="L1708" s="156" t="s">
        <v>32</v>
      </c>
      <c r="M1708" s="156">
        <v>1</v>
      </c>
      <c r="N1708" s="156">
        <v>0.18</v>
      </c>
      <c r="O1708" s="49">
        <v>0.18</v>
      </c>
      <c r="P1708" s="195">
        <v>171.26631647999997</v>
      </c>
      <c r="Q1708" s="195">
        <v>0.18</v>
      </c>
      <c r="R1708" s="195">
        <v>0.20380701599999995</v>
      </c>
      <c r="S1708" s="200"/>
      <c r="T1708" s="200"/>
    </row>
    <row r="1709" spans="1:20" ht="12.75" customHeight="1" x14ac:dyDescent="0.2">
      <c r="A1709" s="243"/>
      <c r="B1709" s="242"/>
      <c r="C1709" s="242"/>
      <c r="D1709" s="243"/>
      <c r="E1709" s="507"/>
      <c r="F1709" s="193"/>
      <c r="G1709" s="258"/>
      <c r="H1709" s="195"/>
      <c r="I1709" s="258"/>
      <c r="J1709" s="195"/>
      <c r="K1709" s="42"/>
      <c r="L1709" s="42"/>
      <c r="M1709" s="42"/>
      <c r="N1709" s="156"/>
      <c r="O1709" s="49">
        <v>0</v>
      </c>
      <c r="P1709" s="195"/>
      <c r="Q1709" s="195"/>
      <c r="R1709" s="195"/>
      <c r="S1709" s="200"/>
      <c r="T1709" s="200"/>
    </row>
    <row r="1710" spans="1:20" ht="12.75" customHeight="1" x14ac:dyDescent="0.2">
      <c r="A1710" s="243"/>
      <c r="B1710" s="242"/>
      <c r="C1710" s="242"/>
      <c r="D1710" s="243"/>
      <c r="E1710" s="507"/>
      <c r="F1710" s="193"/>
      <c r="G1710" s="258"/>
      <c r="H1710" s="195"/>
      <c r="I1710" s="258"/>
      <c r="J1710" s="195"/>
      <c r="K1710" s="42"/>
      <c r="L1710" s="42"/>
      <c r="M1710" s="68"/>
      <c r="N1710" s="156"/>
      <c r="O1710" s="49">
        <v>0</v>
      </c>
      <c r="P1710" s="195"/>
      <c r="Q1710" s="195"/>
      <c r="R1710" s="195"/>
      <c r="S1710" s="200"/>
      <c r="T1710" s="200"/>
    </row>
    <row r="1711" spans="1:20" ht="12.75" customHeight="1" x14ac:dyDescent="0.2">
      <c r="A1711" s="243"/>
      <c r="B1711" s="242"/>
      <c r="C1711" s="242"/>
      <c r="D1711" s="243"/>
      <c r="E1711" s="507"/>
      <c r="F1711" s="193"/>
      <c r="G1711" s="258"/>
      <c r="H1711" s="195"/>
      <c r="I1711" s="258"/>
      <c r="J1711" s="195"/>
      <c r="K1711" s="42"/>
      <c r="L1711" s="42"/>
      <c r="M1711" s="42"/>
      <c r="N1711" s="156"/>
      <c r="O1711" s="49">
        <v>0</v>
      </c>
      <c r="P1711" s="195"/>
      <c r="Q1711" s="195"/>
      <c r="R1711" s="195"/>
      <c r="S1711" s="200"/>
      <c r="T1711" s="200"/>
    </row>
    <row r="1712" spans="1:20" ht="12.75" customHeight="1" x14ac:dyDescent="0.2">
      <c r="A1712" s="243">
        <v>15</v>
      </c>
      <c r="B1712" s="242" t="s">
        <v>1250</v>
      </c>
      <c r="C1712" s="242" t="s">
        <v>1800</v>
      </c>
      <c r="D1712" s="242" t="s">
        <v>1480</v>
      </c>
      <c r="E1712" s="507">
        <v>360</v>
      </c>
      <c r="F1712" s="193">
        <v>0.48711668400000002</v>
      </c>
      <c r="G1712" s="258">
        <v>0.19</v>
      </c>
      <c r="H1712" s="195">
        <v>0.36075299999999999</v>
      </c>
      <c r="I1712" s="258">
        <v>0.02</v>
      </c>
      <c r="J1712" s="195">
        <v>4.7105400000000006E-2</v>
      </c>
      <c r="K1712" s="42" t="s">
        <v>1265</v>
      </c>
      <c r="L1712" s="156" t="s">
        <v>32</v>
      </c>
      <c r="M1712" s="156">
        <v>1</v>
      </c>
      <c r="N1712" s="156">
        <v>7.0000000000000007E-2</v>
      </c>
      <c r="O1712" s="49">
        <v>7.0000000000000007E-2</v>
      </c>
      <c r="P1712" s="195">
        <v>175.36200624</v>
      </c>
      <c r="Q1712" s="195">
        <v>7.0000000000000007E-2</v>
      </c>
      <c r="R1712" s="195">
        <v>7.9258283999999998E-2</v>
      </c>
      <c r="S1712" s="200"/>
      <c r="T1712" s="200"/>
    </row>
    <row r="1713" spans="1:20" ht="12.75" customHeight="1" x14ac:dyDescent="0.2">
      <c r="A1713" s="243"/>
      <c r="B1713" s="242"/>
      <c r="C1713" s="242"/>
      <c r="D1713" s="243"/>
      <c r="E1713" s="507"/>
      <c r="F1713" s="193"/>
      <c r="G1713" s="258"/>
      <c r="H1713" s="195"/>
      <c r="I1713" s="258"/>
      <c r="J1713" s="195"/>
      <c r="K1713" s="42"/>
      <c r="L1713" s="42"/>
      <c r="M1713" s="42"/>
      <c r="N1713" s="156"/>
      <c r="O1713" s="49">
        <v>0</v>
      </c>
      <c r="P1713" s="195"/>
      <c r="Q1713" s="195"/>
      <c r="R1713" s="195"/>
      <c r="S1713" s="200"/>
      <c r="T1713" s="200"/>
    </row>
    <row r="1714" spans="1:20" ht="12.75" customHeight="1" x14ac:dyDescent="0.2">
      <c r="A1714" s="243"/>
      <c r="B1714" s="242"/>
      <c r="C1714" s="242"/>
      <c r="D1714" s="243"/>
      <c r="E1714" s="507"/>
      <c r="F1714" s="193"/>
      <c r="G1714" s="258"/>
      <c r="H1714" s="195"/>
      <c r="I1714" s="258"/>
      <c r="J1714" s="195"/>
      <c r="K1714" s="42"/>
      <c r="L1714" s="42"/>
      <c r="M1714" s="68"/>
      <c r="N1714" s="156"/>
      <c r="O1714" s="49">
        <v>0</v>
      </c>
      <c r="P1714" s="195"/>
      <c r="Q1714" s="195"/>
      <c r="R1714" s="195"/>
      <c r="S1714" s="200"/>
      <c r="T1714" s="200"/>
    </row>
    <row r="1715" spans="1:20" ht="12.75" customHeight="1" x14ac:dyDescent="0.2">
      <c r="A1715" s="243"/>
      <c r="B1715" s="242"/>
      <c r="C1715" s="242"/>
      <c r="D1715" s="243"/>
      <c r="E1715" s="507"/>
      <c r="F1715" s="193"/>
      <c r="G1715" s="258"/>
      <c r="H1715" s="195"/>
      <c r="I1715" s="258"/>
      <c r="J1715" s="195"/>
      <c r="K1715" s="42"/>
      <c r="L1715" s="42"/>
      <c r="M1715" s="42"/>
      <c r="N1715" s="156"/>
      <c r="O1715" s="49">
        <v>0</v>
      </c>
      <c r="P1715" s="195"/>
      <c r="Q1715" s="195"/>
      <c r="R1715" s="195"/>
      <c r="S1715" s="200"/>
      <c r="T1715" s="200"/>
    </row>
    <row r="1716" spans="1:20" ht="12.75" customHeight="1" x14ac:dyDescent="0.2">
      <c r="A1716" s="243">
        <v>16</v>
      </c>
      <c r="B1716" s="242" t="s">
        <v>46</v>
      </c>
      <c r="C1716" s="242" t="s">
        <v>1801</v>
      </c>
      <c r="D1716" s="475" t="s">
        <v>1312</v>
      </c>
      <c r="E1716" s="507">
        <v>480</v>
      </c>
      <c r="F1716" s="193">
        <v>0.22645224000000003</v>
      </c>
      <c r="G1716" s="258"/>
      <c r="H1716" s="195">
        <v>0</v>
      </c>
      <c r="I1716" s="258"/>
      <c r="J1716" s="195">
        <v>0</v>
      </c>
      <c r="K1716" s="42" t="s">
        <v>1266</v>
      </c>
      <c r="L1716" s="42" t="s">
        <v>27</v>
      </c>
      <c r="M1716" s="42">
        <v>1</v>
      </c>
      <c r="N1716" s="156">
        <v>0.2</v>
      </c>
      <c r="O1716" s="49">
        <v>0.2</v>
      </c>
      <c r="P1716" s="195">
        <v>108.69707520000001</v>
      </c>
      <c r="Q1716" s="195">
        <v>0.2</v>
      </c>
      <c r="R1716" s="195">
        <v>0.22645224000000003</v>
      </c>
      <c r="S1716" s="200"/>
      <c r="T1716" s="200"/>
    </row>
    <row r="1717" spans="1:20" ht="12.75" customHeight="1" x14ac:dyDescent="0.2">
      <c r="A1717" s="243"/>
      <c r="B1717" s="242"/>
      <c r="C1717" s="242"/>
      <c r="D1717" s="193"/>
      <c r="E1717" s="507"/>
      <c r="F1717" s="193"/>
      <c r="G1717" s="258"/>
      <c r="H1717" s="195"/>
      <c r="I1717" s="258"/>
      <c r="J1717" s="195"/>
      <c r="K1717" s="42"/>
      <c r="L1717" s="42"/>
      <c r="M1717" s="42"/>
      <c r="N1717" s="156"/>
      <c r="O1717" s="49">
        <v>0</v>
      </c>
      <c r="P1717" s="195"/>
      <c r="Q1717" s="195"/>
      <c r="R1717" s="195"/>
      <c r="S1717" s="200"/>
      <c r="T1717" s="200"/>
    </row>
    <row r="1718" spans="1:20" ht="12.75" customHeight="1" x14ac:dyDescent="0.2">
      <c r="A1718" s="243"/>
      <c r="B1718" s="242"/>
      <c r="C1718" s="242"/>
      <c r="D1718" s="193"/>
      <c r="E1718" s="507"/>
      <c r="F1718" s="193"/>
      <c r="G1718" s="258"/>
      <c r="H1718" s="195"/>
      <c r="I1718" s="258"/>
      <c r="J1718" s="195"/>
      <c r="K1718" s="42"/>
      <c r="L1718" s="42"/>
      <c r="M1718" s="68"/>
      <c r="N1718" s="156"/>
      <c r="O1718" s="49">
        <v>0</v>
      </c>
      <c r="P1718" s="195"/>
      <c r="Q1718" s="195"/>
      <c r="R1718" s="195"/>
      <c r="S1718" s="200"/>
      <c r="T1718" s="200"/>
    </row>
    <row r="1719" spans="1:20" ht="12.75" customHeight="1" x14ac:dyDescent="0.2">
      <c r="A1719" s="243"/>
      <c r="B1719" s="242"/>
      <c r="C1719" s="242"/>
      <c r="D1719" s="193"/>
      <c r="E1719" s="507"/>
      <c r="F1719" s="193"/>
      <c r="G1719" s="258"/>
      <c r="H1719" s="195"/>
      <c r="I1719" s="258"/>
      <c r="J1719" s="195"/>
      <c r="K1719" s="42"/>
      <c r="L1719" s="42"/>
      <c r="M1719" s="42"/>
      <c r="N1719" s="156"/>
      <c r="O1719" s="49">
        <v>0</v>
      </c>
      <c r="P1719" s="195"/>
      <c r="Q1719" s="195"/>
      <c r="R1719" s="195"/>
      <c r="S1719" s="200"/>
      <c r="T1719" s="200"/>
    </row>
    <row r="1720" spans="1:20" ht="12.75" customHeight="1" x14ac:dyDescent="0.2">
      <c r="A1720" s="243">
        <v>17</v>
      </c>
      <c r="B1720" s="242" t="s">
        <v>385</v>
      </c>
      <c r="C1720" s="242" t="s">
        <v>1802</v>
      </c>
      <c r="D1720" s="242" t="s">
        <v>1480</v>
      </c>
      <c r="E1720" s="507">
        <v>30</v>
      </c>
      <c r="F1720" s="193">
        <v>0.36329724960000004</v>
      </c>
      <c r="G1720" s="273">
        <v>7.6499999999999999E-2</v>
      </c>
      <c r="H1720" s="195">
        <v>0.14525055000000001</v>
      </c>
      <c r="I1720" s="273">
        <v>2.2000000000000001E-3</v>
      </c>
      <c r="J1720" s="195">
        <v>5.1815940000000003E-3</v>
      </c>
      <c r="K1720" s="156" t="s">
        <v>1267</v>
      </c>
      <c r="L1720" s="156" t="s">
        <v>32</v>
      </c>
      <c r="M1720" s="156">
        <v>1</v>
      </c>
      <c r="N1720" s="156">
        <v>0.188</v>
      </c>
      <c r="O1720" s="49">
        <v>0.188</v>
      </c>
      <c r="P1720" s="195">
        <v>10.898917488</v>
      </c>
      <c r="Q1720" s="195">
        <v>0.188</v>
      </c>
      <c r="R1720" s="195">
        <v>0.21286510560000002</v>
      </c>
      <c r="S1720" s="200"/>
      <c r="T1720" s="200"/>
    </row>
    <row r="1721" spans="1:20" ht="12.75" customHeight="1" x14ac:dyDescent="0.2">
      <c r="A1721" s="243"/>
      <c r="B1721" s="242"/>
      <c r="C1721" s="242"/>
      <c r="D1721" s="243"/>
      <c r="E1721" s="507"/>
      <c r="F1721" s="193"/>
      <c r="G1721" s="273"/>
      <c r="H1721" s="195"/>
      <c r="I1721" s="273"/>
      <c r="J1721" s="195"/>
      <c r="K1721" s="42"/>
      <c r="L1721" s="42"/>
      <c r="M1721" s="42"/>
      <c r="N1721" s="156"/>
      <c r="O1721" s="49">
        <v>0</v>
      </c>
      <c r="P1721" s="195"/>
      <c r="Q1721" s="195"/>
      <c r="R1721" s="195"/>
      <c r="S1721" s="200"/>
      <c r="T1721" s="200"/>
    </row>
    <row r="1722" spans="1:20" ht="12.75" customHeight="1" x14ac:dyDescent="0.2">
      <c r="A1722" s="243"/>
      <c r="B1722" s="242"/>
      <c r="C1722" s="242"/>
      <c r="D1722" s="243"/>
      <c r="E1722" s="507"/>
      <c r="F1722" s="193"/>
      <c r="G1722" s="273"/>
      <c r="H1722" s="195"/>
      <c r="I1722" s="273"/>
      <c r="J1722" s="195"/>
      <c r="K1722" s="42"/>
      <c r="L1722" s="42"/>
      <c r="M1722" s="68"/>
      <c r="N1722" s="156"/>
      <c r="O1722" s="49">
        <v>0</v>
      </c>
      <c r="P1722" s="195"/>
      <c r="Q1722" s="195"/>
      <c r="R1722" s="195"/>
      <c r="S1722" s="200"/>
      <c r="T1722" s="200"/>
    </row>
    <row r="1723" spans="1:20" ht="12.75" customHeight="1" x14ac:dyDescent="0.2">
      <c r="A1723" s="243"/>
      <c r="B1723" s="242"/>
      <c r="C1723" s="242"/>
      <c r="D1723" s="243"/>
      <c r="E1723" s="507"/>
      <c r="F1723" s="193"/>
      <c r="G1723" s="273"/>
      <c r="H1723" s="195"/>
      <c r="I1723" s="273"/>
      <c r="J1723" s="195"/>
      <c r="K1723" s="42"/>
      <c r="L1723" s="42"/>
      <c r="M1723" s="42"/>
      <c r="N1723" s="156"/>
      <c r="O1723" s="49">
        <v>0</v>
      </c>
      <c r="P1723" s="195"/>
      <c r="Q1723" s="195"/>
      <c r="R1723" s="195"/>
      <c r="S1723" s="200"/>
      <c r="T1723" s="200"/>
    </row>
    <row r="1724" spans="1:20" ht="12.75" customHeight="1" x14ac:dyDescent="0.2">
      <c r="A1724" s="243">
        <v>18</v>
      </c>
      <c r="B1724" s="242" t="s">
        <v>1255</v>
      </c>
      <c r="C1724" s="242" t="s">
        <v>1803</v>
      </c>
      <c r="D1724" s="242" t="s">
        <v>1480</v>
      </c>
      <c r="E1724" s="507">
        <v>10</v>
      </c>
      <c r="F1724" s="193">
        <v>0.42650812019999995</v>
      </c>
      <c r="G1724" s="273">
        <v>8.8499999999999995E-2</v>
      </c>
      <c r="H1724" s="195">
        <v>0.16803495000000002</v>
      </c>
      <c r="I1724" s="273">
        <v>3.5000000000000001E-3</v>
      </c>
      <c r="J1724" s="195">
        <v>8.2434450000000003E-3</v>
      </c>
      <c r="K1724" s="156" t="s">
        <v>1267</v>
      </c>
      <c r="L1724" s="156" t="s">
        <v>32</v>
      </c>
      <c r="M1724" s="156">
        <v>1</v>
      </c>
      <c r="N1724" s="156">
        <v>0.221</v>
      </c>
      <c r="O1724" s="49">
        <v>0.221</v>
      </c>
      <c r="P1724" s="195">
        <v>4.2650812019999993</v>
      </c>
      <c r="Q1724" s="195">
        <v>0.221</v>
      </c>
      <c r="R1724" s="195">
        <v>0.25022972519999997</v>
      </c>
      <c r="S1724" s="200"/>
      <c r="T1724" s="200"/>
    </row>
    <row r="1725" spans="1:20" ht="12.75" customHeight="1" x14ac:dyDescent="0.2">
      <c r="A1725" s="243"/>
      <c r="B1725" s="242"/>
      <c r="C1725" s="242"/>
      <c r="D1725" s="243"/>
      <c r="E1725" s="507"/>
      <c r="F1725" s="193"/>
      <c r="G1725" s="273"/>
      <c r="H1725" s="195"/>
      <c r="I1725" s="273"/>
      <c r="J1725" s="195"/>
      <c r="K1725" s="42"/>
      <c r="L1725" s="42"/>
      <c r="M1725" s="42"/>
      <c r="N1725" s="156"/>
      <c r="O1725" s="49">
        <v>0</v>
      </c>
      <c r="P1725" s="195"/>
      <c r="Q1725" s="195"/>
      <c r="R1725" s="195"/>
      <c r="S1725" s="200"/>
      <c r="T1725" s="200"/>
    </row>
    <row r="1726" spans="1:20" ht="12.75" customHeight="1" x14ac:dyDescent="0.2">
      <c r="A1726" s="243"/>
      <c r="B1726" s="242"/>
      <c r="C1726" s="242"/>
      <c r="D1726" s="243"/>
      <c r="E1726" s="507"/>
      <c r="F1726" s="193"/>
      <c r="G1726" s="273"/>
      <c r="H1726" s="195"/>
      <c r="I1726" s="273"/>
      <c r="J1726" s="195"/>
      <c r="K1726" s="42"/>
      <c r="L1726" s="42"/>
      <c r="M1726" s="68"/>
      <c r="N1726" s="156"/>
      <c r="O1726" s="49">
        <v>0</v>
      </c>
      <c r="P1726" s="195"/>
      <c r="Q1726" s="195"/>
      <c r="R1726" s="195"/>
      <c r="S1726" s="200"/>
      <c r="T1726" s="200"/>
    </row>
    <row r="1727" spans="1:20" ht="12.75" customHeight="1" x14ac:dyDescent="0.2">
      <c r="A1727" s="243"/>
      <c r="B1727" s="242"/>
      <c r="C1727" s="242"/>
      <c r="D1727" s="243"/>
      <c r="E1727" s="507"/>
      <c r="F1727" s="193"/>
      <c r="G1727" s="273"/>
      <c r="H1727" s="195"/>
      <c r="I1727" s="273"/>
      <c r="J1727" s="195"/>
      <c r="K1727" s="42"/>
      <c r="L1727" s="42"/>
      <c r="M1727" s="42"/>
      <c r="N1727" s="156"/>
      <c r="O1727" s="49">
        <v>0</v>
      </c>
      <c r="P1727" s="195"/>
      <c r="Q1727" s="195"/>
      <c r="R1727" s="195"/>
      <c r="S1727" s="200"/>
      <c r="T1727" s="200"/>
    </row>
    <row r="1728" spans="1:20" ht="12.75" customHeight="1" x14ac:dyDescent="0.2">
      <c r="A1728" s="243">
        <v>19</v>
      </c>
      <c r="B1728" s="242" t="s">
        <v>1239</v>
      </c>
      <c r="C1728" s="242" t="s">
        <v>1804</v>
      </c>
      <c r="D1728" s="242" t="s">
        <v>1480</v>
      </c>
      <c r="E1728" s="507">
        <v>330</v>
      </c>
      <c r="F1728" s="193">
        <v>0.28099127087999998</v>
      </c>
      <c r="G1728" s="258">
        <v>7.4999999999999997E-2</v>
      </c>
      <c r="H1728" s="195">
        <v>0.14240250000000002</v>
      </c>
      <c r="I1728" s="258"/>
      <c r="J1728" s="195">
        <v>0</v>
      </c>
      <c r="K1728" s="156" t="s">
        <v>209</v>
      </c>
      <c r="L1728" s="156" t="s">
        <v>32</v>
      </c>
      <c r="M1728" s="156">
        <v>1.02</v>
      </c>
      <c r="N1728" s="156">
        <v>0.12</v>
      </c>
      <c r="O1728" s="49">
        <v>0.12239999999999999</v>
      </c>
      <c r="P1728" s="195">
        <v>92.727119390399992</v>
      </c>
      <c r="Q1728" s="195">
        <v>0.12239999999999999</v>
      </c>
      <c r="R1728" s="195">
        <v>0.13858877087999999</v>
      </c>
      <c r="S1728" s="200"/>
      <c r="T1728" s="200"/>
    </row>
    <row r="1729" spans="1:20" ht="12.75" customHeight="1" x14ac:dyDescent="0.2">
      <c r="A1729" s="243"/>
      <c r="B1729" s="242"/>
      <c r="C1729" s="242"/>
      <c r="D1729" s="243"/>
      <c r="E1729" s="507"/>
      <c r="F1729" s="193"/>
      <c r="G1729" s="258"/>
      <c r="H1729" s="195"/>
      <c r="I1729" s="258"/>
      <c r="J1729" s="195"/>
      <c r="K1729" s="42"/>
      <c r="L1729" s="42"/>
      <c r="M1729" s="42"/>
      <c r="N1729" s="156"/>
      <c r="O1729" s="49">
        <v>0</v>
      </c>
      <c r="P1729" s="195"/>
      <c r="Q1729" s="195"/>
      <c r="R1729" s="195"/>
      <c r="S1729" s="200"/>
      <c r="T1729" s="200"/>
    </row>
    <row r="1730" spans="1:20" ht="12.75" customHeight="1" x14ac:dyDescent="0.2">
      <c r="A1730" s="243"/>
      <c r="B1730" s="242"/>
      <c r="C1730" s="242"/>
      <c r="D1730" s="243"/>
      <c r="E1730" s="507"/>
      <c r="F1730" s="193"/>
      <c r="G1730" s="258"/>
      <c r="H1730" s="195"/>
      <c r="I1730" s="258"/>
      <c r="J1730" s="195"/>
      <c r="K1730" s="42"/>
      <c r="L1730" s="42"/>
      <c r="M1730" s="68"/>
      <c r="N1730" s="156"/>
      <c r="O1730" s="49">
        <v>0</v>
      </c>
      <c r="P1730" s="195"/>
      <c r="Q1730" s="195"/>
      <c r="R1730" s="195"/>
      <c r="S1730" s="200"/>
      <c r="T1730" s="200"/>
    </row>
    <row r="1731" spans="1:20" ht="12.75" customHeight="1" x14ac:dyDescent="0.2">
      <c r="A1731" s="243"/>
      <c r="B1731" s="242"/>
      <c r="C1731" s="242"/>
      <c r="D1731" s="243"/>
      <c r="E1731" s="507"/>
      <c r="F1731" s="193"/>
      <c r="G1731" s="258"/>
      <c r="H1731" s="195"/>
      <c r="I1731" s="258"/>
      <c r="J1731" s="195"/>
      <c r="K1731" s="42"/>
      <c r="L1731" s="42"/>
      <c r="M1731" s="42"/>
      <c r="N1731" s="156"/>
      <c r="O1731" s="49">
        <v>0</v>
      </c>
      <c r="P1731" s="195"/>
      <c r="Q1731" s="195"/>
      <c r="R1731" s="195"/>
      <c r="S1731" s="200"/>
      <c r="T1731" s="200"/>
    </row>
    <row r="1732" spans="1:20" s="44" customFormat="1" ht="12.75" customHeight="1" x14ac:dyDescent="0.2">
      <c r="A1732" s="449"/>
      <c r="B1732" s="446"/>
      <c r="C1732" s="452" t="s">
        <v>1294</v>
      </c>
      <c r="D1732" s="446"/>
      <c r="E1732" s="455"/>
      <c r="F1732" s="458">
        <v>0</v>
      </c>
      <c r="G1732" s="461"/>
      <c r="H1732" s="464">
        <v>0</v>
      </c>
      <c r="I1732" s="467"/>
      <c r="J1732" s="464">
        <v>0</v>
      </c>
      <c r="K1732" s="88"/>
      <c r="L1732" s="88"/>
      <c r="M1732" s="88"/>
      <c r="N1732" s="89"/>
      <c r="O1732" s="90">
        <v>0</v>
      </c>
      <c r="P1732" s="464">
        <v>0</v>
      </c>
      <c r="Q1732" s="464">
        <v>0</v>
      </c>
      <c r="R1732" s="464">
        <v>0</v>
      </c>
      <c r="S1732" s="470"/>
      <c r="T1732" s="445"/>
    </row>
    <row r="1733" spans="1:20" s="44" customFormat="1" ht="12.75" customHeight="1" x14ac:dyDescent="0.2">
      <c r="A1733" s="450"/>
      <c r="B1733" s="447"/>
      <c r="C1733" s="453"/>
      <c r="D1733" s="447"/>
      <c r="E1733" s="456"/>
      <c r="F1733" s="459"/>
      <c r="G1733" s="462"/>
      <c r="H1733" s="465"/>
      <c r="I1733" s="468"/>
      <c r="J1733" s="465"/>
      <c r="K1733" s="88"/>
      <c r="L1733" s="88"/>
      <c r="M1733" s="88"/>
      <c r="N1733" s="89"/>
      <c r="O1733" s="90">
        <v>0</v>
      </c>
      <c r="P1733" s="465"/>
      <c r="Q1733" s="465"/>
      <c r="R1733" s="465"/>
      <c r="S1733" s="470"/>
      <c r="T1733" s="445"/>
    </row>
    <row r="1734" spans="1:20" s="44" customFormat="1" ht="12.75" customHeight="1" x14ac:dyDescent="0.2">
      <c r="A1734" s="450"/>
      <c r="B1734" s="447"/>
      <c r="C1734" s="453"/>
      <c r="D1734" s="447"/>
      <c r="E1734" s="456"/>
      <c r="F1734" s="459"/>
      <c r="G1734" s="462"/>
      <c r="H1734" s="465"/>
      <c r="I1734" s="468"/>
      <c r="J1734" s="465"/>
      <c r="K1734" s="88"/>
      <c r="L1734" s="88"/>
      <c r="M1734" s="88"/>
      <c r="N1734" s="89"/>
      <c r="O1734" s="90">
        <v>0</v>
      </c>
      <c r="P1734" s="465"/>
      <c r="Q1734" s="465"/>
      <c r="R1734" s="465"/>
      <c r="S1734" s="470"/>
      <c r="T1734" s="445"/>
    </row>
    <row r="1735" spans="1:20" s="44" customFormat="1" ht="12.75" customHeight="1" x14ac:dyDescent="0.2">
      <c r="A1735" s="451"/>
      <c r="B1735" s="448"/>
      <c r="C1735" s="454"/>
      <c r="D1735" s="448"/>
      <c r="E1735" s="457"/>
      <c r="F1735" s="460"/>
      <c r="G1735" s="463"/>
      <c r="H1735" s="466"/>
      <c r="I1735" s="469"/>
      <c r="J1735" s="466"/>
      <c r="K1735" s="88"/>
      <c r="L1735" s="88"/>
      <c r="M1735" s="88"/>
      <c r="N1735" s="89"/>
      <c r="O1735" s="90">
        <v>0</v>
      </c>
      <c r="P1735" s="466"/>
      <c r="Q1735" s="466"/>
      <c r="R1735" s="466"/>
      <c r="S1735" s="470"/>
      <c r="T1735" s="445"/>
    </row>
    <row r="1736" spans="1:20" s="44" customFormat="1" ht="12.75" customHeight="1" x14ac:dyDescent="0.2">
      <c r="A1736" s="449"/>
      <c r="B1736" s="446"/>
      <c r="C1736" s="452" t="s">
        <v>1295</v>
      </c>
      <c r="D1736" s="446"/>
      <c r="E1736" s="455"/>
      <c r="F1736" s="458">
        <v>0</v>
      </c>
      <c r="G1736" s="461"/>
      <c r="H1736" s="464">
        <v>0</v>
      </c>
      <c r="I1736" s="467"/>
      <c r="J1736" s="464">
        <v>0</v>
      </c>
      <c r="K1736" s="88"/>
      <c r="L1736" s="88"/>
      <c r="M1736" s="88"/>
      <c r="N1736" s="89"/>
      <c r="O1736" s="90">
        <v>0</v>
      </c>
      <c r="P1736" s="464">
        <v>0</v>
      </c>
      <c r="Q1736" s="464">
        <v>0</v>
      </c>
      <c r="R1736" s="464">
        <v>0</v>
      </c>
      <c r="S1736" s="470"/>
      <c r="T1736" s="471">
        <v>8.025677967091454E-3</v>
      </c>
    </row>
    <row r="1737" spans="1:20" s="44" customFormat="1" ht="12.75" customHeight="1" x14ac:dyDescent="0.2">
      <c r="A1737" s="450"/>
      <c r="B1737" s="447"/>
      <c r="C1737" s="453"/>
      <c r="D1737" s="447"/>
      <c r="E1737" s="456"/>
      <c r="F1737" s="459"/>
      <c r="G1737" s="462"/>
      <c r="H1737" s="465"/>
      <c r="I1737" s="468"/>
      <c r="J1737" s="465"/>
      <c r="K1737" s="88"/>
      <c r="L1737" s="88"/>
      <c r="M1737" s="88"/>
      <c r="N1737" s="89"/>
      <c r="O1737" s="90">
        <v>0</v>
      </c>
      <c r="P1737" s="465"/>
      <c r="Q1737" s="465"/>
      <c r="R1737" s="465"/>
      <c r="S1737" s="470"/>
      <c r="T1737" s="471"/>
    </row>
    <row r="1738" spans="1:20" s="44" customFormat="1" ht="12.75" customHeight="1" x14ac:dyDescent="0.2">
      <c r="A1738" s="450"/>
      <c r="B1738" s="447"/>
      <c r="C1738" s="453"/>
      <c r="D1738" s="447"/>
      <c r="E1738" s="456"/>
      <c r="F1738" s="459"/>
      <c r="G1738" s="462"/>
      <c r="H1738" s="465"/>
      <c r="I1738" s="468"/>
      <c r="J1738" s="465"/>
      <c r="K1738" s="88"/>
      <c r="L1738" s="88"/>
      <c r="M1738" s="88"/>
      <c r="N1738" s="89"/>
      <c r="O1738" s="90">
        <v>0</v>
      </c>
      <c r="P1738" s="465"/>
      <c r="Q1738" s="465"/>
      <c r="R1738" s="465"/>
      <c r="S1738" s="470"/>
      <c r="T1738" s="471"/>
    </row>
    <row r="1739" spans="1:20" s="44" customFormat="1" ht="12.75" customHeight="1" x14ac:dyDescent="0.2">
      <c r="A1739" s="451"/>
      <c r="B1739" s="448"/>
      <c r="C1739" s="454"/>
      <c r="D1739" s="448"/>
      <c r="E1739" s="457"/>
      <c r="F1739" s="460"/>
      <c r="G1739" s="463"/>
      <c r="H1739" s="466"/>
      <c r="I1739" s="469"/>
      <c r="J1739" s="466"/>
      <c r="K1739" s="88"/>
      <c r="L1739" s="88"/>
      <c r="M1739" s="88"/>
      <c r="N1739" s="89"/>
      <c r="O1739" s="90">
        <v>0</v>
      </c>
      <c r="P1739" s="466"/>
      <c r="Q1739" s="466"/>
      <c r="R1739" s="466"/>
      <c r="S1739" s="470"/>
      <c r="T1739" s="471"/>
    </row>
    <row r="1740" spans="1:20" ht="12.75" customHeight="1" x14ac:dyDescent="0.2">
      <c r="A1740" s="259"/>
      <c r="B1740" s="262"/>
      <c r="C1740" s="210" t="s">
        <v>1445</v>
      </c>
      <c r="D1740" s="259"/>
      <c r="E1740" s="476"/>
      <c r="F1740" s="268">
        <v>0</v>
      </c>
      <c r="G1740" s="269"/>
      <c r="H1740" s="200">
        <v>0</v>
      </c>
      <c r="I1740" s="269"/>
      <c r="J1740" s="200">
        <v>0</v>
      </c>
      <c r="K1740" s="23"/>
      <c r="L1740" s="23"/>
      <c r="M1740" s="23"/>
      <c r="N1740" s="146"/>
      <c r="O1740" s="45">
        <v>0</v>
      </c>
      <c r="P1740" s="270">
        <v>0</v>
      </c>
      <c r="Q1740" s="270">
        <v>0</v>
      </c>
      <c r="R1740" s="270">
        <v>0</v>
      </c>
      <c r="S1740" s="200">
        <v>0</v>
      </c>
      <c r="T1740" s="200">
        <v>0</v>
      </c>
    </row>
    <row r="1741" spans="1:20" ht="12.75" customHeight="1" x14ac:dyDescent="0.2">
      <c r="A1741" s="260"/>
      <c r="B1741" s="263"/>
      <c r="C1741" s="211"/>
      <c r="D1741" s="260"/>
      <c r="E1741" s="476"/>
      <c r="F1741" s="268"/>
      <c r="G1741" s="269"/>
      <c r="H1741" s="200"/>
      <c r="I1741" s="269"/>
      <c r="J1741" s="200"/>
      <c r="K1741" s="23"/>
      <c r="L1741" s="23"/>
      <c r="M1741" s="23"/>
      <c r="N1741" s="143"/>
      <c r="O1741" s="45">
        <v>0</v>
      </c>
      <c r="P1741" s="271"/>
      <c r="Q1741" s="271"/>
      <c r="R1741" s="271"/>
      <c r="S1741" s="200"/>
      <c r="T1741" s="200"/>
    </row>
    <row r="1742" spans="1:20" ht="12.75" customHeight="1" x14ac:dyDescent="0.2">
      <c r="A1742" s="260"/>
      <c r="B1742" s="263"/>
      <c r="C1742" s="211"/>
      <c r="D1742" s="260"/>
      <c r="E1742" s="476"/>
      <c r="F1742" s="268"/>
      <c r="G1742" s="269"/>
      <c r="H1742" s="200"/>
      <c r="I1742" s="269"/>
      <c r="J1742" s="200"/>
      <c r="K1742" s="23"/>
      <c r="L1742" s="23"/>
      <c r="M1742" s="23"/>
      <c r="N1742" s="143"/>
      <c r="O1742" s="45">
        <v>0</v>
      </c>
      <c r="P1742" s="271"/>
      <c r="Q1742" s="271"/>
      <c r="R1742" s="271"/>
      <c r="S1742" s="200"/>
      <c r="T1742" s="200"/>
    </row>
    <row r="1743" spans="1:20" ht="12.75" customHeight="1" x14ac:dyDescent="0.2">
      <c r="A1743" s="261"/>
      <c r="B1743" s="264"/>
      <c r="C1743" s="212"/>
      <c r="D1743" s="261"/>
      <c r="E1743" s="476"/>
      <c r="F1743" s="268"/>
      <c r="G1743" s="269"/>
      <c r="H1743" s="200"/>
      <c r="I1743" s="269"/>
      <c r="J1743" s="200"/>
      <c r="K1743" s="23"/>
      <c r="L1743" s="23"/>
      <c r="M1743" s="23"/>
      <c r="N1743" s="143"/>
      <c r="O1743" s="45">
        <v>0</v>
      </c>
      <c r="P1743" s="272"/>
      <c r="Q1743" s="272"/>
      <c r="R1743" s="272"/>
      <c r="S1743" s="200"/>
      <c r="T1743" s="200"/>
    </row>
    <row r="1744" spans="1:20" ht="12.75" customHeight="1" x14ac:dyDescent="0.2">
      <c r="A1744" s="187"/>
      <c r="B1744" s="221"/>
      <c r="C1744" s="210" t="s">
        <v>1446</v>
      </c>
      <c r="D1744" s="187"/>
      <c r="E1744" s="472"/>
      <c r="F1744" s="217">
        <v>0</v>
      </c>
      <c r="G1744" s="227"/>
      <c r="H1744" s="197">
        <v>0</v>
      </c>
      <c r="I1744" s="227"/>
      <c r="J1744" s="197">
        <v>0</v>
      </c>
      <c r="K1744" s="47"/>
      <c r="L1744" s="47"/>
      <c r="M1744" s="47"/>
      <c r="N1744" s="138"/>
      <c r="O1744" s="49">
        <v>0</v>
      </c>
      <c r="P1744" s="197">
        <v>0</v>
      </c>
      <c r="Q1744" s="197">
        <v>0</v>
      </c>
      <c r="R1744" s="197">
        <v>0</v>
      </c>
      <c r="S1744" s="200">
        <v>0</v>
      </c>
      <c r="T1744" s="200">
        <v>0</v>
      </c>
    </row>
    <row r="1745" spans="1:20" ht="12.75" customHeight="1" x14ac:dyDescent="0.2">
      <c r="A1745" s="188"/>
      <c r="B1745" s="222"/>
      <c r="C1745" s="211"/>
      <c r="D1745" s="188"/>
      <c r="E1745" s="473"/>
      <c r="F1745" s="218"/>
      <c r="G1745" s="228"/>
      <c r="H1745" s="198"/>
      <c r="I1745" s="228"/>
      <c r="J1745" s="198"/>
      <c r="K1745" s="47"/>
      <c r="L1745" s="47"/>
      <c r="M1745" s="47"/>
      <c r="N1745" s="138"/>
      <c r="O1745" s="49">
        <v>0</v>
      </c>
      <c r="P1745" s="198"/>
      <c r="Q1745" s="198"/>
      <c r="R1745" s="198"/>
      <c r="S1745" s="200"/>
      <c r="T1745" s="200"/>
    </row>
    <row r="1746" spans="1:20" ht="12.75" customHeight="1" x14ac:dyDescent="0.2">
      <c r="A1746" s="188"/>
      <c r="B1746" s="222"/>
      <c r="C1746" s="211"/>
      <c r="D1746" s="188"/>
      <c r="E1746" s="473"/>
      <c r="F1746" s="218"/>
      <c r="G1746" s="228"/>
      <c r="H1746" s="198"/>
      <c r="I1746" s="228"/>
      <c r="J1746" s="198"/>
      <c r="K1746" s="47"/>
      <c r="L1746" s="47"/>
      <c r="M1746" s="50"/>
      <c r="N1746" s="138"/>
      <c r="O1746" s="49">
        <v>0</v>
      </c>
      <c r="P1746" s="198"/>
      <c r="Q1746" s="198"/>
      <c r="R1746" s="198"/>
      <c r="S1746" s="200"/>
      <c r="T1746" s="200"/>
    </row>
    <row r="1747" spans="1:20" ht="12.75" customHeight="1" x14ac:dyDescent="0.2">
      <c r="A1747" s="189"/>
      <c r="B1747" s="223"/>
      <c r="C1747" s="212"/>
      <c r="D1747" s="189"/>
      <c r="E1747" s="474"/>
      <c r="F1747" s="219"/>
      <c r="G1747" s="229"/>
      <c r="H1747" s="199"/>
      <c r="I1747" s="229"/>
      <c r="J1747" s="199"/>
      <c r="K1747" s="47"/>
      <c r="L1747" s="47"/>
      <c r="M1747" s="47"/>
      <c r="N1747" s="138"/>
      <c r="O1747" s="49">
        <v>0</v>
      </c>
      <c r="P1747" s="199"/>
      <c r="Q1747" s="199"/>
      <c r="R1747" s="199"/>
      <c r="S1747" s="200"/>
      <c r="T1747" s="200"/>
    </row>
    <row r="1748" spans="1:20" ht="12.75" customHeight="1" x14ac:dyDescent="0.2">
      <c r="A1748" s="187">
        <v>1</v>
      </c>
      <c r="B1748" s="190" t="s">
        <v>556</v>
      </c>
      <c r="C1748" s="190" t="s">
        <v>1805</v>
      </c>
      <c r="D1748" s="221" t="s">
        <v>1474</v>
      </c>
      <c r="E1748" s="406">
        <v>420</v>
      </c>
      <c r="F1748" s="217">
        <v>5.6960999999999998E-2</v>
      </c>
      <c r="G1748" s="201">
        <v>0.03</v>
      </c>
      <c r="H1748" s="197">
        <v>5.6960999999999998E-2</v>
      </c>
      <c r="I1748" s="194"/>
      <c r="J1748" s="197">
        <v>0</v>
      </c>
      <c r="K1748" s="47"/>
      <c r="L1748" s="47"/>
      <c r="M1748" s="47"/>
      <c r="N1748" s="153"/>
      <c r="O1748" s="49">
        <v>0</v>
      </c>
      <c r="P1748" s="197">
        <v>23.92362</v>
      </c>
      <c r="Q1748" s="197">
        <v>0</v>
      </c>
      <c r="R1748" s="197">
        <v>0</v>
      </c>
      <c r="S1748" s="200"/>
      <c r="T1748" s="200"/>
    </row>
    <row r="1749" spans="1:20" ht="12.75" customHeight="1" x14ac:dyDescent="0.2">
      <c r="A1749" s="188"/>
      <c r="B1749" s="190"/>
      <c r="C1749" s="190"/>
      <c r="D1749" s="222"/>
      <c r="E1749" s="406"/>
      <c r="F1749" s="218"/>
      <c r="G1749" s="201"/>
      <c r="H1749" s="198"/>
      <c r="I1749" s="194"/>
      <c r="J1749" s="198"/>
      <c r="K1749" s="47"/>
      <c r="L1749" s="47"/>
      <c r="M1749" s="47"/>
      <c r="N1749" s="153"/>
      <c r="O1749" s="49">
        <v>0</v>
      </c>
      <c r="P1749" s="198"/>
      <c r="Q1749" s="198"/>
      <c r="R1749" s="198"/>
      <c r="S1749" s="200"/>
      <c r="T1749" s="200"/>
    </row>
    <row r="1750" spans="1:20" ht="12.75" customHeight="1" x14ac:dyDescent="0.2">
      <c r="A1750" s="188"/>
      <c r="B1750" s="190"/>
      <c r="C1750" s="190"/>
      <c r="D1750" s="222"/>
      <c r="E1750" s="406"/>
      <c r="F1750" s="218"/>
      <c r="G1750" s="201"/>
      <c r="H1750" s="198"/>
      <c r="I1750" s="194"/>
      <c r="J1750" s="198"/>
      <c r="K1750" s="47"/>
      <c r="L1750" s="47"/>
      <c r="M1750" s="47"/>
      <c r="N1750" s="153"/>
      <c r="O1750" s="49">
        <v>0</v>
      </c>
      <c r="P1750" s="198"/>
      <c r="Q1750" s="198"/>
      <c r="R1750" s="198"/>
      <c r="S1750" s="200"/>
      <c r="T1750" s="200"/>
    </row>
    <row r="1751" spans="1:20" ht="12.75" customHeight="1" x14ac:dyDescent="0.2">
      <c r="A1751" s="189"/>
      <c r="B1751" s="190"/>
      <c r="C1751" s="190"/>
      <c r="D1751" s="223"/>
      <c r="E1751" s="406"/>
      <c r="F1751" s="219"/>
      <c r="G1751" s="201"/>
      <c r="H1751" s="199"/>
      <c r="I1751" s="194"/>
      <c r="J1751" s="199"/>
      <c r="K1751" s="47"/>
      <c r="L1751" s="47"/>
      <c r="M1751" s="47"/>
      <c r="N1751" s="153"/>
      <c r="O1751" s="49">
        <v>0</v>
      </c>
      <c r="P1751" s="199"/>
      <c r="Q1751" s="199"/>
      <c r="R1751" s="199"/>
      <c r="S1751" s="200"/>
      <c r="T1751" s="200"/>
    </row>
    <row r="1752" spans="1:20" ht="12.75" customHeight="1" x14ac:dyDescent="0.2">
      <c r="A1752" s="187">
        <v>2</v>
      </c>
      <c r="B1752" s="190" t="s">
        <v>557</v>
      </c>
      <c r="C1752" s="190" t="s">
        <v>1806</v>
      </c>
      <c r="D1752" s="221" t="s">
        <v>1496</v>
      </c>
      <c r="E1752" s="406">
        <v>50.4</v>
      </c>
      <c r="F1752" s="217">
        <v>0.42727209300000002</v>
      </c>
      <c r="G1752" s="201">
        <v>7.0099999999999996E-2</v>
      </c>
      <c r="H1752" s="197">
        <v>0.13309887000000001</v>
      </c>
      <c r="I1752" s="194">
        <v>0.1249</v>
      </c>
      <c r="J1752" s="197">
        <v>0.29417322299999998</v>
      </c>
      <c r="K1752" s="47"/>
      <c r="L1752" s="47"/>
      <c r="M1752" s="47"/>
      <c r="N1752" s="153"/>
      <c r="O1752" s="49">
        <v>0</v>
      </c>
      <c r="P1752" s="197">
        <v>21.534513487200002</v>
      </c>
      <c r="Q1752" s="197">
        <v>0</v>
      </c>
      <c r="R1752" s="197">
        <v>0</v>
      </c>
      <c r="S1752" s="200"/>
      <c r="T1752" s="200"/>
    </row>
    <row r="1753" spans="1:20" ht="12.75" customHeight="1" x14ac:dyDescent="0.2">
      <c r="A1753" s="188"/>
      <c r="B1753" s="190"/>
      <c r="C1753" s="190"/>
      <c r="D1753" s="222"/>
      <c r="E1753" s="406"/>
      <c r="F1753" s="218"/>
      <c r="G1753" s="201"/>
      <c r="H1753" s="198"/>
      <c r="I1753" s="194"/>
      <c r="J1753" s="198"/>
      <c r="K1753" s="47"/>
      <c r="L1753" s="47"/>
      <c r="M1753" s="47"/>
      <c r="N1753" s="153"/>
      <c r="O1753" s="49">
        <v>0</v>
      </c>
      <c r="P1753" s="198"/>
      <c r="Q1753" s="198"/>
      <c r="R1753" s="198"/>
      <c r="S1753" s="200"/>
      <c r="T1753" s="200"/>
    </row>
    <row r="1754" spans="1:20" ht="12.75" customHeight="1" x14ac:dyDescent="0.2">
      <c r="A1754" s="188"/>
      <c r="B1754" s="190"/>
      <c r="C1754" s="190"/>
      <c r="D1754" s="222"/>
      <c r="E1754" s="406"/>
      <c r="F1754" s="218"/>
      <c r="G1754" s="201"/>
      <c r="H1754" s="198"/>
      <c r="I1754" s="194"/>
      <c r="J1754" s="198"/>
      <c r="K1754" s="47"/>
      <c r="L1754" s="47"/>
      <c r="M1754" s="47"/>
      <c r="N1754" s="153"/>
      <c r="O1754" s="49">
        <v>0</v>
      </c>
      <c r="P1754" s="198"/>
      <c r="Q1754" s="198"/>
      <c r="R1754" s="198"/>
      <c r="S1754" s="200"/>
      <c r="T1754" s="200"/>
    </row>
    <row r="1755" spans="1:20" ht="12.75" customHeight="1" x14ac:dyDescent="0.2">
      <c r="A1755" s="189"/>
      <c r="B1755" s="190"/>
      <c r="C1755" s="190"/>
      <c r="D1755" s="223"/>
      <c r="E1755" s="406"/>
      <c r="F1755" s="219"/>
      <c r="G1755" s="201"/>
      <c r="H1755" s="199"/>
      <c r="I1755" s="194"/>
      <c r="J1755" s="199"/>
      <c r="K1755" s="47"/>
      <c r="L1755" s="47"/>
      <c r="M1755" s="47"/>
      <c r="N1755" s="153"/>
      <c r="O1755" s="49">
        <v>0</v>
      </c>
      <c r="P1755" s="199"/>
      <c r="Q1755" s="199"/>
      <c r="R1755" s="199"/>
      <c r="S1755" s="200"/>
      <c r="T1755" s="200"/>
    </row>
    <row r="1756" spans="1:20" ht="12.75" customHeight="1" x14ac:dyDescent="0.2">
      <c r="A1756" s="187">
        <v>3</v>
      </c>
      <c r="B1756" s="221" t="s">
        <v>559</v>
      </c>
      <c r="C1756" s="221" t="s">
        <v>1807</v>
      </c>
      <c r="D1756" s="221" t="s">
        <v>1496</v>
      </c>
      <c r="E1756" s="406">
        <v>374</v>
      </c>
      <c r="F1756" s="193">
        <v>0.28981628700000001</v>
      </c>
      <c r="G1756" s="194">
        <v>4.8999999999999998E-3</v>
      </c>
      <c r="H1756" s="195">
        <v>9.3036300000000002E-3</v>
      </c>
      <c r="I1756" s="194">
        <v>0.1191</v>
      </c>
      <c r="J1756" s="195">
        <v>0.280512657</v>
      </c>
      <c r="K1756" s="47"/>
      <c r="L1756" s="47"/>
      <c r="M1756" s="47"/>
      <c r="N1756" s="156"/>
      <c r="O1756" s="49">
        <v>0</v>
      </c>
      <c r="P1756" s="197">
        <v>108.391291338</v>
      </c>
      <c r="Q1756" s="197">
        <v>0</v>
      </c>
      <c r="R1756" s="197">
        <v>0</v>
      </c>
      <c r="S1756" s="200"/>
      <c r="T1756" s="200"/>
    </row>
    <row r="1757" spans="1:20" ht="12.75" customHeight="1" x14ac:dyDescent="0.2">
      <c r="A1757" s="188"/>
      <c r="B1757" s="222"/>
      <c r="C1757" s="222"/>
      <c r="D1757" s="222"/>
      <c r="E1757" s="406"/>
      <c r="F1757" s="193"/>
      <c r="G1757" s="194"/>
      <c r="H1757" s="195"/>
      <c r="I1757" s="194"/>
      <c r="J1757" s="195"/>
      <c r="K1757" s="47"/>
      <c r="L1757" s="47"/>
      <c r="M1757" s="47"/>
      <c r="N1757" s="153"/>
      <c r="O1757" s="49">
        <v>0</v>
      </c>
      <c r="P1757" s="198"/>
      <c r="Q1757" s="198"/>
      <c r="R1757" s="198"/>
      <c r="S1757" s="200"/>
      <c r="T1757" s="200"/>
    </row>
    <row r="1758" spans="1:20" ht="12.75" customHeight="1" x14ac:dyDescent="0.2">
      <c r="A1758" s="188"/>
      <c r="B1758" s="222"/>
      <c r="C1758" s="222"/>
      <c r="D1758" s="222"/>
      <c r="E1758" s="406"/>
      <c r="F1758" s="193"/>
      <c r="G1758" s="194"/>
      <c r="H1758" s="195"/>
      <c r="I1758" s="194"/>
      <c r="J1758" s="195"/>
      <c r="K1758" s="47"/>
      <c r="L1758" s="47"/>
      <c r="M1758" s="47"/>
      <c r="N1758" s="153"/>
      <c r="O1758" s="49">
        <v>0</v>
      </c>
      <c r="P1758" s="198"/>
      <c r="Q1758" s="198"/>
      <c r="R1758" s="198"/>
      <c r="S1758" s="200"/>
      <c r="T1758" s="200"/>
    </row>
    <row r="1759" spans="1:20" ht="12.75" customHeight="1" x14ac:dyDescent="0.2">
      <c r="A1759" s="189"/>
      <c r="B1759" s="223"/>
      <c r="C1759" s="223"/>
      <c r="D1759" s="223"/>
      <c r="E1759" s="406"/>
      <c r="F1759" s="193"/>
      <c r="G1759" s="194"/>
      <c r="H1759" s="195"/>
      <c r="I1759" s="194"/>
      <c r="J1759" s="195"/>
      <c r="K1759" s="47"/>
      <c r="L1759" s="47"/>
      <c r="M1759" s="47"/>
      <c r="N1759" s="153"/>
      <c r="O1759" s="49">
        <v>0</v>
      </c>
      <c r="P1759" s="199"/>
      <c r="Q1759" s="199"/>
      <c r="R1759" s="199"/>
      <c r="S1759" s="200"/>
      <c r="T1759" s="200"/>
    </row>
    <row r="1760" spans="1:20" ht="12.75" customHeight="1" x14ac:dyDescent="0.2">
      <c r="A1760" s="187">
        <v>4</v>
      </c>
      <c r="B1760" s="221" t="s">
        <v>43</v>
      </c>
      <c r="C1760" s="221" t="s">
        <v>1808</v>
      </c>
      <c r="D1760" s="221" t="s">
        <v>1496</v>
      </c>
      <c r="E1760" s="406">
        <v>66</v>
      </c>
      <c r="F1760" s="193">
        <v>2.0885700000000003</v>
      </c>
      <c r="G1760" s="194">
        <v>1.1000000000000001</v>
      </c>
      <c r="H1760" s="195">
        <v>2.0885700000000003</v>
      </c>
      <c r="I1760" s="194"/>
      <c r="J1760" s="195">
        <v>0</v>
      </c>
      <c r="K1760" s="47"/>
      <c r="L1760" s="47"/>
      <c r="M1760" s="47"/>
      <c r="N1760" s="156"/>
      <c r="O1760" s="49">
        <v>0</v>
      </c>
      <c r="P1760" s="197">
        <v>137.84562000000003</v>
      </c>
      <c r="Q1760" s="197">
        <v>0</v>
      </c>
      <c r="R1760" s="197">
        <v>0</v>
      </c>
      <c r="S1760" s="200"/>
      <c r="T1760" s="200"/>
    </row>
    <row r="1761" spans="1:20" ht="12.75" customHeight="1" x14ac:dyDescent="0.2">
      <c r="A1761" s="188"/>
      <c r="B1761" s="222"/>
      <c r="C1761" s="222"/>
      <c r="D1761" s="222"/>
      <c r="E1761" s="406"/>
      <c r="F1761" s="193"/>
      <c r="G1761" s="194"/>
      <c r="H1761" s="195"/>
      <c r="I1761" s="194"/>
      <c r="J1761" s="195"/>
      <c r="K1761" s="47"/>
      <c r="L1761" s="47"/>
      <c r="M1761" s="47"/>
      <c r="N1761" s="153"/>
      <c r="O1761" s="49">
        <v>0</v>
      </c>
      <c r="P1761" s="198"/>
      <c r="Q1761" s="198"/>
      <c r="R1761" s="198"/>
      <c r="S1761" s="200"/>
      <c r="T1761" s="200"/>
    </row>
    <row r="1762" spans="1:20" ht="12.75" customHeight="1" x14ac:dyDescent="0.2">
      <c r="A1762" s="188"/>
      <c r="B1762" s="222"/>
      <c r="C1762" s="222"/>
      <c r="D1762" s="222"/>
      <c r="E1762" s="406"/>
      <c r="F1762" s="193"/>
      <c r="G1762" s="194"/>
      <c r="H1762" s="195"/>
      <c r="I1762" s="194"/>
      <c r="J1762" s="195"/>
      <c r="K1762" s="47"/>
      <c r="L1762" s="47"/>
      <c r="M1762" s="47"/>
      <c r="N1762" s="153"/>
      <c r="O1762" s="49">
        <v>0</v>
      </c>
      <c r="P1762" s="198"/>
      <c r="Q1762" s="198"/>
      <c r="R1762" s="198"/>
      <c r="S1762" s="200"/>
      <c r="T1762" s="200"/>
    </row>
    <row r="1763" spans="1:20" ht="12.75" customHeight="1" x14ac:dyDescent="0.2">
      <c r="A1763" s="189"/>
      <c r="B1763" s="223"/>
      <c r="C1763" s="223"/>
      <c r="D1763" s="223"/>
      <c r="E1763" s="406"/>
      <c r="F1763" s="193"/>
      <c r="G1763" s="194"/>
      <c r="H1763" s="195"/>
      <c r="I1763" s="194"/>
      <c r="J1763" s="195"/>
      <c r="K1763" s="47"/>
      <c r="L1763" s="47"/>
      <c r="M1763" s="47"/>
      <c r="N1763" s="153"/>
      <c r="O1763" s="49">
        <v>0</v>
      </c>
      <c r="P1763" s="199"/>
      <c r="Q1763" s="199"/>
      <c r="R1763" s="199"/>
      <c r="S1763" s="200"/>
      <c r="T1763" s="200"/>
    </row>
    <row r="1764" spans="1:20" ht="12.75" customHeight="1" x14ac:dyDescent="0.2">
      <c r="A1764" s="187">
        <v>5</v>
      </c>
      <c r="B1764" s="221" t="s">
        <v>561</v>
      </c>
      <c r="C1764" s="221" t="s">
        <v>1809</v>
      </c>
      <c r="D1764" s="221" t="s">
        <v>1474</v>
      </c>
      <c r="E1764" s="406">
        <v>378</v>
      </c>
      <c r="F1764" s="193">
        <v>1.356298478352</v>
      </c>
      <c r="G1764" s="208">
        <v>0.35599999999999998</v>
      </c>
      <c r="H1764" s="195">
        <v>0.67593720000000002</v>
      </c>
      <c r="I1764" s="257">
        <v>4.9000000000000002E-2</v>
      </c>
      <c r="J1764" s="195">
        <v>0.11540823</v>
      </c>
      <c r="K1764" s="47" t="s">
        <v>47</v>
      </c>
      <c r="L1764" s="153" t="s">
        <v>33</v>
      </c>
      <c r="M1764" s="47">
        <v>1.89E-2</v>
      </c>
      <c r="N1764" s="153">
        <v>26.4</v>
      </c>
      <c r="O1764" s="49">
        <v>0.49895999999999996</v>
      </c>
      <c r="P1764" s="197">
        <v>512.68082481705596</v>
      </c>
      <c r="Q1764" s="197">
        <v>0.49895999999999996</v>
      </c>
      <c r="R1764" s="197">
        <v>0.56495304835199989</v>
      </c>
      <c r="S1764" s="200"/>
      <c r="T1764" s="200"/>
    </row>
    <row r="1765" spans="1:20" ht="12.75" customHeight="1" x14ac:dyDescent="0.2">
      <c r="A1765" s="188"/>
      <c r="B1765" s="222"/>
      <c r="C1765" s="222"/>
      <c r="D1765" s="222"/>
      <c r="E1765" s="406"/>
      <c r="F1765" s="193"/>
      <c r="G1765" s="208"/>
      <c r="H1765" s="195"/>
      <c r="I1765" s="257"/>
      <c r="J1765" s="195"/>
      <c r="K1765" s="47"/>
      <c r="L1765" s="47"/>
      <c r="M1765" s="47"/>
      <c r="N1765" s="153"/>
      <c r="O1765" s="49">
        <v>0</v>
      </c>
      <c r="P1765" s="198"/>
      <c r="Q1765" s="198"/>
      <c r="R1765" s="198"/>
      <c r="S1765" s="200"/>
      <c r="T1765" s="200"/>
    </row>
    <row r="1766" spans="1:20" ht="12.75" customHeight="1" x14ac:dyDescent="0.2">
      <c r="A1766" s="188"/>
      <c r="B1766" s="222"/>
      <c r="C1766" s="222"/>
      <c r="D1766" s="222"/>
      <c r="E1766" s="406"/>
      <c r="F1766" s="193"/>
      <c r="G1766" s="208"/>
      <c r="H1766" s="195"/>
      <c r="I1766" s="257"/>
      <c r="J1766" s="195"/>
      <c r="K1766" s="47"/>
      <c r="L1766" s="47"/>
      <c r="M1766" s="47"/>
      <c r="N1766" s="153"/>
      <c r="O1766" s="49">
        <v>0</v>
      </c>
      <c r="P1766" s="198"/>
      <c r="Q1766" s="198"/>
      <c r="R1766" s="198"/>
      <c r="S1766" s="200"/>
      <c r="T1766" s="200"/>
    </row>
    <row r="1767" spans="1:20" ht="12.75" customHeight="1" x14ac:dyDescent="0.2">
      <c r="A1767" s="189"/>
      <c r="B1767" s="223"/>
      <c r="C1767" s="223"/>
      <c r="D1767" s="223"/>
      <c r="E1767" s="406"/>
      <c r="F1767" s="193"/>
      <c r="G1767" s="208"/>
      <c r="H1767" s="195"/>
      <c r="I1767" s="257"/>
      <c r="J1767" s="195"/>
      <c r="K1767" s="47"/>
      <c r="L1767" s="47"/>
      <c r="M1767" s="47"/>
      <c r="N1767" s="153"/>
      <c r="O1767" s="49">
        <v>0</v>
      </c>
      <c r="P1767" s="199"/>
      <c r="Q1767" s="199"/>
      <c r="R1767" s="199"/>
      <c r="S1767" s="200"/>
      <c r="T1767" s="200"/>
    </row>
    <row r="1768" spans="1:20" ht="12.75" customHeight="1" x14ac:dyDescent="0.2">
      <c r="A1768" s="187">
        <v>6</v>
      </c>
      <c r="B1768" s="221" t="s">
        <v>562</v>
      </c>
      <c r="C1768" s="221" t="s">
        <v>1810</v>
      </c>
      <c r="D1768" s="221" t="s">
        <v>1474</v>
      </c>
      <c r="E1768" s="406">
        <v>378</v>
      </c>
      <c r="F1768" s="193">
        <v>4.0395201515999997</v>
      </c>
      <c r="G1768" s="194">
        <v>0.28199999999999997</v>
      </c>
      <c r="H1768" s="195">
        <v>0.53543340000000006</v>
      </c>
      <c r="I1768" s="194">
        <v>3.3300000000000003E-2</v>
      </c>
      <c r="J1768" s="195">
        <v>7.8430491000000005E-2</v>
      </c>
      <c r="K1768" s="47" t="s">
        <v>686</v>
      </c>
      <c r="L1768" s="153" t="s">
        <v>23</v>
      </c>
      <c r="M1768" s="47">
        <v>2.2999999999999998</v>
      </c>
      <c r="N1768" s="156">
        <v>1.083</v>
      </c>
      <c r="O1768" s="49">
        <v>2.4908999999999999</v>
      </c>
      <c r="P1768" s="197">
        <v>1526.9386173047999</v>
      </c>
      <c r="Q1768" s="197">
        <v>3.0255000000000001</v>
      </c>
      <c r="R1768" s="197">
        <v>3.4256562605999998</v>
      </c>
      <c r="S1768" s="200"/>
      <c r="T1768" s="200"/>
    </row>
    <row r="1769" spans="1:20" ht="12.75" customHeight="1" x14ac:dyDescent="0.2">
      <c r="A1769" s="188"/>
      <c r="B1769" s="222"/>
      <c r="C1769" s="222"/>
      <c r="D1769" s="222"/>
      <c r="E1769" s="406"/>
      <c r="F1769" s="193"/>
      <c r="G1769" s="194"/>
      <c r="H1769" s="195"/>
      <c r="I1769" s="194"/>
      <c r="J1769" s="195"/>
      <c r="K1769" s="47"/>
      <c r="L1769" s="47"/>
      <c r="M1769" s="47"/>
      <c r="N1769" s="153"/>
      <c r="O1769" s="49">
        <v>0</v>
      </c>
      <c r="P1769" s="198"/>
      <c r="Q1769" s="198"/>
      <c r="R1769" s="198"/>
      <c r="S1769" s="200"/>
      <c r="T1769" s="200"/>
    </row>
    <row r="1770" spans="1:20" ht="12.75" customHeight="1" x14ac:dyDescent="0.2">
      <c r="A1770" s="188"/>
      <c r="B1770" s="222"/>
      <c r="C1770" s="222"/>
      <c r="D1770" s="222"/>
      <c r="E1770" s="406"/>
      <c r="F1770" s="193"/>
      <c r="G1770" s="194"/>
      <c r="H1770" s="195"/>
      <c r="I1770" s="194"/>
      <c r="J1770" s="195"/>
      <c r="K1770" s="47" t="s">
        <v>533</v>
      </c>
      <c r="L1770" s="47" t="s">
        <v>28</v>
      </c>
      <c r="M1770" s="47">
        <v>4.4000000000000003E-3</v>
      </c>
      <c r="N1770" s="153">
        <v>121.5</v>
      </c>
      <c r="O1770" s="49">
        <v>0.53460000000000008</v>
      </c>
      <c r="P1770" s="198"/>
      <c r="Q1770" s="198"/>
      <c r="R1770" s="198"/>
      <c r="S1770" s="200"/>
      <c r="T1770" s="200"/>
    </row>
    <row r="1771" spans="1:20" ht="12.75" customHeight="1" x14ac:dyDescent="0.2">
      <c r="A1771" s="189"/>
      <c r="B1771" s="223"/>
      <c r="C1771" s="223"/>
      <c r="D1771" s="223"/>
      <c r="E1771" s="406"/>
      <c r="F1771" s="193"/>
      <c r="G1771" s="194"/>
      <c r="H1771" s="195"/>
      <c r="I1771" s="194"/>
      <c r="J1771" s="195"/>
      <c r="K1771" s="47"/>
      <c r="L1771" s="47"/>
      <c r="M1771" s="47"/>
      <c r="N1771" s="153"/>
      <c r="O1771" s="49">
        <v>0</v>
      </c>
      <c r="P1771" s="199"/>
      <c r="Q1771" s="199"/>
      <c r="R1771" s="199"/>
      <c r="S1771" s="200"/>
      <c r="T1771" s="200"/>
    </row>
    <row r="1772" spans="1:20" ht="12.75" customHeight="1" x14ac:dyDescent="0.2">
      <c r="A1772" s="187">
        <v>7</v>
      </c>
      <c r="B1772" s="221" t="s">
        <v>561</v>
      </c>
      <c r="C1772" s="190" t="s">
        <v>1809</v>
      </c>
      <c r="D1772" s="221" t="s">
        <v>1474</v>
      </c>
      <c r="E1772" s="406">
        <v>378</v>
      </c>
      <c r="F1772" s="193">
        <v>1.356298478352</v>
      </c>
      <c r="G1772" s="208">
        <v>0.35599999999999998</v>
      </c>
      <c r="H1772" s="195">
        <v>0.67593720000000002</v>
      </c>
      <c r="I1772" s="257">
        <v>4.9000000000000002E-2</v>
      </c>
      <c r="J1772" s="195">
        <v>0.11540823</v>
      </c>
      <c r="K1772" s="47" t="s">
        <v>47</v>
      </c>
      <c r="L1772" s="153" t="s">
        <v>33</v>
      </c>
      <c r="M1772" s="47">
        <v>1.89E-2</v>
      </c>
      <c r="N1772" s="153">
        <v>26.4</v>
      </c>
      <c r="O1772" s="49">
        <v>0.49895999999999996</v>
      </c>
      <c r="P1772" s="197">
        <v>512.68082481705596</v>
      </c>
      <c r="Q1772" s="197">
        <v>0.49895999999999996</v>
      </c>
      <c r="R1772" s="197">
        <v>0.56495304835199989</v>
      </c>
      <c r="S1772" s="200"/>
      <c r="T1772" s="200"/>
    </row>
    <row r="1773" spans="1:20" ht="12.75" customHeight="1" x14ac:dyDescent="0.2">
      <c r="A1773" s="188"/>
      <c r="B1773" s="222"/>
      <c r="C1773" s="190"/>
      <c r="D1773" s="222"/>
      <c r="E1773" s="406"/>
      <c r="F1773" s="193"/>
      <c r="G1773" s="208"/>
      <c r="H1773" s="195"/>
      <c r="I1773" s="257"/>
      <c r="J1773" s="195"/>
      <c r="K1773" s="47"/>
      <c r="L1773" s="47"/>
      <c r="M1773" s="47"/>
      <c r="N1773" s="153"/>
      <c r="O1773" s="49">
        <v>0</v>
      </c>
      <c r="P1773" s="198"/>
      <c r="Q1773" s="198"/>
      <c r="R1773" s="198"/>
      <c r="S1773" s="200"/>
      <c r="T1773" s="200"/>
    </row>
    <row r="1774" spans="1:20" ht="12.75" customHeight="1" x14ac:dyDescent="0.2">
      <c r="A1774" s="188"/>
      <c r="B1774" s="222"/>
      <c r="C1774" s="190"/>
      <c r="D1774" s="222"/>
      <c r="E1774" s="406"/>
      <c r="F1774" s="193"/>
      <c r="G1774" s="208"/>
      <c r="H1774" s="195"/>
      <c r="I1774" s="257"/>
      <c r="J1774" s="195"/>
      <c r="K1774" s="47"/>
      <c r="L1774" s="47"/>
      <c r="M1774" s="47"/>
      <c r="N1774" s="153"/>
      <c r="O1774" s="49">
        <v>0</v>
      </c>
      <c r="P1774" s="198"/>
      <c r="Q1774" s="198"/>
      <c r="R1774" s="198"/>
      <c r="S1774" s="200"/>
      <c r="T1774" s="200"/>
    </row>
    <row r="1775" spans="1:20" ht="12.75" customHeight="1" x14ac:dyDescent="0.2">
      <c r="A1775" s="189"/>
      <c r="B1775" s="223"/>
      <c r="C1775" s="190"/>
      <c r="D1775" s="223"/>
      <c r="E1775" s="406"/>
      <c r="F1775" s="193"/>
      <c r="G1775" s="208"/>
      <c r="H1775" s="195"/>
      <c r="I1775" s="257"/>
      <c r="J1775" s="195"/>
      <c r="K1775" s="47"/>
      <c r="L1775" s="47"/>
      <c r="M1775" s="47"/>
      <c r="N1775" s="153"/>
      <c r="O1775" s="49">
        <v>0</v>
      </c>
      <c r="P1775" s="199"/>
      <c r="Q1775" s="199"/>
      <c r="R1775" s="199"/>
      <c r="S1775" s="200"/>
      <c r="T1775" s="200"/>
    </row>
    <row r="1776" spans="1:20" ht="12.75" customHeight="1" x14ac:dyDescent="0.2">
      <c r="A1776" s="187">
        <v>8</v>
      </c>
      <c r="B1776" s="190" t="s">
        <v>563</v>
      </c>
      <c r="C1776" s="190" t="s">
        <v>1811</v>
      </c>
      <c r="D1776" s="221" t="s">
        <v>1496</v>
      </c>
      <c r="E1776" s="406">
        <v>374</v>
      </c>
      <c r="F1776" s="193">
        <v>0.35564576999999997</v>
      </c>
      <c r="G1776" s="194"/>
      <c r="H1776" s="195">
        <v>0</v>
      </c>
      <c r="I1776" s="202">
        <v>0.151</v>
      </c>
      <c r="J1776" s="195">
        <v>0.35564576999999997</v>
      </c>
      <c r="K1776" s="47"/>
      <c r="L1776" s="47"/>
      <c r="M1776" s="47"/>
      <c r="N1776" s="156"/>
      <c r="O1776" s="49">
        <v>0</v>
      </c>
      <c r="P1776" s="197">
        <v>133.01151797999998</v>
      </c>
      <c r="Q1776" s="197">
        <v>0</v>
      </c>
      <c r="R1776" s="197">
        <v>0</v>
      </c>
      <c r="S1776" s="200"/>
      <c r="T1776" s="200"/>
    </row>
    <row r="1777" spans="1:20" ht="12.75" customHeight="1" x14ac:dyDescent="0.2">
      <c r="A1777" s="188"/>
      <c r="B1777" s="190"/>
      <c r="C1777" s="190"/>
      <c r="D1777" s="222"/>
      <c r="E1777" s="406"/>
      <c r="F1777" s="193"/>
      <c r="G1777" s="194"/>
      <c r="H1777" s="195"/>
      <c r="I1777" s="202"/>
      <c r="J1777" s="195"/>
      <c r="K1777" s="47"/>
      <c r="L1777" s="47"/>
      <c r="M1777" s="47"/>
      <c r="N1777" s="153"/>
      <c r="O1777" s="49">
        <v>0</v>
      </c>
      <c r="P1777" s="198"/>
      <c r="Q1777" s="198"/>
      <c r="R1777" s="198"/>
      <c r="S1777" s="200"/>
      <c r="T1777" s="200"/>
    </row>
    <row r="1778" spans="1:20" ht="12.75" customHeight="1" x14ac:dyDescent="0.2">
      <c r="A1778" s="188"/>
      <c r="B1778" s="190"/>
      <c r="C1778" s="190"/>
      <c r="D1778" s="222"/>
      <c r="E1778" s="406"/>
      <c r="F1778" s="193"/>
      <c r="G1778" s="194"/>
      <c r="H1778" s="195"/>
      <c r="I1778" s="202"/>
      <c r="J1778" s="195"/>
      <c r="K1778" s="47"/>
      <c r="L1778" s="47"/>
      <c r="M1778" s="47"/>
      <c r="N1778" s="153"/>
      <c r="O1778" s="49">
        <v>0</v>
      </c>
      <c r="P1778" s="198"/>
      <c r="Q1778" s="198"/>
      <c r="R1778" s="198"/>
      <c r="S1778" s="200"/>
      <c r="T1778" s="200"/>
    </row>
    <row r="1779" spans="1:20" ht="12.75" customHeight="1" x14ac:dyDescent="0.2">
      <c r="A1779" s="189"/>
      <c r="B1779" s="190"/>
      <c r="C1779" s="190"/>
      <c r="D1779" s="223"/>
      <c r="E1779" s="406"/>
      <c r="F1779" s="193"/>
      <c r="G1779" s="194"/>
      <c r="H1779" s="195"/>
      <c r="I1779" s="202"/>
      <c r="J1779" s="195"/>
      <c r="K1779" s="47"/>
      <c r="L1779" s="47"/>
      <c r="M1779" s="47"/>
      <c r="N1779" s="153"/>
      <c r="O1779" s="49">
        <v>0</v>
      </c>
      <c r="P1779" s="199"/>
      <c r="Q1779" s="199"/>
      <c r="R1779" s="199"/>
      <c r="S1779" s="200"/>
      <c r="T1779" s="200"/>
    </row>
    <row r="1780" spans="1:20" ht="12.75" customHeight="1" x14ac:dyDescent="0.2">
      <c r="A1780" s="187">
        <v>9</v>
      </c>
      <c r="B1780" s="190" t="s">
        <v>328</v>
      </c>
      <c r="C1780" s="190" t="s">
        <v>1812</v>
      </c>
      <c r="D1780" s="221" t="s">
        <v>1496</v>
      </c>
      <c r="E1780" s="472">
        <v>48.9</v>
      </c>
      <c r="F1780" s="193">
        <v>1.0670694000000001</v>
      </c>
      <c r="G1780" s="194">
        <v>0.56200000000000006</v>
      </c>
      <c r="H1780" s="195">
        <v>1.0670694000000001</v>
      </c>
      <c r="I1780" s="194"/>
      <c r="J1780" s="195">
        <v>0</v>
      </c>
      <c r="K1780" s="47"/>
      <c r="L1780" s="47"/>
      <c r="M1780" s="47"/>
      <c r="N1780" s="156"/>
      <c r="O1780" s="49">
        <v>0</v>
      </c>
      <c r="P1780" s="197">
        <v>52.179693659999998</v>
      </c>
      <c r="Q1780" s="197">
        <v>0</v>
      </c>
      <c r="R1780" s="197">
        <v>0</v>
      </c>
      <c r="S1780" s="200"/>
      <c r="T1780" s="200"/>
    </row>
    <row r="1781" spans="1:20" ht="12.75" customHeight="1" x14ac:dyDescent="0.2">
      <c r="A1781" s="188"/>
      <c r="B1781" s="190"/>
      <c r="C1781" s="190"/>
      <c r="D1781" s="222"/>
      <c r="E1781" s="473"/>
      <c r="F1781" s="193"/>
      <c r="G1781" s="194"/>
      <c r="H1781" s="195"/>
      <c r="I1781" s="194"/>
      <c r="J1781" s="195"/>
      <c r="K1781" s="47"/>
      <c r="L1781" s="47"/>
      <c r="M1781" s="47"/>
      <c r="N1781" s="153"/>
      <c r="O1781" s="49">
        <v>0</v>
      </c>
      <c r="P1781" s="198"/>
      <c r="Q1781" s="198"/>
      <c r="R1781" s="198"/>
      <c r="S1781" s="200"/>
      <c r="T1781" s="200"/>
    </row>
    <row r="1782" spans="1:20" ht="12.75" customHeight="1" x14ac:dyDescent="0.2">
      <c r="A1782" s="188"/>
      <c r="B1782" s="190"/>
      <c r="C1782" s="190"/>
      <c r="D1782" s="222"/>
      <c r="E1782" s="473"/>
      <c r="F1782" s="193"/>
      <c r="G1782" s="194"/>
      <c r="H1782" s="195"/>
      <c r="I1782" s="194"/>
      <c r="J1782" s="195"/>
      <c r="K1782" s="47"/>
      <c r="L1782" s="47"/>
      <c r="M1782" s="47"/>
      <c r="N1782" s="153"/>
      <c r="O1782" s="49">
        <v>0</v>
      </c>
      <c r="P1782" s="198"/>
      <c r="Q1782" s="198"/>
      <c r="R1782" s="198"/>
      <c r="S1782" s="200"/>
      <c r="T1782" s="200"/>
    </row>
    <row r="1783" spans="1:20" ht="12.75" customHeight="1" x14ac:dyDescent="0.2">
      <c r="A1783" s="189"/>
      <c r="B1783" s="190"/>
      <c r="C1783" s="190"/>
      <c r="D1783" s="223"/>
      <c r="E1783" s="474"/>
      <c r="F1783" s="193"/>
      <c r="G1783" s="194"/>
      <c r="H1783" s="195"/>
      <c r="I1783" s="194"/>
      <c r="J1783" s="195"/>
      <c r="K1783" s="47"/>
      <c r="L1783" s="47"/>
      <c r="M1783" s="47"/>
      <c r="N1783" s="153"/>
      <c r="O1783" s="49">
        <v>0</v>
      </c>
      <c r="P1783" s="199"/>
      <c r="Q1783" s="199"/>
      <c r="R1783" s="199"/>
      <c r="S1783" s="200"/>
      <c r="T1783" s="200"/>
    </row>
    <row r="1784" spans="1:20" ht="12.75" customHeight="1" x14ac:dyDescent="0.2">
      <c r="A1784" s="187">
        <v>10</v>
      </c>
      <c r="B1784" s="221" t="s">
        <v>55</v>
      </c>
      <c r="C1784" s="221" t="s">
        <v>1813</v>
      </c>
      <c r="D1784" s="221" t="s">
        <v>1504</v>
      </c>
      <c r="E1784" s="406">
        <v>25.8</v>
      </c>
      <c r="F1784" s="193">
        <v>2.8792230000000001</v>
      </c>
      <c r="G1784" s="220">
        <v>0.4</v>
      </c>
      <c r="H1784" s="195">
        <v>0.75948000000000004</v>
      </c>
      <c r="I1784" s="220">
        <v>0.9</v>
      </c>
      <c r="J1784" s="195">
        <v>2.1197430000000002</v>
      </c>
      <c r="K1784" s="47"/>
      <c r="L1784" s="47"/>
      <c r="M1784" s="47"/>
      <c r="N1784" s="156"/>
      <c r="O1784" s="49">
        <v>0</v>
      </c>
      <c r="P1784" s="197">
        <v>74.283953400000001</v>
      </c>
      <c r="Q1784" s="197">
        <v>0</v>
      </c>
      <c r="R1784" s="197">
        <v>0</v>
      </c>
      <c r="S1784" s="200"/>
      <c r="T1784" s="200"/>
    </row>
    <row r="1785" spans="1:20" ht="12.75" customHeight="1" x14ac:dyDescent="0.2">
      <c r="A1785" s="188"/>
      <c r="B1785" s="222"/>
      <c r="C1785" s="222"/>
      <c r="D1785" s="188"/>
      <c r="E1785" s="406"/>
      <c r="F1785" s="193"/>
      <c r="G1785" s="220"/>
      <c r="H1785" s="195"/>
      <c r="I1785" s="220"/>
      <c r="J1785" s="195"/>
      <c r="K1785" s="47"/>
      <c r="L1785" s="47"/>
      <c r="M1785" s="47"/>
      <c r="N1785" s="153"/>
      <c r="O1785" s="49">
        <v>0</v>
      </c>
      <c r="P1785" s="198"/>
      <c r="Q1785" s="198"/>
      <c r="R1785" s="198"/>
      <c r="S1785" s="200"/>
      <c r="T1785" s="200"/>
    </row>
    <row r="1786" spans="1:20" ht="12.75" customHeight="1" x14ac:dyDescent="0.2">
      <c r="A1786" s="188"/>
      <c r="B1786" s="222"/>
      <c r="C1786" s="222"/>
      <c r="D1786" s="188"/>
      <c r="E1786" s="406"/>
      <c r="F1786" s="193"/>
      <c r="G1786" s="220"/>
      <c r="H1786" s="195"/>
      <c r="I1786" s="220"/>
      <c r="J1786" s="195"/>
      <c r="K1786" s="47"/>
      <c r="L1786" s="47"/>
      <c r="M1786" s="47"/>
      <c r="N1786" s="153"/>
      <c r="O1786" s="49">
        <v>0</v>
      </c>
      <c r="P1786" s="198"/>
      <c r="Q1786" s="198"/>
      <c r="R1786" s="198"/>
      <c r="S1786" s="200"/>
      <c r="T1786" s="200"/>
    </row>
    <row r="1787" spans="1:20" ht="12.75" customHeight="1" x14ac:dyDescent="0.2">
      <c r="A1787" s="189"/>
      <c r="B1787" s="223"/>
      <c r="C1787" s="223"/>
      <c r="D1787" s="189"/>
      <c r="E1787" s="406"/>
      <c r="F1787" s="193"/>
      <c r="G1787" s="220"/>
      <c r="H1787" s="195"/>
      <c r="I1787" s="220"/>
      <c r="J1787" s="195"/>
      <c r="K1787" s="47"/>
      <c r="L1787" s="47"/>
      <c r="M1787" s="47"/>
      <c r="N1787" s="153"/>
      <c r="O1787" s="49">
        <v>0</v>
      </c>
      <c r="P1787" s="199"/>
      <c r="Q1787" s="199"/>
      <c r="R1787" s="199"/>
      <c r="S1787" s="200"/>
      <c r="T1787" s="200"/>
    </row>
    <row r="1788" spans="1:20" s="44" customFormat="1" ht="12.75" customHeight="1" x14ac:dyDescent="0.2">
      <c r="A1788" s="449"/>
      <c r="B1788" s="446"/>
      <c r="C1788" s="452" t="s">
        <v>1294</v>
      </c>
      <c r="D1788" s="446"/>
      <c r="E1788" s="455"/>
      <c r="F1788" s="458">
        <v>0</v>
      </c>
      <c r="G1788" s="461"/>
      <c r="H1788" s="464">
        <v>0</v>
      </c>
      <c r="I1788" s="467"/>
      <c r="J1788" s="464">
        <v>0</v>
      </c>
      <c r="K1788" s="88"/>
      <c r="L1788" s="88"/>
      <c r="M1788" s="88"/>
      <c r="N1788" s="89"/>
      <c r="O1788" s="90">
        <v>0</v>
      </c>
      <c r="P1788" s="464">
        <v>0</v>
      </c>
      <c r="Q1788" s="464">
        <v>0</v>
      </c>
      <c r="R1788" s="464">
        <v>0</v>
      </c>
      <c r="S1788" s="470"/>
      <c r="T1788" s="445"/>
    </row>
    <row r="1789" spans="1:20" s="44" customFormat="1" ht="12.75" customHeight="1" x14ac:dyDescent="0.2">
      <c r="A1789" s="450"/>
      <c r="B1789" s="447"/>
      <c r="C1789" s="453"/>
      <c r="D1789" s="447"/>
      <c r="E1789" s="456"/>
      <c r="F1789" s="459"/>
      <c r="G1789" s="462"/>
      <c r="H1789" s="465"/>
      <c r="I1789" s="468"/>
      <c r="J1789" s="465"/>
      <c r="K1789" s="88"/>
      <c r="L1789" s="88"/>
      <c r="M1789" s="88"/>
      <c r="N1789" s="89"/>
      <c r="O1789" s="90">
        <v>0</v>
      </c>
      <c r="P1789" s="465"/>
      <c r="Q1789" s="465"/>
      <c r="R1789" s="465"/>
      <c r="S1789" s="470"/>
      <c r="T1789" s="445"/>
    </row>
    <row r="1790" spans="1:20" s="44" customFormat="1" ht="12.75" customHeight="1" x14ac:dyDescent="0.2">
      <c r="A1790" s="450"/>
      <c r="B1790" s="447"/>
      <c r="C1790" s="453"/>
      <c r="D1790" s="447"/>
      <c r="E1790" s="456"/>
      <c r="F1790" s="459"/>
      <c r="G1790" s="462"/>
      <c r="H1790" s="465"/>
      <c r="I1790" s="468"/>
      <c r="J1790" s="465"/>
      <c r="K1790" s="88"/>
      <c r="L1790" s="88"/>
      <c r="M1790" s="88"/>
      <c r="N1790" s="89"/>
      <c r="O1790" s="90">
        <v>0</v>
      </c>
      <c r="P1790" s="465"/>
      <c r="Q1790" s="465"/>
      <c r="R1790" s="465"/>
      <c r="S1790" s="470"/>
      <c r="T1790" s="445"/>
    </row>
    <row r="1791" spans="1:20" s="44" customFormat="1" ht="12.75" customHeight="1" x14ac:dyDescent="0.2">
      <c r="A1791" s="451"/>
      <c r="B1791" s="448"/>
      <c r="C1791" s="454"/>
      <c r="D1791" s="448"/>
      <c r="E1791" s="457"/>
      <c r="F1791" s="460"/>
      <c r="G1791" s="463"/>
      <c r="H1791" s="466"/>
      <c r="I1791" s="469"/>
      <c r="J1791" s="466"/>
      <c r="K1791" s="88"/>
      <c r="L1791" s="88"/>
      <c r="M1791" s="88"/>
      <c r="N1791" s="89"/>
      <c r="O1791" s="90">
        <v>0</v>
      </c>
      <c r="P1791" s="466"/>
      <c r="Q1791" s="466"/>
      <c r="R1791" s="466"/>
      <c r="S1791" s="470"/>
      <c r="T1791" s="445"/>
    </row>
    <row r="1792" spans="1:20" s="44" customFormat="1" ht="12.75" customHeight="1" x14ac:dyDescent="0.2">
      <c r="A1792" s="449"/>
      <c r="B1792" s="446"/>
      <c r="C1792" s="452" t="s">
        <v>1295</v>
      </c>
      <c r="D1792" s="446"/>
      <c r="E1792" s="455"/>
      <c r="F1792" s="458">
        <v>0</v>
      </c>
      <c r="G1792" s="461"/>
      <c r="H1792" s="464">
        <v>0</v>
      </c>
      <c r="I1792" s="467"/>
      <c r="J1792" s="464">
        <v>0</v>
      </c>
      <c r="K1792" s="88"/>
      <c r="L1792" s="88"/>
      <c r="M1792" s="88"/>
      <c r="N1792" s="89"/>
      <c r="O1792" s="90">
        <v>0</v>
      </c>
      <c r="P1792" s="464">
        <v>0</v>
      </c>
      <c r="Q1792" s="464">
        <v>0</v>
      </c>
      <c r="R1792" s="464">
        <v>0</v>
      </c>
      <c r="S1792" s="470"/>
      <c r="T1792" s="471">
        <v>1.2864321560939833E-2</v>
      </c>
    </row>
    <row r="1793" spans="1:20" s="44" customFormat="1" ht="12.75" customHeight="1" x14ac:dyDescent="0.2">
      <c r="A1793" s="450"/>
      <c r="B1793" s="447"/>
      <c r="C1793" s="453"/>
      <c r="D1793" s="447"/>
      <c r="E1793" s="456"/>
      <c r="F1793" s="459"/>
      <c r="G1793" s="462"/>
      <c r="H1793" s="465"/>
      <c r="I1793" s="468"/>
      <c r="J1793" s="465"/>
      <c r="K1793" s="88"/>
      <c r="L1793" s="88"/>
      <c r="M1793" s="88"/>
      <c r="N1793" s="89"/>
      <c r="O1793" s="90">
        <v>0</v>
      </c>
      <c r="P1793" s="465"/>
      <c r="Q1793" s="465"/>
      <c r="R1793" s="465"/>
      <c r="S1793" s="470"/>
      <c r="T1793" s="471"/>
    </row>
    <row r="1794" spans="1:20" s="44" customFormat="1" ht="12.75" customHeight="1" x14ac:dyDescent="0.2">
      <c r="A1794" s="450"/>
      <c r="B1794" s="447"/>
      <c r="C1794" s="453"/>
      <c r="D1794" s="447"/>
      <c r="E1794" s="456"/>
      <c r="F1794" s="459"/>
      <c r="G1794" s="462"/>
      <c r="H1794" s="465"/>
      <c r="I1794" s="468"/>
      <c r="J1794" s="465"/>
      <c r="K1794" s="88"/>
      <c r="L1794" s="88"/>
      <c r="M1794" s="88"/>
      <c r="N1794" s="89"/>
      <c r="O1794" s="90">
        <v>0</v>
      </c>
      <c r="P1794" s="465"/>
      <c r="Q1794" s="465"/>
      <c r="R1794" s="465"/>
      <c r="S1794" s="470"/>
      <c r="T1794" s="471"/>
    </row>
    <row r="1795" spans="1:20" s="44" customFormat="1" ht="12.75" customHeight="1" x14ac:dyDescent="0.2">
      <c r="A1795" s="451"/>
      <c r="B1795" s="448"/>
      <c r="C1795" s="454"/>
      <c r="D1795" s="448"/>
      <c r="E1795" s="457"/>
      <c r="F1795" s="460"/>
      <c r="G1795" s="463"/>
      <c r="H1795" s="466"/>
      <c r="I1795" s="469"/>
      <c r="J1795" s="466"/>
      <c r="K1795" s="88"/>
      <c r="L1795" s="88"/>
      <c r="M1795" s="88"/>
      <c r="N1795" s="89"/>
      <c r="O1795" s="90">
        <v>0</v>
      </c>
      <c r="P1795" s="466"/>
      <c r="Q1795" s="466"/>
      <c r="R1795" s="466"/>
      <c r="S1795" s="470"/>
      <c r="T1795" s="471"/>
    </row>
    <row r="1796" spans="1:20" ht="12.75" customHeight="1" x14ac:dyDescent="0.2">
      <c r="A1796" s="187"/>
      <c r="B1796" s="190"/>
      <c r="C1796" s="210" t="s">
        <v>1447</v>
      </c>
      <c r="D1796" s="230"/>
      <c r="E1796" s="406"/>
      <c r="F1796" s="193">
        <v>0</v>
      </c>
      <c r="G1796" s="194"/>
      <c r="H1796" s="195">
        <v>0</v>
      </c>
      <c r="I1796" s="194"/>
      <c r="J1796" s="195">
        <v>0</v>
      </c>
      <c r="K1796" s="47"/>
      <c r="L1796" s="47"/>
      <c r="M1796" s="47"/>
      <c r="N1796" s="136"/>
      <c r="O1796" s="49">
        <v>0</v>
      </c>
      <c r="P1796" s="197">
        <v>0</v>
      </c>
      <c r="Q1796" s="197">
        <v>0</v>
      </c>
      <c r="R1796" s="197">
        <v>0</v>
      </c>
      <c r="S1796" s="200">
        <v>0</v>
      </c>
      <c r="T1796" s="200">
        <v>0</v>
      </c>
    </row>
    <row r="1797" spans="1:20" ht="12.75" customHeight="1" x14ac:dyDescent="0.2">
      <c r="A1797" s="188"/>
      <c r="B1797" s="190"/>
      <c r="C1797" s="211"/>
      <c r="D1797" s="213"/>
      <c r="E1797" s="406"/>
      <c r="F1797" s="193"/>
      <c r="G1797" s="194"/>
      <c r="H1797" s="195"/>
      <c r="I1797" s="194"/>
      <c r="J1797" s="195"/>
      <c r="K1797" s="47"/>
      <c r="L1797" s="47"/>
      <c r="M1797" s="47"/>
      <c r="N1797" s="138"/>
      <c r="O1797" s="49">
        <v>0</v>
      </c>
      <c r="P1797" s="198"/>
      <c r="Q1797" s="198"/>
      <c r="R1797" s="198"/>
      <c r="S1797" s="200"/>
      <c r="T1797" s="200"/>
    </row>
    <row r="1798" spans="1:20" ht="12.75" customHeight="1" x14ac:dyDescent="0.2">
      <c r="A1798" s="188"/>
      <c r="B1798" s="190"/>
      <c r="C1798" s="211"/>
      <c r="D1798" s="213"/>
      <c r="E1798" s="406"/>
      <c r="F1798" s="193"/>
      <c r="G1798" s="194"/>
      <c r="H1798" s="195"/>
      <c r="I1798" s="194"/>
      <c r="J1798" s="195"/>
      <c r="K1798" s="47"/>
      <c r="L1798" s="47"/>
      <c r="M1798" s="47"/>
      <c r="N1798" s="138"/>
      <c r="O1798" s="49">
        <v>0</v>
      </c>
      <c r="P1798" s="198"/>
      <c r="Q1798" s="198"/>
      <c r="R1798" s="198"/>
      <c r="S1798" s="200"/>
      <c r="T1798" s="200"/>
    </row>
    <row r="1799" spans="1:20" ht="12.75" customHeight="1" x14ac:dyDescent="0.2">
      <c r="A1799" s="189"/>
      <c r="B1799" s="190"/>
      <c r="C1799" s="212"/>
      <c r="D1799" s="213"/>
      <c r="E1799" s="406"/>
      <c r="F1799" s="193"/>
      <c r="G1799" s="194"/>
      <c r="H1799" s="195"/>
      <c r="I1799" s="194"/>
      <c r="J1799" s="195"/>
      <c r="K1799" s="47"/>
      <c r="L1799" s="47"/>
      <c r="M1799" s="47"/>
      <c r="N1799" s="138"/>
      <c r="O1799" s="49">
        <v>0</v>
      </c>
      <c r="P1799" s="199"/>
      <c r="Q1799" s="199"/>
      <c r="R1799" s="199"/>
      <c r="S1799" s="200"/>
      <c r="T1799" s="200"/>
    </row>
    <row r="1800" spans="1:20" ht="12.75" customHeight="1" x14ac:dyDescent="0.2">
      <c r="A1800" s="187"/>
      <c r="B1800" s="190"/>
      <c r="C1800" s="210" t="s">
        <v>1320</v>
      </c>
      <c r="D1800" s="230"/>
      <c r="E1800" s="406"/>
      <c r="F1800" s="193">
        <v>0</v>
      </c>
      <c r="G1800" s="194"/>
      <c r="H1800" s="195">
        <v>0</v>
      </c>
      <c r="I1800" s="194"/>
      <c r="J1800" s="195">
        <v>0</v>
      </c>
      <c r="K1800" s="47"/>
      <c r="L1800" s="47"/>
      <c r="M1800" s="47"/>
      <c r="N1800" s="136"/>
      <c r="O1800" s="49">
        <v>0</v>
      </c>
      <c r="P1800" s="197">
        <v>0</v>
      </c>
      <c r="Q1800" s="197">
        <v>0</v>
      </c>
      <c r="R1800" s="197">
        <v>0</v>
      </c>
      <c r="S1800" s="200">
        <v>0</v>
      </c>
      <c r="T1800" s="200">
        <v>0</v>
      </c>
    </row>
    <row r="1801" spans="1:20" ht="12.75" customHeight="1" x14ac:dyDescent="0.2">
      <c r="A1801" s="188"/>
      <c r="B1801" s="190"/>
      <c r="C1801" s="211"/>
      <c r="D1801" s="213"/>
      <c r="E1801" s="406"/>
      <c r="F1801" s="193"/>
      <c r="G1801" s="194"/>
      <c r="H1801" s="195"/>
      <c r="I1801" s="194"/>
      <c r="J1801" s="195"/>
      <c r="K1801" s="47"/>
      <c r="L1801" s="47"/>
      <c r="M1801" s="47"/>
      <c r="N1801" s="138"/>
      <c r="O1801" s="49">
        <v>0</v>
      </c>
      <c r="P1801" s="198"/>
      <c r="Q1801" s="198"/>
      <c r="R1801" s="198"/>
      <c r="S1801" s="200"/>
      <c r="T1801" s="200"/>
    </row>
    <row r="1802" spans="1:20" ht="12.75" customHeight="1" x14ac:dyDescent="0.2">
      <c r="A1802" s="188"/>
      <c r="B1802" s="190"/>
      <c r="C1802" s="211"/>
      <c r="D1802" s="213"/>
      <c r="E1802" s="406"/>
      <c r="F1802" s="193"/>
      <c r="G1802" s="194"/>
      <c r="H1802" s="195"/>
      <c r="I1802" s="194"/>
      <c r="J1802" s="195"/>
      <c r="K1802" s="47"/>
      <c r="L1802" s="47"/>
      <c r="M1802" s="47"/>
      <c r="N1802" s="138"/>
      <c r="O1802" s="49">
        <v>0</v>
      </c>
      <c r="P1802" s="198"/>
      <c r="Q1802" s="198"/>
      <c r="R1802" s="198"/>
      <c r="S1802" s="200"/>
      <c r="T1802" s="200"/>
    </row>
    <row r="1803" spans="1:20" ht="12.75" customHeight="1" x14ac:dyDescent="0.2">
      <c r="A1803" s="189"/>
      <c r="B1803" s="190"/>
      <c r="C1803" s="212"/>
      <c r="D1803" s="213"/>
      <c r="E1803" s="406"/>
      <c r="F1803" s="193"/>
      <c r="G1803" s="194"/>
      <c r="H1803" s="195"/>
      <c r="I1803" s="194"/>
      <c r="J1803" s="195"/>
      <c r="K1803" s="47"/>
      <c r="L1803" s="47"/>
      <c r="M1803" s="47"/>
      <c r="N1803" s="138"/>
      <c r="O1803" s="49">
        <v>0</v>
      </c>
      <c r="P1803" s="199"/>
      <c r="Q1803" s="199"/>
      <c r="R1803" s="199"/>
      <c r="S1803" s="200"/>
      <c r="T1803" s="200"/>
    </row>
    <row r="1804" spans="1:20" ht="12.75" customHeight="1" x14ac:dyDescent="0.2">
      <c r="A1804" s="187">
        <v>1</v>
      </c>
      <c r="B1804" s="190" t="s">
        <v>527</v>
      </c>
      <c r="C1804" s="190" t="s">
        <v>1814</v>
      </c>
      <c r="D1804" s="230" t="s">
        <v>1480</v>
      </c>
      <c r="E1804" s="406">
        <v>122</v>
      </c>
      <c r="F1804" s="193">
        <v>0.83542799999999995</v>
      </c>
      <c r="G1804" s="194">
        <v>0.44</v>
      </c>
      <c r="H1804" s="195">
        <v>0.83542799999999995</v>
      </c>
      <c r="I1804" s="194"/>
      <c r="J1804" s="195">
        <v>0</v>
      </c>
      <c r="K1804" s="47"/>
      <c r="L1804" s="47"/>
      <c r="M1804" s="47"/>
      <c r="N1804" s="156"/>
      <c r="O1804" s="49">
        <v>0</v>
      </c>
      <c r="P1804" s="197">
        <v>101.92221599999999</v>
      </c>
      <c r="Q1804" s="197">
        <v>0</v>
      </c>
      <c r="R1804" s="197">
        <v>0</v>
      </c>
      <c r="S1804" s="200"/>
      <c r="T1804" s="200"/>
    </row>
    <row r="1805" spans="1:20" ht="12.75" customHeight="1" x14ac:dyDescent="0.2">
      <c r="A1805" s="188"/>
      <c r="B1805" s="190"/>
      <c r="C1805" s="190"/>
      <c r="D1805" s="213"/>
      <c r="E1805" s="406"/>
      <c r="F1805" s="193"/>
      <c r="G1805" s="194"/>
      <c r="H1805" s="195"/>
      <c r="I1805" s="194"/>
      <c r="J1805" s="195"/>
      <c r="K1805" s="47"/>
      <c r="L1805" s="47"/>
      <c r="M1805" s="47"/>
      <c r="N1805" s="153"/>
      <c r="O1805" s="49">
        <v>0</v>
      </c>
      <c r="P1805" s="198"/>
      <c r="Q1805" s="198"/>
      <c r="R1805" s="198"/>
      <c r="S1805" s="200"/>
      <c r="T1805" s="200"/>
    </row>
    <row r="1806" spans="1:20" ht="12.75" customHeight="1" x14ac:dyDescent="0.2">
      <c r="A1806" s="188"/>
      <c r="B1806" s="190"/>
      <c r="C1806" s="190"/>
      <c r="D1806" s="213"/>
      <c r="E1806" s="406"/>
      <c r="F1806" s="193"/>
      <c r="G1806" s="194"/>
      <c r="H1806" s="195"/>
      <c r="I1806" s="194"/>
      <c r="J1806" s="195"/>
      <c r="K1806" s="47"/>
      <c r="L1806" s="47"/>
      <c r="M1806" s="47"/>
      <c r="N1806" s="153"/>
      <c r="O1806" s="49">
        <v>0</v>
      </c>
      <c r="P1806" s="198"/>
      <c r="Q1806" s="198"/>
      <c r="R1806" s="198"/>
      <c r="S1806" s="200"/>
      <c r="T1806" s="200"/>
    </row>
    <row r="1807" spans="1:20" ht="12.75" customHeight="1" x14ac:dyDescent="0.2">
      <c r="A1807" s="189"/>
      <c r="B1807" s="190"/>
      <c r="C1807" s="190"/>
      <c r="D1807" s="213"/>
      <c r="E1807" s="406"/>
      <c r="F1807" s="193"/>
      <c r="G1807" s="194"/>
      <c r="H1807" s="195"/>
      <c r="I1807" s="194"/>
      <c r="J1807" s="195"/>
      <c r="K1807" s="47"/>
      <c r="L1807" s="47"/>
      <c r="M1807" s="47"/>
      <c r="N1807" s="153"/>
      <c r="O1807" s="49">
        <v>0</v>
      </c>
      <c r="P1807" s="199"/>
      <c r="Q1807" s="199"/>
      <c r="R1807" s="199"/>
      <c r="S1807" s="200"/>
      <c r="T1807" s="200"/>
    </row>
    <row r="1808" spans="1:20" ht="12.75" customHeight="1" x14ac:dyDescent="0.2">
      <c r="A1808" s="187">
        <v>2</v>
      </c>
      <c r="B1808" s="221" t="s">
        <v>55</v>
      </c>
      <c r="C1808" s="221" t="s">
        <v>565</v>
      </c>
      <c r="D1808" s="221" t="s">
        <v>1504</v>
      </c>
      <c r="E1808" s="406">
        <v>8.92</v>
      </c>
      <c r="F1808" s="193">
        <v>2.8602360000000004</v>
      </c>
      <c r="G1808" s="196">
        <v>0.39</v>
      </c>
      <c r="H1808" s="195">
        <v>0.74049300000000007</v>
      </c>
      <c r="I1808" s="220">
        <v>0.9</v>
      </c>
      <c r="J1808" s="195">
        <v>2.1197430000000002</v>
      </c>
      <c r="K1808" s="47"/>
      <c r="L1808" s="47"/>
      <c r="M1808" s="47"/>
      <c r="N1808" s="156"/>
      <c r="O1808" s="49">
        <v>0</v>
      </c>
      <c r="P1808" s="197">
        <v>25.513305120000005</v>
      </c>
      <c r="Q1808" s="197">
        <v>0</v>
      </c>
      <c r="R1808" s="197">
        <v>0</v>
      </c>
      <c r="S1808" s="200"/>
      <c r="T1808" s="200"/>
    </row>
    <row r="1809" spans="1:20" ht="12.75" customHeight="1" x14ac:dyDescent="0.2">
      <c r="A1809" s="188"/>
      <c r="B1809" s="222"/>
      <c r="C1809" s="222"/>
      <c r="D1809" s="188"/>
      <c r="E1809" s="406"/>
      <c r="F1809" s="193"/>
      <c r="G1809" s="196"/>
      <c r="H1809" s="195"/>
      <c r="I1809" s="220"/>
      <c r="J1809" s="195"/>
      <c r="K1809" s="47"/>
      <c r="L1809" s="47"/>
      <c r="M1809" s="47"/>
      <c r="N1809" s="153"/>
      <c r="O1809" s="49">
        <v>0</v>
      </c>
      <c r="P1809" s="198"/>
      <c r="Q1809" s="198"/>
      <c r="R1809" s="198"/>
      <c r="S1809" s="200"/>
      <c r="T1809" s="200"/>
    </row>
    <row r="1810" spans="1:20" ht="12.75" customHeight="1" x14ac:dyDescent="0.2">
      <c r="A1810" s="188"/>
      <c r="B1810" s="222"/>
      <c r="C1810" s="222"/>
      <c r="D1810" s="188"/>
      <c r="E1810" s="406"/>
      <c r="F1810" s="193"/>
      <c r="G1810" s="196"/>
      <c r="H1810" s="195"/>
      <c r="I1810" s="220"/>
      <c r="J1810" s="195"/>
      <c r="K1810" s="47"/>
      <c r="L1810" s="47"/>
      <c r="M1810" s="47"/>
      <c r="N1810" s="153"/>
      <c r="O1810" s="49">
        <v>0</v>
      </c>
      <c r="P1810" s="198"/>
      <c r="Q1810" s="198"/>
      <c r="R1810" s="198"/>
      <c r="S1810" s="200"/>
      <c r="T1810" s="200"/>
    </row>
    <row r="1811" spans="1:20" ht="12.75" customHeight="1" x14ac:dyDescent="0.2">
      <c r="A1811" s="189"/>
      <c r="B1811" s="223"/>
      <c r="C1811" s="223"/>
      <c r="D1811" s="189"/>
      <c r="E1811" s="406"/>
      <c r="F1811" s="193"/>
      <c r="G1811" s="196"/>
      <c r="H1811" s="195"/>
      <c r="I1811" s="220"/>
      <c r="J1811" s="195"/>
      <c r="K1811" s="47"/>
      <c r="L1811" s="47"/>
      <c r="M1811" s="47"/>
      <c r="N1811" s="153"/>
      <c r="O1811" s="49">
        <v>0</v>
      </c>
      <c r="P1811" s="199"/>
      <c r="Q1811" s="199"/>
      <c r="R1811" s="199"/>
      <c r="S1811" s="200"/>
      <c r="T1811" s="200"/>
    </row>
    <row r="1812" spans="1:20" s="44" customFormat="1" ht="12.75" customHeight="1" x14ac:dyDescent="0.2">
      <c r="A1812" s="449"/>
      <c r="B1812" s="446"/>
      <c r="C1812" s="452" t="s">
        <v>1294</v>
      </c>
      <c r="D1812" s="446"/>
      <c r="E1812" s="455"/>
      <c r="F1812" s="458">
        <v>0</v>
      </c>
      <c r="G1812" s="461"/>
      <c r="H1812" s="464">
        <v>0</v>
      </c>
      <c r="I1812" s="467"/>
      <c r="J1812" s="464">
        <v>0</v>
      </c>
      <c r="K1812" s="88"/>
      <c r="L1812" s="88"/>
      <c r="M1812" s="88"/>
      <c r="N1812" s="89"/>
      <c r="O1812" s="90">
        <v>0</v>
      </c>
      <c r="P1812" s="464">
        <v>0</v>
      </c>
      <c r="Q1812" s="464">
        <v>0</v>
      </c>
      <c r="R1812" s="464">
        <v>0</v>
      </c>
      <c r="S1812" s="470"/>
      <c r="T1812" s="445"/>
    </row>
    <row r="1813" spans="1:20" s="44" customFormat="1" ht="12.75" customHeight="1" x14ac:dyDescent="0.2">
      <c r="A1813" s="450"/>
      <c r="B1813" s="447"/>
      <c r="C1813" s="453"/>
      <c r="D1813" s="447"/>
      <c r="E1813" s="456"/>
      <c r="F1813" s="459"/>
      <c r="G1813" s="462"/>
      <c r="H1813" s="465"/>
      <c r="I1813" s="468"/>
      <c r="J1813" s="465"/>
      <c r="K1813" s="88"/>
      <c r="L1813" s="88"/>
      <c r="M1813" s="88"/>
      <c r="N1813" s="89"/>
      <c r="O1813" s="90">
        <v>0</v>
      </c>
      <c r="P1813" s="465"/>
      <c r="Q1813" s="465"/>
      <c r="R1813" s="465"/>
      <c r="S1813" s="470"/>
      <c r="T1813" s="445"/>
    </row>
    <row r="1814" spans="1:20" s="44" customFormat="1" ht="12.75" customHeight="1" x14ac:dyDescent="0.2">
      <c r="A1814" s="450"/>
      <c r="B1814" s="447"/>
      <c r="C1814" s="453"/>
      <c r="D1814" s="447"/>
      <c r="E1814" s="456"/>
      <c r="F1814" s="459"/>
      <c r="G1814" s="462"/>
      <c r="H1814" s="465"/>
      <c r="I1814" s="468"/>
      <c r="J1814" s="465"/>
      <c r="K1814" s="88"/>
      <c r="L1814" s="88"/>
      <c r="M1814" s="88"/>
      <c r="N1814" s="89"/>
      <c r="O1814" s="90">
        <v>0</v>
      </c>
      <c r="P1814" s="465"/>
      <c r="Q1814" s="465"/>
      <c r="R1814" s="465"/>
      <c r="S1814" s="470"/>
      <c r="T1814" s="445"/>
    </row>
    <row r="1815" spans="1:20" s="44" customFormat="1" ht="12.75" customHeight="1" x14ac:dyDescent="0.2">
      <c r="A1815" s="451"/>
      <c r="B1815" s="448"/>
      <c r="C1815" s="454"/>
      <c r="D1815" s="448"/>
      <c r="E1815" s="457"/>
      <c r="F1815" s="460"/>
      <c r="G1815" s="463"/>
      <c r="H1815" s="466"/>
      <c r="I1815" s="469"/>
      <c r="J1815" s="466"/>
      <c r="K1815" s="88"/>
      <c r="L1815" s="88"/>
      <c r="M1815" s="88"/>
      <c r="N1815" s="89"/>
      <c r="O1815" s="90">
        <v>0</v>
      </c>
      <c r="P1815" s="466"/>
      <c r="Q1815" s="466"/>
      <c r="R1815" s="466"/>
      <c r="S1815" s="470"/>
      <c r="T1815" s="445"/>
    </row>
    <row r="1816" spans="1:20" s="44" customFormat="1" ht="12.75" customHeight="1" x14ac:dyDescent="0.2">
      <c r="A1816" s="449"/>
      <c r="B1816" s="446"/>
      <c r="C1816" s="452" t="s">
        <v>1295</v>
      </c>
      <c r="D1816" s="446"/>
      <c r="E1816" s="455"/>
      <c r="F1816" s="458">
        <v>0</v>
      </c>
      <c r="G1816" s="461"/>
      <c r="H1816" s="464">
        <v>0</v>
      </c>
      <c r="I1816" s="467"/>
      <c r="J1816" s="464">
        <v>0</v>
      </c>
      <c r="K1816" s="88"/>
      <c r="L1816" s="88"/>
      <c r="M1816" s="88"/>
      <c r="N1816" s="89"/>
      <c r="O1816" s="90">
        <v>0</v>
      </c>
      <c r="P1816" s="464">
        <v>0</v>
      </c>
      <c r="Q1816" s="464">
        <v>0</v>
      </c>
      <c r="R1816" s="464">
        <v>0</v>
      </c>
      <c r="S1816" s="470"/>
      <c r="T1816" s="471">
        <v>5.2823815603421159E-4</v>
      </c>
    </row>
    <row r="1817" spans="1:20" s="44" customFormat="1" ht="12.75" customHeight="1" x14ac:dyDescent="0.2">
      <c r="A1817" s="450"/>
      <c r="B1817" s="447"/>
      <c r="C1817" s="453"/>
      <c r="D1817" s="447"/>
      <c r="E1817" s="456"/>
      <c r="F1817" s="459"/>
      <c r="G1817" s="462"/>
      <c r="H1817" s="465"/>
      <c r="I1817" s="468"/>
      <c r="J1817" s="465"/>
      <c r="K1817" s="88"/>
      <c r="L1817" s="88"/>
      <c r="M1817" s="88"/>
      <c r="N1817" s="89"/>
      <c r="O1817" s="90">
        <v>0</v>
      </c>
      <c r="P1817" s="465"/>
      <c r="Q1817" s="465"/>
      <c r="R1817" s="465"/>
      <c r="S1817" s="470"/>
      <c r="T1817" s="471"/>
    </row>
    <row r="1818" spans="1:20" s="44" customFormat="1" ht="12.75" customHeight="1" x14ac:dyDescent="0.2">
      <c r="A1818" s="450"/>
      <c r="B1818" s="447"/>
      <c r="C1818" s="453"/>
      <c r="D1818" s="447"/>
      <c r="E1818" s="456"/>
      <c r="F1818" s="459"/>
      <c r="G1818" s="462"/>
      <c r="H1818" s="465"/>
      <c r="I1818" s="468"/>
      <c r="J1818" s="465"/>
      <c r="K1818" s="88"/>
      <c r="L1818" s="88"/>
      <c r="M1818" s="88"/>
      <c r="N1818" s="89"/>
      <c r="O1818" s="90">
        <v>0</v>
      </c>
      <c r="P1818" s="465"/>
      <c r="Q1818" s="465"/>
      <c r="R1818" s="465"/>
      <c r="S1818" s="470"/>
      <c r="T1818" s="471"/>
    </row>
    <row r="1819" spans="1:20" s="44" customFormat="1" ht="12.75" customHeight="1" x14ac:dyDescent="0.2">
      <c r="A1819" s="451"/>
      <c r="B1819" s="448"/>
      <c r="C1819" s="454"/>
      <c r="D1819" s="448"/>
      <c r="E1819" s="457"/>
      <c r="F1819" s="460"/>
      <c r="G1819" s="463"/>
      <c r="H1819" s="466"/>
      <c r="I1819" s="469"/>
      <c r="J1819" s="466"/>
      <c r="K1819" s="88"/>
      <c r="L1819" s="88"/>
      <c r="M1819" s="88"/>
      <c r="N1819" s="89"/>
      <c r="O1819" s="90">
        <v>0</v>
      </c>
      <c r="P1819" s="466"/>
      <c r="Q1819" s="466"/>
      <c r="R1819" s="466"/>
      <c r="S1819" s="470"/>
      <c r="T1819" s="471"/>
    </row>
    <row r="1820" spans="1:20" ht="12.75" customHeight="1" x14ac:dyDescent="0.2">
      <c r="A1820" s="187"/>
      <c r="B1820" s="190"/>
      <c r="C1820" s="210" t="s">
        <v>1304</v>
      </c>
      <c r="D1820" s="230"/>
      <c r="E1820" s="472"/>
      <c r="F1820" s="193">
        <v>0</v>
      </c>
      <c r="G1820" s="194"/>
      <c r="H1820" s="195">
        <v>0</v>
      </c>
      <c r="I1820" s="194"/>
      <c r="J1820" s="195">
        <v>0</v>
      </c>
      <c r="K1820" s="47"/>
      <c r="L1820" s="47"/>
      <c r="M1820" s="47"/>
      <c r="N1820" s="136"/>
      <c r="O1820" s="49">
        <v>0</v>
      </c>
      <c r="P1820" s="197">
        <v>0</v>
      </c>
      <c r="Q1820" s="197">
        <v>0</v>
      </c>
      <c r="R1820" s="197">
        <v>0</v>
      </c>
      <c r="S1820" s="200">
        <v>0</v>
      </c>
      <c r="T1820" s="200">
        <v>0</v>
      </c>
    </row>
    <row r="1821" spans="1:20" ht="12.75" customHeight="1" x14ac:dyDescent="0.2">
      <c r="A1821" s="188"/>
      <c r="B1821" s="190"/>
      <c r="C1821" s="211"/>
      <c r="D1821" s="213"/>
      <c r="E1821" s="473"/>
      <c r="F1821" s="193"/>
      <c r="G1821" s="194"/>
      <c r="H1821" s="195"/>
      <c r="I1821" s="194"/>
      <c r="J1821" s="195"/>
      <c r="K1821" s="47"/>
      <c r="L1821" s="47"/>
      <c r="M1821" s="47"/>
      <c r="N1821" s="138"/>
      <c r="O1821" s="49">
        <v>0</v>
      </c>
      <c r="P1821" s="198"/>
      <c r="Q1821" s="198"/>
      <c r="R1821" s="198"/>
      <c r="S1821" s="200"/>
      <c r="T1821" s="200"/>
    </row>
    <row r="1822" spans="1:20" ht="12.75" customHeight="1" x14ac:dyDescent="0.2">
      <c r="A1822" s="188"/>
      <c r="B1822" s="190"/>
      <c r="C1822" s="211"/>
      <c r="D1822" s="213"/>
      <c r="E1822" s="473"/>
      <c r="F1822" s="193"/>
      <c r="G1822" s="194"/>
      <c r="H1822" s="195"/>
      <c r="I1822" s="194"/>
      <c r="J1822" s="195"/>
      <c r="K1822" s="47"/>
      <c r="L1822" s="47"/>
      <c r="M1822" s="47"/>
      <c r="N1822" s="138"/>
      <c r="O1822" s="49">
        <v>0</v>
      </c>
      <c r="P1822" s="198"/>
      <c r="Q1822" s="198"/>
      <c r="R1822" s="198"/>
      <c r="S1822" s="200"/>
      <c r="T1822" s="200"/>
    </row>
    <row r="1823" spans="1:20" ht="12.75" customHeight="1" x14ac:dyDescent="0.2">
      <c r="A1823" s="189"/>
      <c r="B1823" s="190"/>
      <c r="C1823" s="212"/>
      <c r="D1823" s="213"/>
      <c r="E1823" s="474"/>
      <c r="F1823" s="193"/>
      <c r="G1823" s="194"/>
      <c r="H1823" s="195"/>
      <c r="I1823" s="194"/>
      <c r="J1823" s="195"/>
      <c r="K1823" s="47"/>
      <c r="L1823" s="47"/>
      <c r="M1823" s="47"/>
      <c r="N1823" s="138"/>
      <c r="O1823" s="49">
        <v>0</v>
      </c>
      <c r="P1823" s="199"/>
      <c r="Q1823" s="199"/>
      <c r="R1823" s="199"/>
      <c r="S1823" s="200"/>
      <c r="T1823" s="200"/>
    </row>
    <row r="1824" spans="1:20" ht="12.75" customHeight="1" x14ac:dyDescent="0.2">
      <c r="A1824" s="241"/>
      <c r="B1824" s="190"/>
      <c r="C1824" s="249" t="s">
        <v>1448</v>
      </c>
      <c r="D1824" s="191"/>
      <c r="E1824" s="406"/>
      <c r="F1824" s="193">
        <v>0</v>
      </c>
      <c r="G1824" s="227"/>
      <c r="H1824" s="195">
        <v>0</v>
      </c>
      <c r="I1824" s="227"/>
      <c r="J1824" s="195">
        <v>0</v>
      </c>
      <c r="K1824" s="47"/>
      <c r="L1824" s="47"/>
      <c r="M1824" s="47"/>
      <c r="N1824" s="138"/>
      <c r="O1824" s="49">
        <v>0</v>
      </c>
      <c r="P1824" s="197">
        <v>0</v>
      </c>
      <c r="Q1824" s="197">
        <v>0</v>
      </c>
      <c r="R1824" s="197">
        <v>0</v>
      </c>
      <c r="S1824" s="200">
        <v>0</v>
      </c>
      <c r="T1824" s="200">
        <v>0</v>
      </c>
    </row>
    <row r="1825" spans="1:20" ht="12.75" customHeight="1" x14ac:dyDescent="0.2">
      <c r="A1825" s="241"/>
      <c r="B1825" s="190"/>
      <c r="C1825" s="249"/>
      <c r="D1825" s="191"/>
      <c r="E1825" s="406"/>
      <c r="F1825" s="193"/>
      <c r="G1825" s="228"/>
      <c r="H1825" s="195"/>
      <c r="I1825" s="228"/>
      <c r="J1825" s="195"/>
      <c r="K1825" s="47"/>
      <c r="L1825" s="47"/>
      <c r="M1825" s="47"/>
      <c r="N1825" s="47"/>
      <c r="O1825" s="49">
        <v>0</v>
      </c>
      <c r="P1825" s="198"/>
      <c r="Q1825" s="198"/>
      <c r="R1825" s="198"/>
      <c r="S1825" s="200"/>
      <c r="T1825" s="200"/>
    </row>
    <row r="1826" spans="1:20" ht="12.75" customHeight="1" x14ac:dyDescent="0.2">
      <c r="A1826" s="241"/>
      <c r="B1826" s="190"/>
      <c r="C1826" s="249"/>
      <c r="D1826" s="191"/>
      <c r="E1826" s="406"/>
      <c r="F1826" s="193"/>
      <c r="G1826" s="228"/>
      <c r="H1826" s="195"/>
      <c r="I1826" s="228"/>
      <c r="J1826" s="195"/>
      <c r="K1826" s="47"/>
      <c r="L1826" s="47"/>
      <c r="M1826" s="50"/>
      <c r="N1826" s="138"/>
      <c r="O1826" s="49">
        <v>0</v>
      </c>
      <c r="P1826" s="198"/>
      <c r="Q1826" s="198"/>
      <c r="R1826" s="198"/>
      <c r="S1826" s="200"/>
      <c r="T1826" s="200"/>
    </row>
    <row r="1827" spans="1:20" ht="12.75" customHeight="1" x14ac:dyDescent="0.2">
      <c r="A1827" s="241"/>
      <c r="B1827" s="190"/>
      <c r="C1827" s="249"/>
      <c r="D1827" s="191"/>
      <c r="E1827" s="406"/>
      <c r="F1827" s="193"/>
      <c r="G1827" s="229"/>
      <c r="H1827" s="195"/>
      <c r="I1827" s="229"/>
      <c r="J1827" s="195"/>
      <c r="K1827" s="47"/>
      <c r="L1827" s="47"/>
      <c r="M1827" s="47"/>
      <c r="N1827" s="138"/>
      <c r="O1827" s="49">
        <v>0</v>
      </c>
      <c r="P1827" s="199"/>
      <c r="Q1827" s="199"/>
      <c r="R1827" s="199"/>
      <c r="S1827" s="200"/>
      <c r="T1827" s="200"/>
    </row>
    <row r="1828" spans="1:20" ht="12.75" customHeight="1" x14ac:dyDescent="0.2">
      <c r="A1828" s="241">
        <v>1</v>
      </c>
      <c r="B1828" s="190" t="s">
        <v>566</v>
      </c>
      <c r="C1828" s="242" t="s">
        <v>1815</v>
      </c>
      <c r="D1828" s="221" t="s">
        <v>1474</v>
      </c>
      <c r="E1828" s="406">
        <v>430</v>
      </c>
      <c r="F1828" s="193">
        <v>1.2419801587919999</v>
      </c>
      <c r="G1828" s="202">
        <v>1.7399999999999999E-2</v>
      </c>
      <c r="H1828" s="195">
        <v>3.3037379999999998E-2</v>
      </c>
      <c r="I1828" s="202">
        <v>0.1106</v>
      </c>
      <c r="J1828" s="195">
        <v>0.26049286199999999</v>
      </c>
      <c r="K1828" s="47" t="s">
        <v>569</v>
      </c>
      <c r="L1828" s="47" t="s">
        <v>33</v>
      </c>
      <c r="M1828" s="47">
        <v>0.189</v>
      </c>
      <c r="N1828" s="153">
        <v>4</v>
      </c>
      <c r="O1828" s="49">
        <v>0.75600000000000001</v>
      </c>
      <c r="P1828" s="197">
        <v>534.0514682805599</v>
      </c>
      <c r="Q1828" s="197">
        <v>0.83765999999999996</v>
      </c>
      <c r="R1828" s="197">
        <v>0.94844991679199997</v>
      </c>
      <c r="S1828" s="200"/>
      <c r="T1828" s="200"/>
    </row>
    <row r="1829" spans="1:20" ht="12.75" customHeight="1" x14ac:dyDescent="0.2">
      <c r="A1829" s="241"/>
      <c r="B1829" s="190"/>
      <c r="C1829" s="242"/>
      <c r="D1829" s="222"/>
      <c r="E1829" s="406"/>
      <c r="F1829" s="193"/>
      <c r="G1829" s="202"/>
      <c r="H1829" s="195"/>
      <c r="I1829" s="202"/>
      <c r="J1829" s="195"/>
      <c r="K1829" s="47" t="s">
        <v>570</v>
      </c>
      <c r="L1829" s="47" t="s">
        <v>33</v>
      </c>
      <c r="M1829" s="47">
        <v>1.4999999999999999E-2</v>
      </c>
      <c r="N1829" s="153">
        <v>5.1440000000000001</v>
      </c>
      <c r="O1829" s="49">
        <v>7.7159999999999992E-2</v>
      </c>
      <c r="P1829" s="198"/>
      <c r="Q1829" s="198"/>
      <c r="R1829" s="198"/>
      <c r="S1829" s="200"/>
      <c r="T1829" s="200"/>
    </row>
    <row r="1830" spans="1:20" ht="12.75" customHeight="1" x14ac:dyDescent="0.2">
      <c r="A1830" s="241"/>
      <c r="B1830" s="190"/>
      <c r="C1830" s="242"/>
      <c r="D1830" s="222"/>
      <c r="E1830" s="406"/>
      <c r="F1830" s="193"/>
      <c r="G1830" s="202"/>
      <c r="H1830" s="195"/>
      <c r="I1830" s="202"/>
      <c r="J1830" s="195"/>
      <c r="K1830" s="47" t="s">
        <v>48</v>
      </c>
      <c r="L1830" s="47" t="s">
        <v>33</v>
      </c>
      <c r="M1830" s="10">
        <v>0.03</v>
      </c>
      <c r="N1830" s="153">
        <v>0.15</v>
      </c>
      <c r="O1830" s="49">
        <v>4.4999999999999997E-3</v>
      </c>
      <c r="P1830" s="198"/>
      <c r="Q1830" s="198"/>
      <c r="R1830" s="198"/>
      <c r="S1830" s="200"/>
      <c r="T1830" s="200"/>
    </row>
    <row r="1831" spans="1:20" ht="12.75" customHeight="1" x14ac:dyDescent="0.2">
      <c r="A1831" s="241"/>
      <c r="B1831" s="190"/>
      <c r="C1831" s="242"/>
      <c r="D1831" s="223"/>
      <c r="E1831" s="406"/>
      <c r="F1831" s="193"/>
      <c r="G1831" s="202"/>
      <c r="H1831" s="195"/>
      <c r="I1831" s="202"/>
      <c r="J1831" s="195"/>
      <c r="K1831" s="47"/>
      <c r="L1831" s="47"/>
      <c r="M1831" s="47"/>
      <c r="N1831" s="153"/>
      <c r="O1831" s="49">
        <v>0</v>
      </c>
      <c r="P1831" s="199"/>
      <c r="Q1831" s="199"/>
      <c r="R1831" s="199"/>
      <c r="S1831" s="200"/>
      <c r="T1831" s="200"/>
    </row>
    <row r="1832" spans="1:20" ht="12.75" customHeight="1" x14ac:dyDescent="0.2">
      <c r="A1832" s="241">
        <v>2</v>
      </c>
      <c r="B1832" s="190" t="s">
        <v>571</v>
      </c>
      <c r="C1832" s="221" t="s">
        <v>1817</v>
      </c>
      <c r="D1832" s="221" t="s">
        <v>1504</v>
      </c>
      <c r="E1832" s="406">
        <v>1.77</v>
      </c>
      <c r="F1832" s="193">
        <v>146.878421874</v>
      </c>
      <c r="G1832" s="194"/>
      <c r="H1832" s="195">
        <v>0</v>
      </c>
      <c r="I1832" s="194">
        <v>2.2000000000000002</v>
      </c>
      <c r="J1832" s="195">
        <v>5.1815940000000005</v>
      </c>
      <c r="K1832" s="47" t="s">
        <v>533</v>
      </c>
      <c r="L1832" s="47" t="s">
        <v>28</v>
      </c>
      <c r="M1832" s="47">
        <v>1.03</v>
      </c>
      <c r="N1832" s="153">
        <v>121.5</v>
      </c>
      <c r="O1832" s="49">
        <v>125.14500000000001</v>
      </c>
      <c r="P1832" s="197">
        <v>259.97480671697997</v>
      </c>
      <c r="Q1832" s="197">
        <v>125.14500000000001</v>
      </c>
      <c r="R1832" s="197">
        <v>141.69682787400001</v>
      </c>
      <c r="S1832" s="200"/>
      <c r="T1832" s="200"/>
    </row>
    <row r="1833" spans="1:20" ht="12.75" customHeight="1" x14ac:dyDescent="0.2">
      <c r="A1833" s="241"/>
      <c r="B1833" s="190"/>
      <c r="C1833" s="222"/>
      <c r="D1833" s="188"/>
      <c r="E1833" s="406"/>
      <c r="F1833" s="193"/>
      <c r="G1833" s="194"/>
      <c r="H1833" s="195"/>
      <c r="I1833" s="194"/>
      <c r="J1833" s="195"/>
      <c r="K1833" s="47"/>
      <c r="L1833" s="47"/>
      <c r="M1833" s="47"/>
      <c r="N1833" s="153"/>
      <c r="O1833" s="49">
        <v>0</v>
      </c>
      <c r="P1833" s="198"/>
      <c r="Q1833" s="198"/>
      <c r="R1833" s="198"/>
      <c r="S1833" s="200"/>
      <c r="T1833" s="200"/>
    </row>
    <row r="1834" spans="1:20" ht="12.75" customHeight="1" x14ac:dyDescent="0.2">
      <c r="A1834" s="241"/>
      <c r="B1834" s="190"/>
      <c r="C1834" s="222"/>
      <c r="D1834" s="188"/>
      <c r="E1834" s="406"/>
      <c r="F1834" s="193"/>
      <c r="G1834" s="194"/>
      <c r="H1834" s="195"/>
      <c r="I1834" s="194"/>
      <c r="J1834" s="195"/>
      <c r="K1834" s="47"/>
      <c r="L1834" s="47"/>
      <c r="M1834" s="50"/>
      <c r="N1834" s="153"/>
      <c r="O1834" s="49">
        <v>0</v>
      </c>
      <c r="P1834" s="198"/>
      <c r="Q1834" s="198"/>
      <c r="R1834" s="198"/>
      <c r="S1834" s="200"/>
      <c r="T1834" s="200"/>
    </row>
    <row r="1835" spans="1:20" ht="12.75" customHeight="1" x14ac:dyDescent="0.2">
      <c r="A1835" s="241"/>
      <c r="B1835" s="190"/>
      <c r="C1835" s="223"/>
      <c r="D1835" s="189"/>
      <c r="E1835" s="406"/>
      <c r="F1835" s="193"/>
      <c r="G1835" s="194"/>
      <c r="H1835" s="195"/>
      <c r="I1835" s="194"/>
      <c r="J1835" s="195"/>
      <c r="K1835" s="47"/>
      <c r="L1835" s="47"/>
      <c r="M1835" s="47"/>
      <c r="N1835" s="153"/>
      <c r="O1835" s="49">
        <v>0</v>
      </c>
      <c r="P1835" s="199"/>
      <c r="Q1835" s="199"/>
      <c r="R1835" s="199"/>
      <c r="S1835" s="200"/>
      <c r="T1835" s="200"/>
    </row>
    <row r="1836" spans="1:20" ht="12.75" customHeight="1" x14ac:dyDescent="0.2">
      <c r="A1836" s="241">
        <v>3</v>
      </c>
      <c r="B1836" s="190" t="s">
        <v>572</v>
      </c>
      <c r="C1836" s="242" t="s">
        <v>1816</v>
      </c>
      <c r="D1836" s="221" t="s">
        <v>1474</v>
      </c>
      <c r="E1836" s="406">
        <v>430</v>
      </c>
      <c r="F1836" s="193">
        <v>3.4566630640800002</v>
      </c>
      <c r="G1836" s="244">
        <v>2.1399999999999999E-2</v>
      </c>
      <c r="H1836" s="195">
        <v>4.0632179999999997E-2</v>
      </c>
      <c r="I1836" s="202">
        <v>4.7399999999999998E-2</v>
      </c>
      <c r="J1836" s="195">
        <v>0.111639798</v>
      </c>
      <c r="K1836" s="47" t="s">
        <v>534</v>
      </c>
      <c r="L1836" s="47" t="s">
        <v>28</v>
      </c>
      <c r="M1836" s="47">
        <v>0.1216</v>
      </c>
      <c r="N1836" s="153">
        <v>24</v>
      </c>
      <c r="O1836" s="49">
        <v>2.9184000000000001</v>
      </c>
      <c r="P1836" s="197">
        <v>1486.3651175544001</v>
      </c>
      <c r="Q1836" s="197">
        <v>2.9184000000000001</v>
      </c>
      <c r="R1836" s="197">
        <v>3.3043910860800003</v>
      </c>
      <c r="S1836" s="200"/>
      <c r="T1836" s="200"/>
    </row>
    <row r="1837" spans="1:20" ht="12.75" customHeight="1" x14ac:dyDescent="0.2">
      <c r="A1837" s="241"/>
      <c r="B1837" s="190"/>
      <c r="C1837" s="242"/>
      <c r="D1837" s="222"/>
      <c r="E1837" s="406"/>
      <c r="F1837" s="193"/>
      <c r="G1837" s="244"/>
      <c r="H1837" s="195"/>
      <c r="I1837" s="202"/>
      <c r="J1837" s="195"/>
      <c r="K1837" s="47" t="s">
        <v>659</v>
      </c>
      <c r="L1837" s="47"/>
      <c r="M1837" s="47"/>
      <c r="N1837" s="153"/>
      <c r="O1837" s="49">
        <v>0</v>
      </c>
      <c r="P1837" s="198"/>
      <c r="Q1837" s="198"/>
      <c r="R1837" s="198"/>
      <c r="S1837" s="200"/>
      <c r="T1837" s="200"/>
    </row>
    <row r="1838" spans="1:20" ht="12.75" customHeight="1" x14ac:dyDescent="0.2">
      <c r="A1838" s="241"/>
      <c r="B1838" s="190"/>
      <c r="C1838" s="242"/>
      <c r="D1838" s="222"/>
      <c r="E1838" s="406"/>
      <c r="F1838" s="193"/>
      <c r="G1838" s="244"/>
      <c r="H1838" s="195"/>
      <c r="I1838" s="202"/>
      <c r="J1838" s="195"/>
      <c r="K1838" s="47"/>
      <c r="L1838" s="47"/>
      <c r="M1838" s="50"/>
      <c r="N1838" s="153"/>
      <c r="O1838" s="49">
        <v>0</v>
      </c>
      <c r="P1838" s="198"/>
      <c r="Q1838" s="198"/>
      <c r="R1838" s="198"/>
      <c r="S1838" s="200"/>
      <c r="T1838" s="200"/>
    </row>
    <row r="1839" spans="1:20" ht="16.5" customHeight="1" x14ac:dyDescent="0.2">
      <c r="A1839" s="241"/>
      <c r="B1839" s="190"/>
      <c r="C1839" s="242"/>
      <c r="D1839" s="223"/>
      <c r="E1839" s="406"/>
      <c r="F1839" s="193"/>
      <c r="G1839" s="244"/>
      <c r="H1839" s="195"/>
      <c r="I1839" s="202"/>
      <c r="J1839" s="195"/>
      <c r="K1839" s="47"/>
      <c r="L1839" s="47"/>
      <c r="M1839" s="47"/>
      <c r="N1839" s="153"/>
      <c r="O1839" s="49">
        <v>0</v>
      </c>
      <c r="P1839" s="199"/>
      <c r="Q1839" s="199"/>
      <c r="R1839" s="199"/>
      <c r="S1839" s="200"/>
      <c r="T1839" s="200"/>
    </row>
    <row r="1840" spans="1:20" s="44" customFormat="1" ht="12.75" customHeight="1" x14ac:dyDescent="0.2">
      <c r="A1840" s="449"/>
      <c r="B1840" s="446"/>
      <c r="C1840" s="452" t="s">
        <v>1294</v>
      </c>
      <c r="D1840" s="446"/>
      <c r="E1840" s="455"/>
      <c r="F1840" s="458">
        <v>0</v>
      </c>
      <c r="G1840" s="461"/>
      <c r="H1840" s="464">
        <v>0</v>
      </c>
      <c r="I1840" s="467"/>
      <c r="J1840" s="464">
        <v>0</v>
      </c>
      <c r="K1840" s="88"/>
      <c r="L1840" s="88"/>
      <c r="M1840" s="88"/>
      <c r="N1840" s="89"/>
      <c r="O1840" s="90">
        <v>0</v>
      </c>
      <c r="P1840" s="464">
        <v>0</v>
      </c>
      <c r="Q1840" s="464">
        <v>0</v>
      </c>
      <c r="R1840" s="464">
        <v>0</v>
      </c>
      <c r="S1840" s="470"/>
      <c r="T1840" s="445"/>
    </row>
    <row r="1841" spans="1:20" s="44" customFormat="1" ht="12.75" customHeight="1" x14ac:dyDescent="0.2">
      <c r="A1841" s="450"/>
      <c r="B1841" s="447"/>
      <c r="C1841" s="453"/>
      <c r="D1841" s="447"/>
      <c r="E1841" s="456"/>
      <c r="F1841" s="459"/>
      <c r="G1841" s="462"/>
      <c r="H1841" s="465"/>
      <c r="I1841" s="468"/>
      <c r="J1841" s="465"/>
      <c r="K1841" s="88"/>
      <c r="L1841" s="88"/>
      <c r="M1841" s="88"/>
      <c r="N1841" s="89"/>
      <c r="O1841" s="90">
        <v>0</v>
      </c>
      <c r="P1841" s="465"/>
      <c r="Q1841" s="465"/>
      <c r="R1841" s="465"/>
      <c r="S1841" s="470"/>
      <c r="T1841" s="445"/>
    </row>
    <row r="1842" spans="1:20" s="44" customFormat="1" ht="12.75" customHeight="1" x14ac:dyDescent="0.2">
      <c r="A1842" s="450"/>
      <c r="B1842" s="447"/>
      <c r="C1842" s="453"/>
      <c r="D1842" s="447"/>
      <c r="E1842" s="456"/>
      <c r="F1842" s="459"/>
      <c r="G1842" s="462"/>
      <c r="H1842" s="465"/>
      <c r="I1842" s="468"/>
      <c r="J1842" s="465"/>
      <c r="K1842" s="88"/>
      <c r="L1842" s="88"/>
      <c r="M1842" s="88"/>
      <c r="N1842" s="89"/>
      <c r="O1842" s="90">
        <v>0</v>
      </c>
      <c r="P1842" s="465"/>
      <c r="Q1842" s="465"/>
      <c r="R1842" s="465"/>
      <c r="S1842" s="470"/>
      <c r="T1842" s="445"/>
    </row>
    <row r="1843" spans="1:20" s="44" customFormat="1" ht="12.75" customHeight="1" x14ac:dyDescent="0.2">
      <c r="A1843" s="451"/>
      <c r="B1843" s="448"/>
      <c r="C1843" s="454"/>
      <c r="D1843" s="448"/>
      <c r="E1843" s="457"/>
      <c r="F1843" s="460"/>
      <c r="G1843" s="463"/>
      <c r="H1843" s="466"/>
      <c r="I1843" s="469"/>
      <c r="J1843" s="466"/>
      <c r="K1843" s="88"/>
      <c r="L1843" s="88"/>
      <c r="M1843" s="88"/>
      <c r="N1843" s="89"/>
      <c r="O1843" s="90">
        <v>0</v>
      </c>
      <c r="P1843" s="466"/>
      <c r="Q1843" s="466"/>
      <c r="R1843" s="466"/>
      <c r="S1843" s="470"/>
      <c r="T1843" s="445"/>
    </row>
    <row r="1844" spans="1:20" s="44" customFormat="1" ht="12.75" customHeight="1" x14ac:dyDescent="0.2">
      <c r="A1844" s="449"/>
      <c r="B1844" s="446"/>
      <c r="C1844" s="452" t="s">
        <v>1295</v>
      </c>
      <c r="D1844" s="446"/>
      <c r="E1844" s="455"/>
      <c r="F1844" s="458">
        <v>0</v>
      </c>
      <c r="G1844" s="461"/>
      <c r="H1844" s="464">
        <v>0</v>
      </c>
      <c r="I1844" s="467"/>
      <c r="J1844" s="464">
        <v>0</v>
      </c>
      <c r="K1844" s="88"/>
      <c r="L1844" s="88"/>
      <c r="M1844" s="88"/>
      <c r="N1844" s="89"/>
      <c r="O1844" s="90">
        <v>0</v>
      </c>
      <c r="P1844" s="464">
        <v>0</v>
      </c>
      <c r="Q1844" s="464">
        <v>0</v>
      </c>
      <c r="R1844" s="464">
        <v>0</v>
      </c>
      <c r="S1844" s="470"/>
      <c r="T1844" s="471">
        <v>9.4525430088179228E-3</v>
      </c>
    </row>
    <row r="1845" spans="1:20" s="44" customFormat="1" ht="12.75" customHeight="1" x14ac:dyDescent="0.2">
      <c r="A1845" s="450"/>
      <c r="B1845" s="447"/>
      <c r="C1845" s="453"/>
      <c r="D1845" s="447"/>
      <c r="E1845" s="456"/>
      <c r="F1845" s="459"/>
      <c r="G1845" s="462"/>
      <c r="H1845" s="465"/>
      <c r="I1845" s="468"/>
      <c r="J1845" s="465"/>
      <c r="K1845" s="88"/>
      <c r="L1845" s="88"/>
      <c r="M1845" s="88"/>
      <c r="N1845" s="89"/>
      <c r="O1845" s="90">
        <v>0</v>
      </c>
      <c r="P1845" s="465"/>
      <c r="Q1845" s="465"/>
      <c r="R1845" s="465"/>
      <c r="S1845" s="470"/>
      <c r="T1845" s="471"/>
    </row>
    <row r="1846" spans="1:20" s="44" customFormat="1" ht="12.75" customHeight="1" x14ac:dyDescent="0.2">
      <c r="A1846" s="450"/>
      <c r="B1846" s="447"/>
      <c r="C1846" s="453"/>
      <c r="D1846" s="447"/>
      <c r="E1846" s="456"/>
      <c r="F1846" s="459"/>
      <c r="G1846" s="462"/>
      <c r="H1846" s="465"/>
      <c r="I1846" s="468"/>
      <c r="J1846" s="465"/>
      <c r="K1846" s="88"/>
      <c r="L1846" s="88"/>
      <c r="M1846" s="88"/>
      <c r="N1846" s="89"/>
      <c r="O1846" s="90">
        <v>0</v>
      </c>
      <c r="P1846" s="465"/>
      <c r="Q1846" s="465"/>
      <c r="R1846" s="465"/>
      <c r="S1846" s="470"/>
      <c r="T1846" s="471"/>
    </row>
    <row r="1847" spans="1:20" s="44" customFormat="1" ht="12.75" customHeight="1" x14ac:dyDescent="0.2">
      <c r="A1847" s="451"/>
      <c r="B1847" s="448"/>
      <c r="C1847" s="454"/>
      <c r="D1847" s="448"/>
      <c r="E1847" s="457"/>
      <c r="F1847" s="460"/>
      <c r="G1847" s="463"/>
      <c r="H1847" s="466"/>
      <c r="I1847" s="469"/>
      <c r="J1847" s="466"/>
      <c r="K1847" s="88"/>
      <c r="L1847" s="88"/>
      <c r="M1847" s="88"/>
      <c r="N1847" s="89"/>
      <c r="O1847" s="90">
        <v>0</v>
      </c>
      <c r="P1847" s="466"/>
      <c r="Q1847" s="466"/>
      <c r="R1847" s="466"/>
      <c r="S1847" s="470"/>
      <c r="T1847" s="471"/>
    </row>
    <row r="1848" spans="1:20" ht="12.75" customHeight="1" x14ac:dyDescent="0.2">
      <c r="A1848" s="191"/>
      <c r="B1848" s="190"/>
      <c r="C1848" s="210" t="s">
        <v>1449</v>
      </c>
      <c r="D1848" s="191"/>
      <c r="E1848" s="472"/>
      <c r="F1848" s="193">
        <v>0</v>
      </c>
      <c r="G1848" s="245"/>
      <c r="H1848" s="195">
        <v>0</v>
      </c>
      <c r="I1848" s="245"/>
      <c r="J1848" s="195">
        <v>0</v>
      </c>
      <c r="K1848" s="140"/>
      <c r="L1848" s="140"/>
      <c r="M1848" s="46"/>
      <c r="N1848" s="140"/>
      <c r="O1848" s="49">
        <v>0</v>
      </c>
      <c r="P1848" s="197">
        <v>0</v>
      </c>
      <c r="Q1848" s="197">
        <v>0</v>
      </c>
      <c r="R1848" s="197">
        <v>0</v>
      </c>
      <c r="S1848" s="200">
        <v>0</v>
      </c>
      <c r="T1848" s="200">
        <v>0</v>
      </c>
    </row>
    <row r="1849" spans="1:20" ht="12.75" customHeight="1" x14ac:dyDescent="0.2">
      <c r="A1849" s="191"/>
      <c r="B1849" s="190"/>
      <c r="C1849" s="211"/>
      <c r="D1849" s="191"/>
      <c r="E1849" s="473"/>
      <c r="F1849" s="193"/>
      <c r="G1849" s="246"/>
      <c r="H1849" s="195"/>
      <c r="I1849" s="246"/>
      <c r="J1849" s="195"/>
      <c r="K1849" s="47"/>
      <c r="L1849" s="47"/>
      <c r="M1849" s="47"/>
      <c r="N1849" s="138"/>
      <c r="O1849" s="49">
        <v>0</v>
      </c>
      <c r="P1849" s="198"/>
      <c r="Q1849" s="198"/>
      <c r="R1849" s="198"/>
      <c r="S1849" s="200"/>
      <c r="T1849" s="200"/>
    </row>
    <row r="1850" spans="1:20" ht="12.75" customHeight="1" x14ac:dyDescent="0.2">
      <c r="A1850" s="191"/>
      <c r="B1850" s="190"/>
      <c r="C1850" s="211"/>
      <c r="D1850" s="191"/>
      <c r="E1850" s="473"/>
      <c r="F1850" s="193"/>
      <c r="G1850" s="246"/>
      <c r="H1850" s="195"/>
      <c r="I1850" s="246"/>
      <c r="J1850" s="195"/>
      <c r="K1850" s="47"/>
      <c r="L1850" s="47"/>
      <c r="M1850" s="50"/>
      <c r="N1850" s="138"/>
      <c r="O1850" s="49">
        <v>0</v>
      </c>
      <c r="P1850" s="198"/>
      <c r="Q1850" s="198"/>
      <c r="R1850" s="198"/>
      <c r="S1850" s="200"/>
      <c r="T1850" s="200"/>
    </row>
    <row r="1851" spans="1:20" ht="12.75" customHeight="1" x14ac:dyDescent="0.2">
      <c r="A1851" s="191"/>
      <c r="B1851" s="190"/>
      <c r="C1851" s="212"/>
      <c r="D1851" s="191"/>
      <c r="E1851" s="474"/>
      <c r="F1851" s="193"/>
      <c r="G1851" s="247"/>
      <c r="H1851" s="195"/>
      <c r="I1851" s="247"/>
      <c r="J1851" s="195"/>
      <c r="K1851" s="47"/>
      <c r="L1851" s="47"/>
      <c r="M1851" s="47"/>
      <c r="N1851" s="138"/>
      <c r="O1851" s="49">
        <v>0</v>
      </c>
      <c r="P1851" s="199"/>
      <c r="Q1851" s="199"/>
      <c r="R1851" s="199"/>
      <c r="S1851" s="200"/>
      <c r="T1851" s="200"/>
    </row>
    <row r="1852" spans="1:20" ht="12.75" customHeight="1" x14ac:dyDescent="0.2">
      <c r="A1852" s="191">
        <v>1</v>
      </c>
      <c r="B1852" s="221" t="s">
        <v>523</v>
      </c>
      <c r="C1852" s="221" t="s">
        <v>1818</v>
      </c>
      <c r="D1852" s="221" t="s">
        <v>1496</v>
      </c>
      <c r="E1852" s="472">
        <v>5.95</v>
      </c>
      <c r="F1852" s="193">
        <v>8.1039692999520003</v>
      </c>
      <c r="G1852" s="196">
        <v>0.11</v>
      </c>
      <c r="H1852" s="195">
        <v>0.20885699999999999</v>
      </c>
      <c r="I1852" s="196">
        <v>0.76</v>
      </c>
      <c r="J1852" s="195">
        <v>1.7900052</v>
      </c>
      <c r="K1852" s="47" t="s">
        <v>48</v>
      </c>
      <c r="L1852" s="47" t="s">
        <v>33</v>
      </c>
      <c r="M1852" s="47">
        <v>7.0000000000000007E-2</v>
      </c>
      <c r="N1852" s="153">
        <v>0.15</v>
      </c>
      <c r="O1852" s="49">
        <v>1.0500000000000001E-2</v>
      </c>
      <c r="P1852" s="197">
        <v>48.218617334714402</v>
      </c>
      <c r="Q1852" s="197">
        <v>5.3919600000000001</v>
      </c>
      <c r="R1852" s="197">
        <v>6.1051070999519998</v>
      </c>
      <c r="S1852" s="200"/>
      <c r="T1852" s="200"/>
    </row>
    <row r="1853" spans="1:20" ht="12.75" customHeight="1" x14ac:dyDescent="0.2">
      <c r="A1853" s="191"/>
      <c r="B1853" s="222"/>
      <c r="C1853" s="222"/>
      <c r="D1853" s="222"/>
      <c r="E1853" s="473"/>
      <c r="F1853" s="193"/>
      <c r="G1853" s="196"/>
      <c r="H1853" s="195"/>
      <c r="I1853" s="196"/>
      <c r="J1853" s="195"/>
      <c r="K1853" s="47" t="s">
        <v>524</v>
      </c>
      <c r="L1853" s="47" t="s">
        <v>33</v>
      </c>
      <c r="M1853" s="47">
        <v>1.26</v>
      </c>
      <c r="N1853" s="153">
        <v>4.2709999999999999</v>
      </c>
      <c r="O1853" s="49">
        <v>5.3814599999999997</v>
      </c>
      <c r="P1853" s="198"/>
      <c r="Q1853" s="198"/>
      <c r="R1853" s="198"/>
      <c r="S1853" s="200"/>
      <c r="T1853" s="200"/>
    </row>
    <row r="1854" spans="1:20" ht="12.75" customHeight="1" x14ac:dyDescent="0.2">
      <c r="A1854" s="191"/>
      <c r="B1854" s="222"/>
      <c r="C1854" s="222"/>
      <c r="D1854" s="222"/>
      <c r="E1854" s="473"/>
      <c r="F1854" s="193"/>
      <c r="G1854" s="196"/>
      <c r="H1854" s="195"/>
      <c r="I1854" s="196"/>
      <c r="J1854" s="195"/>
      <c r="K1854" s="47"/>
      <c r="L1854" s="47"/>
      <c r="M1854" s="47"/>
      <c r="N1854" s="153"/>
      <c r="O1854" s="49">
        <v>0</v>
      </c>
      <c r="P1854" s="198"/>
      <c r="Q1854" s="198"/>
      <c r="R1854" s="198"/>
      <c r="S1854" s="200"/>
      <c r="T1854" s="200"/>
    </row>
    <row r="1855" spans="1:20" ht="12.75" customHeight="1" x14ac:dyDescent="0.2">
      <c r="A1855" s="191"/>
      <c r="B1855" s="223"/>
      <c r="C1855" s="223"/>
      <c r="D1855" s="223"/>
      <c r="E1855" s="474"/>
      <c r="F1855" s="193"/>
      <c r="G1855" s="196"/>
      <c r="H1855" s="195"/>
      <c r="I1855" s="196"/>
      <c r="J1855" s="195"/>
      <c r="K1855" s="47"/>
      <c r="L1855" s="47"/>
      <c r="M1855" s="47"/>
      <c r="N1855" s="153"/>
      <c r="O1855" s="49">
        <v>0</v>
      </c>
      <c r="P1855" s="199"/>
      <c r="Q1855" s="199"/>
      <c r="R1855" s="199"/>
      <c r="S1855" s="200"/>
      <c r="T1855" s="200"/>
    </row>
    <row r="1856" spans="1:20" ht="12.75" customHeight="1" x14ac:dyDescent="0.2">
      <c r="A1856" s="191">
        <v>2</v>
      </c>
      <c r="B1856" s="221" t="s">
        <v>530</v>
      </c>
      <c r="C1856" s="224" t="s">
        <v>1819</v>
      </c>
      <c r="D1856" s="242" t="s">
        <v>1480</v>
      </c>
      <c r="E1856" s="406">
        <v>340</v>
      </c>
      <c r="F1856" s="193">
        <v>5.4936440560355999</v>
      </c>
      <c r="G1856" s="201">
        <v>0.40100000000000002</v>
      </c>
      <c r="H1856" s="195">
        <v>0.76137870000000007</v>
      </c>
      <c r="I1856" s="202">
        <v>7.1000000000000004E-3</v>
      </c>
      <c r="J1856" s="195">
        <v>1.6722417E-2</v>
      </c>
      <c r="K1856" s="47" t="s">
        <v>532</v>
      </c>
      <c r="L1856" s="47" t="s">
        <v>32</v>
      </c>
      <c r="M1856" s="47">
        <v>1</v>
      </c>
      <c r="N1856" s="153">
        <v>2.5</v>
      </c>
      <c r="O1856" s="49">
        <v>2.5</v>
      </c>
      <c r="P1856" s="197">
        <v>1867.8389790521039</v>
      </c>
      <c r="Q1856" s="197">
        <v>4.1647129999999999</v>
      </c>
      <c r="R1856" s="197">
        <v>4.7155429390355996</v>
      </c>
      <c r="S1856" s="200"/>
      <c r="T1856" s="200"/>
    </row>
    <row r="1857" spans="1:20" ht="12.75" customHeight="1" x14ac:dyDescent="0.2">
      <c r="A1857" s="191"/>
      <c r="B1857" s="222"/>
      <c r="C1857" s="225"/>
      <c r="D1857" s="243"/>
      <c r="E1857" s="406"/>
      <c r="F1857" s="193"/>
      <c r="G1857" s="201"/>
      <c r="H1857" s="195"/>
      <c r="I1857" s="202"/>
      <c r="J1857" s="195"/>
      <c r="K1857" s="47" t="s">
        <v>327</v>
      </c>
      <c r="L1857" s="47" t="s">
        <v>33</v>
      </c>
      <c r="M1857" s="47">
        <v>5.8999999999999997E-2</v>
      </c>
      <c r="N1857" s="153">
        <v>27.946999999999999</v>
      </c>
      <c r="O1857" s="49">
        <v>1.6488729999999998</v>
      </c>
      <c r="P1857" s="198"/>
      <c r="Q1857" s="198"/>
      <c r="R1857" s="198"/>
      <c r="S1857" s="200"/>
      <c r="T1857" s="200"/>
    </row>
    <row r="1858" spans="1:20" ht="12.75" customHeight="1" x14ac:dyDescent="0.2">
      <c r="A1858" s="191"/>
      <c r="B1858" s="222"/>
      <c r="C1858" s="225"/>
      <c r="D1858" s="243"/>
      <c r="E1858" s="406"/>
      <c r="F1858" s="193"/>
      <c r="G1858" s="201"/>
      <c r="H1858" s="195"/>
      <c r="I1858" s="202"/>
      <c r="J1858" s="195"/>
      <c r="K1858" s="47" t="s">
        <v>47</v>
      </c>
      <c r="L1858" s="47" t="s">
        <v>33</v>
      </c>
      <c r="M1858" s="47">
        <v>5.9999999999999995E-4</v>
      </c>
      <c r="N1858" s="153">
        <v>26.4</v>
      </c>
      <c r="O1858" s="49">
        <v>1.5839999999999996E-2</v>
      </c>
      <c r="P1858" s="198"/>
      <c r="Q1858" s="198"/>
      <c r="R1858" s="198"/>
      <c r="S1858" s="200"/>
      <c r="T1858" s="200"/>
    </row>
    <row r="1859" spans="1:20" ht="12.75" customHeight="1" x14ac:dyDescent="0.2">
      <c r="A1859" s="191"/>
      <c r="B1859" s="223"/>
      <c r="C1859" s="226"/>
      <c r="D1859" s="243"/>
      <c r="E1859" s="406"/>
      <c r="F1859" s="193"/>
      <c r="G1859" s="201"/>
      <c r="H1859" s="195"/>
      <c r="I1859" s="202"/>
      <c r="J1859" s="195"/>
      <c r="K1859" s="47"/>
      <c r="L1859" s="47"/>
      <c r="M1859" s="47"/>
      <c r="N1859" s="153"/>
      <c r="O1859" s="49">
        <v>0</v>
      </c>
      <c r="P1859" s="199"/>
      <c r="Q1859" s="199"/>
      <c r="R1859" s="199"/>
      <c r="S1859" s="200"/>
      <c r="T1859" s="200"/>
    </row>
    <row r="1860" spans="1:20" s="44" customFormat="1" ht="12.75" customHeight="1" x14ac:dyDescent="0.2">
      <c r="A1860" s="449"/>
      <c r="B1860" s="446"/>
      <c r="C1860" s="452" t="s">
        <v>1294</v>
      </c>
      <c r="D1860" s="446"/>
      <c r="E1860" s="455"/>
      <c r="F1860" s="458">
        <v>0</v>
      </c>
      <c r="G1860" s="461"/>
      <c r="H1860" s="464">
        <v>0</v>
      </c>
      <c r="I1860" s="467"/>
      <c r="J1860" s="464">
        <v>0</v>
      </c>
      <c r="K1860" s="88"/>
      <c r="L1860" s="88"/>
      <c r="M1860" s="88"/>
      <c r="N1860" s="89"/>
      <c r="O1860" s="90">
        <v>0</v>
      </c>
      <c r="P1860" s="464">
        <v>0</v>
      </c>
      <c r="Q1860" s="464">
        <v>0</v>
      </c>
      <c r="R1860" s="464">
        <v>0</v>
      </c>
      <c r="S1860" s="470"/>
      <c r="T1860" s="445"/>
    </row>
    <row r="1861" spans="1:20" s="44" customFormat="1" ht="12.75" customHeight="1" x14ac:dyDescent="0.2">
      <c r="A1861" s="450"/>
      <c r="B1861" s="447"/>
      <c r="C1861" s="453"/>
      <c r="D1861" s="447"/>
      <c r="E1861" s="456"/>
      <c r="F1861" s="459"/>
      <c r="G1861" s="462"/>
      <c r="H1861" s="465"/>
      <c r="I1861" s="468"/>
      <c r="J1861" s="465"/>
      <c r="K1861" s="88"/>
      <c r="L1861" s="88"/>
      <c r="M1861" s="88"/>
      <c r="N1861" s="89"/>
      <c r="O1861" s="90">
        <v>0</v>
      </c>
      <c r="P1861" s="465"/>
      <c r="Q1861" s="465"/>
      <c r="R1861" s="465"/>
      <c r="S1861" s="470"/>
      <c r="T1861" s="445"/>
    </row>
    <row r="1862" spans="1:20" s="44" customFormat="1" ht="12.75" customHeight="1" x14ac:dyDescent="0.2">
      <c r="A1862" s="450"/>
      <c r="B1862" s="447"/>
      <c r="C1862" s="453"/>
      <c r="D1862" s="447"/>
      <c r="E1862" s="456"/>
      <c r="F1862" s="459"/>
      <c r="G1862" s="462"/>
      <c r="H1862" s="465"/>
      <c r="I1862" s="468"/>
      <c r="J1862" s="465"/>
      <c r="K1862" s="88"/>
      <c r="L1862" s="88"/>
      <c r="M1862" s="88"/>
      <c r="N1862" s="89"/>
      <c r="O1862" s="90">
        <v>0</v>
      </c>
      <c r="P1862" s="465"/>
      <c r="Q1862" s="465"/>
      <c r="R1862" s="465"/>
      <c r="S1862" s="470"/>
      <c r="T1862" s="445"/>
    </row>
    <row r="1863" spans="1:20" s="44" customFormat="1" ht="12.75" customHeight="1" x14ac:dyDescent="0.2">
      <c r="A1863" s="451"/>
      <c r="B1863" s="448"/>
      <c r="C1863" s="454"/>
      <c r="D1863" s="448"/>
      <c r="E1863" s="457"/>
      <c r="F1863" s="460"/>
      <c r="G1863" s="463"/>
      <c r="H1863" s="466"/>
      <c r="I1863" s="469"/>
      <c r="J1863" s="466"/>
      <c r="K1863" s="88"/>
      <c r="L1863" s="88"/>
      <c r="M1863" s="88"/>
      <c r="N1863" s="89"/>
      <c r="O1863" s="90">
        <v>0</v>
      </c>
      <c r="P1863" s="466"/>
      <c r="Q1863" s="466"/>
      <c r="R1863" s="466"/>
      <c r="S1863" s="470"/>
      <c r="T1863" s="445"/>
    </row>
    <row r="1864" spans="1:20" s="44" customFormat="1" ht="12.75" customHeight="1" x14ac:dyDescent="0.2">
      <c r="A1864" s="449"/>
      <c r="B1864" s="446"/>
      <c r="C1864" s="452" t="s">
        <v>1295</v>
      </c>
      <c r="D1864" s="446"/>
      <c r="E1864" s="455"/>
      <c r="F1864" s="458">
        <v>0</v>
      </c>
      <c r="G1864" s="461"/>
      <c r="H1864" s="464">
        <v>0</v>
      </c>
      <c r="I1864" s="467"/>
      <c r="J1864" s="464">
        <v>0</v>
      </c>
      <c r="K1864" s="88"/>
      <c r="L1864" s="88"/>
      <c r="M1864" s="88"/>
      <c r="N1864" s="89"/>
      <c r="O1864" s="90">
        <v>0</v>
      </c>
      <c r="P1864" s="464">
        <v>0</v>
      </c>
      <c r="Q1864" s="464">
        <v>0</v>
      </c>
      <c r="R1864" s="464">
        <v>0</v>
      </c>
      <c r="S1864" s="470"/>
      <c r="T1864" s="471">
        <v>7.9423281882108621E-3</v>
      </c>
    </row>
    <row r="1865" spans="1:20" s="44" customFormat="1" ht="12.75" customHeight="1" x14ac:dyDescent="0.2">
      <c r="A1865" s="450"/>
      <c r="B1865" s="447"/>
      <c r="C1865" s="453"/>
      <c r="D1865" s="447"/>
      <c r="E1865" s="456"/>
      <c r="F1865" s="459"/>
      <c r="G1865" s="462"/>
      <c r="H1865" s="465"/>
      <c r="I1865" s="468"/>
      <c r="J1865" s="465"/>
      <c r="K1865" s="88"/>
      <c r="L1865" s="88"/>
      <c r="M1865" s="88"/>
      <c r="N1865" s="89"/>
      <c r="O1865" s="90">
        <v>0</v>
      </c>
      <c r="P1865" s="465"/>
      <c r="Q1865" s="465"/>
      <c r="R1865" s="465"/>
      <c r="S1865" s="470"/>
      <c r="T1865" s="471"/>
    </row>
    <row r="1866" spans="1:20" s="44" customFormat="1" ht="12.75" customHeight="1" x14ac:dyDescent="0.2">
      <c r="A1866" s="450"/>
      <c r="B1866" s="447"/>
      <c r="C1866" s="453"/>
      <c r="D1866" s="447"/>
      <c r="E1866" s="456"/>
      <c r="F1866" s="459"/>
      <c r="G1866" s="462"/>
      <c r="H1866" s="465"/>
      <c r="I1866" s="468"/>
      <c r="J1866" s="465"/>
      <c r="K1866" s="88"/>
      <c r="L1866" s="88"/>
      <c r="M1866" s="88"/>
      <c r="N1866" s="89"/>
      <c r="O1866" s="90">
        <v>0</v>
      </c>
      <c r="P1866" s="465"/>
      <c r="Q1866" s="465"/>
      <c r="R1866" s="465"/>
      <c r="S1866" s="470"/>
      <c r="T1866" s="471"/>
    </row>
    <row r="1867" spans="1:20" s="44" customFormat="1" ht="12.75" customHeight="1" x14ac:dyDescent="0.2">
      <c r="A1867" s="451"/>
      <c r="B1867" s="448"/>
      <c r="C1867" s="454"/>
      <c r="D1867" s="448"/>
      <c r="E1867" s="457"/>
      <c r="F1867" s="460"/>
      <c r="G1867" s="463"/>
      <c r="H1867" s="466"/>
      <c r="I1867" s="469"/>
      <c r="J1867" s="466"/>
      <c r="K1867" s="88"/>
      <c r="L1867" s="88"/>
      <c r="M1867" s="88"/>
      <c r="N1867" s="89"/>
      <c r="O1867" s="90">
        <v>0</v>
      </c>
      <c r="P1867" s="466"/>
      <c r="Q1867" s="466"/>
      <c r="R1867" s="466"/>
      <c r="S1867" s="470"/>
      <c r="T1867" s="471"/>
    </row>
    <row r="1868" spans="1:20" ht="12.75" customHeight="1" x14ac:dyDescent="0.2">
      <c r="A1868" s="187"/>
      <c r="B1868" s="190"/>
      <c r="C1868" s="210" t="s">
        <v>1450</v>
      </c>
      <c r="D1868" s="187"/>
      <c r="E1868" s="406"/>
      <c r="F1868" s="217">
        <v>0</v>
      </c>
      <c r="G1868" s="201"/>
      <c r="H1868" s="197">
        <v>0</v>
      </c>
      <c r="I1868" s="194"/>
      <c r="J1868" s="197">
        <v>0</v>
      </c>
      <c r="K1868" s="47"/>
      <c r="L1868" s="47"/>
      <c r="M1868" s="47"/>
      <c r="N1868" s="138"/>
      <c r="O1868" s="49">
        <v>0</v>
      </c>
      <c r="P1868" s="197">
        <v>0</v>
      </c>
      <c r="Q1868" s="197">
        <v>0</v>
      </c>
      <c r="R1868" s="197">
        <v>0</v>
      </c>
      <c r="S1868" s="200">
        <v>0</v>
      </c>
      <c r="T1868" s="200">
        <v>0</v>
      </c>
    </row>
    <row r="1869" spans="1:20" ht="12.75" customHeight="1" x14ac:dyDescent="0.2">
      <c r="A1869" s="188"/>
      <c r="B1869" s="190"/>
      <c r="C1869" s="211"/>
      <c r="D1869" s="188"/>
      <c r="E1869" s="406"/>
      <c r="F1869" s="218"/>
      <c r="G1869" s="201"/>
      <c r="H1869" s="198"/>
      <c r="I1869" s="194"/>
      <c r="J1869" s="198"/>
      <c r="K1869" s="47"/>
      <c r="L1869" s="47"/>
      <c r="M1869" s="47"/>
      <c r="N1869" s="138"/>
      <c r="O1869" s="49">
        <v>0</v>
      </c>
      <c r="P1869" s="198"/>
      <c r="Q1869" s="198"/>
      <c r="R1869" s="198"/>
      <c r="S1869" s="200"/>
      <c r="T1869" s="200"/>
    </row>
    <row r="1870" spans="1:20" ht="12.75" customHeight="1" x14ac:dyDescent="0.2">
      <c r="A1870" s="188"/>
      <c r="B1870" s="190"/>
      <c r="C1870" s="211"/>
      <c r="D1870" s="188"/>
      <c r="E1870" s="406"/>
      <c r="F1870" s="218"/>
      <c r="G1870" s="201"/>
      <c r="H1870" s="198"/>
      <c r="I1870" s="194"/>
      <c r="J1870" s="198"/>
      <c r="K1870" s="47"/>
      <c r="L1870" s="47"/>
      <c r="M1870" s="47"/>
      <c r="N1870" s="138"/>
      <c r="O1870" s="49">
        <v>0</v>
      </c>
      <c r="P1870" s="198"/>
      <c r="Q1870" s="198"/>
      <c r="R1870" s="198"/>
      <c r="S1870" s="200"/>
      <c r="T1870" s="200"/>
    </row>
    <row r="1871" spans="1:20" ht="12.75" customHeight="1" x14ac:dyDescent="0.2">
      <c r="A1871" s="189"/>
      <c r="B1871" s="190"/>
      <c r="C1871" s="212"/>
      <c r="D1871" s="189"/>
      <c r="E1871" s="406"/>
      <c r="F1871" s="219"/>
      <c r="G1871" s="201"/>
      <c r="H1871" s="199"/>
      <c r="I1871" s="194"/>
      <c r="J1871" s="199"/>
      <c r="K1871" s="47"/>
      <c r="L1871" s="47"/>
      <c r="M1871" s="47"/>
      <c r="N1871" s="138"/>
      <c r="O1871" s="49">
        <v>0</v>
      </c>
      <c r="P1871" s="199"/>
      <c r="Q1871" s="199"/>
      <c r="R1871" s="199"/>
      <c r="S1871" s="200"/>
      <c r="T1871" s="200"/>
    </row>
    <row r="1872" spans="1:20" ht="12.75" customHeight="1" x14ac:dyDescent="0.2">
      <c r="A1872" s="187">
        <v>1</v>
      </c>
      <c r="B1872" s="221" t="s">
        <v>523</v>
      </c>
      <c r="C1872" s="221" t="s">
        <v>1818</v>
      </c>
      <c r="D1872" s="221" t="s">
        <v>1496</v>
      </c>
      <c r="E1872" s="472">
        <v>0.84</v>
      </c>
      <c r="F1872" s="193">
        <v>8.1039692999520003</v>
      </c>
      <c r="G1872" s="196">
        <v>0.11</v>
      </c>
      <c r="H1872" s="195">
        <v>0.20885699999999999</v>
      </c>
      <c r="I1872" s="196">
        <v>0.76</v>
      </c>
      <c r="J1872" s="195">
        <v>1.7900052</v>
      </c>
      <c r="K1872" s="47" t="s">
        <v>48</v>
      </c>
      <c r="L1872" s="47" t="s">
        <v>33</v>
      </c>
      <c r="M1872" s="47">
        <v>7.0000000000000007E-2</v>
      </c>
      <c r="N1872" s="153">
        <v>0.15</v>
      </c>
      <c r="O1872" s="49">
        <v>1.0500000000000001E-2</v>
      </c>
      <c r="P1872" s="197">
        <v>6.80733421195968</v>
      </c>
      <c r="Q1872" s="197">
        <v>5.3919600000000001</v>
      </c>
      <c r="R1872" s="197">
        <v>6.1051070999519998</v>
      </c>
      <c r="S1872" s="200"/>
      <c r="T1872" s="200"/>
    </row>
    <row r="1873" spans="1:20" ht="12.75" customHeight="1" x14ac:dyDescent="0.2">
      <c r="A1873" s="188"/>
      <c r="B1873" s="222"/>
      <c r="C1873" s="222"/>
      <c r="D1873" s="222"/>
      <c r="E1873" s="473"/>
      <c r="F1873" s="193"/>
      <c r="G1873" s="196"/>
      <c r="H1873" s="195"/>
      <c r="I1873" s="196"/>
      <c r="J1873" s="195"/>
      <c r="K1873" s="47" t="s">
        <v>524</v>
      </c>
      <c r="L1873" s="47" t="s">
        <v>33</v>
      </c>
      <c r="M1873" s="47">
        <v>1.26</v>
      </c>
      <c r="N1873" s="153">
        <v>4.2709999999999999</v>
      </c>
      <c r="O1873" s="49">
        <v>5.3814599999999997</v>
      </c>
      <c r="P1873" s="198"/>
      <c r="Q1873" s="198"/>
      <c r="R1873" s="198"/>
      <c r="S1873" s="200"/>
      <c r="T1873" s="200"/>
    </row>
    <row r="1874" spans="1:20" ht="12.75" customHeight="1" x14ac:dyDescent="0.2">
      <c r="A1874" s="188"/>
      <c r="B1874" s="222"/>
      <c r="C1874" s="222"/>
      <c r="D1874" s="222"/>
      <c r="E1874" s="473"/>
      <c r="F1874" s="193"/>
      <c r="G1874" s="196"/>
      <c r="H1874" s="195"/>
      <c r="I1874" s="196"/>
      <c r="J1874" s="195"/>
      <c r="K1874" s="47"/>
      <c r="L1874" s="47"/>
      <c r="M1874" s="47"/>
      <c r="N1874" s="153"/>
      <c r="O1874" s="49">
        <v>0</v>
      </c>
      <c r="P1874" s="198"/>
      <c r="Q1874" s="198"/>
      <c r="R1874" s="198"/>
      <c r="S1874" s="200"/>
      <c r="T1874" s="200"/>
    </row>
    <row r="1875" spans="1:20" ht="12.75" customHeight="1" x14ac:dyDescent="0.2">
      <c r="A1875" s="189"/>
      <c r="B1875" s="223"/>
      <c r="C1875" s="223"/>
      <c r="D1875" s="223"/>
      <c r="E1875" s="474"/>
      <c r="F1875" s="193"/>
      <c r="G1875" s="196"/>
      <c r="H1875" s="195"/>
      <c r="I1875" s="196"/>
      <c r="J1875" s="195"/>
      <c r="K1875" s="47"/>
      <c r="L1875" s="47"/>
      <c r="M1875" s="47"/>
      <c r="N1875" s="153"/>
      <c r="O1875" s="49">
        <v>0</v>
      </c>
      <c r="P1875" s="199"/>
      <c r="Q1875" s="199"/>
      <c r="R1875" s="199"/>
      <c r="S1875" s="200"/>
      <c r="T1875" s="200"/>
    </row>
    <row r="1876" spans="1:20" ht="12.75" customHeight="1" x14ac:dyDescent="0.2">
      <c r="A1876" s="187">
        <v>2</v>
      </c>
      <c r="B1876" s="206" t="s">
        <v>1423</v>
      </c>
      <c r="C1876" s="190" t="s">
        <v>1820</v>
      </c>
      <c r="D1876" s="221" t="s">
        <v>1474</v>
      </c>
      <c r="E1876" s="472">
        <v>12</v>
      </c>
      <c r="F1876" s="217">
        <v>1.4633679727440001</v>
      </c>
      <c r="G1876" s="208">
        <v>0.1052</v>
      </c>
      <c r="H1876" s="197">
        <v>0.19974324000000002</v>
      </c>
      <c r="I1876" s="208">
        <v>1.8700000000000001E-2</v>
      </c>
      <c r="J1876" s="197">
        <v>4.4043549000000008E-2</v>
      </c>
      <c r="K1876" s="47" t="s">
        <v>47</v>
      </c>
      <c r="L1876" s="47" t="s">
        <v>33</v>
      </c>
      <c r="M1876" s="47">
        <v>4.0800000000000003E-2</v>
      </c>
      <c r="N1876" s="158">
        <v>26.4</v>
      </c>
      <c r="O1876" s="49">
        <v>1.0771200000000001</v>
      </c>
      <c r="P1876" s="197">
        <v>17.560415672928002</v>
      </c>
      <c r="Q1876" s="197">
        <v>1.0771200000000001</v>
      </c>
      <c r="R1876" s="197">
        <v>1.219581183744</v>
      </c>
      <c r="S1876" s="200"/>
      <c r="T1876" s="200"/>
    </row>
    <row r="1877" spans="1:20" ht="12.75" customHeight="1" x14ac:dyDescent="0.2">
      <c r="A1877" s="188"/>
      <c r="B1877" s="206"/>
      <c r="C1877" s="190"/>
      <c r="D1877" s="222"/>
      <c r="E1877" s="473"/>
      <c r="F1877" s="218"/>
      <c r="G1877" s="208"/>
      <c r="H1877" s="198"/>
      <c r="I1877" s="208"/>
      <c r="J1877" s="198"/>
      <c r="K1877" s="47"/>
      <c r="L1877" s="47"/>
      <c r="M1877" s="47"/>
      <c r="N1877" s="153"/>
      <c r="O1877" s="49">
        <v>0</v>
      </c>
      <c r="P1877" s="198"/>
      <c r="Q1877" s="198"/>
      <c r="R1877" s="198"/>
      <c r="S1877" s="200"/>
      <c r="T1877" s="200"/>
    </row>
    <row r="1878" spans="1:20" ht="12.75" customHeight="1" x14ac:dyDescent="0.2">
      <c r="A1878" s="188"/>
      <c r="B1878" s="206"/>
      <c r="C1878" s="190"/>
      <c r="D1878" s="222"/>
      <c r="E1878" s="473"/>
      <c r="F1878" s="218"/>
      <c r="G1878" s="208"/>
      <c r="H1878" s="198"/>
      <c r="I1878" s="208"/>
      <c r="J1878" s="198"/>
      <c r="K1878" s="47"/>
      <c r="L1878" s="47"/>
      <c r="M1878" s="47"/>
      <c r="N1878" s="153"/>
      <c r="O1878" s="49">
        <v>0</v>
      </c>
      <c r="P1878" s="198"/>
      <c r="Q1878" s="198"/>
      <c r="R1878" s="198"/>
      <c r="S1878" s="200"/>
      <c r="T1878" s="200"/>
    </row>
    <row r="1879" spans="1:20" ht="12.75" customHeight="1" x14ac:dyDescent="0.2">
      <c r="A1879" s="189"/>
      <c r="B1879" s="206"/>
      <c r="C1879" s="190"/>
      <c r="D1879" s="223"/>
      <c r="E1879" s="474"/>
      <c r="F1879" s="219"/>
      <c r="G1879" s="208"/>
      <c r="H1879" s="199"/>
      <c r="I1879" s="208"/>
      <c r="J1879" s="199"/>
      <c r="K1879" s="47"/>
      <c r="L1879" s="47"/>
      <c r="M1879" s="47"/>
      <c r="N1879" s="153"/>
      <c r="O1879" s="49">
        <v>0</v>
      </c>
      <c r="P1879" s="199"/>
      <c r="Q1879" s="199"/>
      <c r="R1879" s="199"/>
      <c r="S1879" s="200"/>
      <c r="T1879" s="200"/>
    </row>
    <row r="1880" spans="1:20" ht="12.75" customHeight="1" x14ac:dyDescent="0.2">
      <c r="A1880" s="187">
        <v>3</v>
      </c>
      <c r="B1880" s="190" t="s">
        <v>639</v>
      </c>
      <c r="C1880" s="221" t="s">
        <v>1821</v>
      </c>
      <c r="D1880" s="221" t="s">
        <v>1474</v>
      </c>
      <c r="E1880" s="472">
        <v>12</v>
      </c>
      <c r="F1880" s="217">
        <v>11.925248462399999</v>
      </c>
      <c r="G1880" s="194">
        <v>2.15</v>
      </c>
      <c r="H1880" s="197">
        <v>4.0822050000000001</v>
      </c>
      <c r="I1880" s="194">
        <v>3.5999999999999997E-2</v>
      </c>
      <c r="J1880" s="197">
        <v>8.4789719999999985E-2</v>
      </c>
      <c r="K1880" s="105" t="s">
        <v>535</v>
      </c>
      <c r="L1880" s="105" t="s">
        <v>23</v>
      </c>
      <c r="M1880" s="105">
        <v>1.01</v>
      </c>
      <c r="N1880" s="158">
        <v>6</v>
      </c>
      <c r="O1880" s="49">
        <v>6.0600000000000005</v>
      </c>
      <c r="P1880" s="197">
        <v>143.10298154879999</v>
      </c>
      <c r="Q1880" s="197">
        <v>6.8520000000000003</v>
      </c>
      <c r="R1880" s="197">
        <v>7.7582537424</v>
      </c>
      <c r="S1880" s="200"/>
      <c r="T1880" s="200"/>
    </row>
    <row r="1881" spans="1:20" ht="12.75" customHeight="1" x14ac:dyDescent="0.2">
      <c r="A1881" s="188"/>
      <c r="B1881" s="190"/>
      <c r="C1881" s="222"/>
      <c r="D1881" s="222"/>
      <c r="E1881" s="473"/>
      <c r="F1881" s="218"/>
      <c r="G1881" s="194"/>
      <c r="H1881" s="198"/>
      <c r="I1881" s="194"/>
      <c r="J1881" s="198"/>
      <c r="K1881" s="105"/>
      <c r="L1881" s="105"/>
      <c r="M1881" s="105"/>
      <c r="N1881" s="158"/>
      <c r="O1881" s="49">
        <v>0</v>
      </c>
      <c r="P1881" s="198"/>
      <c r="Q1881" s="198"/>
      <c r="R1881" s="198"/>
      <c r="S1881" s="200"/>
      <c r="T1881" s="200"/>
    </row>
    <row r="1882" spans="1:20" ht="12.75" customHeight="1" x14ac:dyDescent="0.2">
      <c r="A1882" s="188"/>
      <c r="B1882" s="190"/>
      <c r="C1882" s="222"/>
      <c r="D1882" s="222"/>
      <c r="E1882" s="473"/>
      <c r="F1882" s="218"/>
      <c r="G1882" s="194"/>
      <c r="H1882" s="198"/>
      <c r="I1882" s="194"/>
      <c r="J1882" s="198"/>
      <c r="K1882" s="47" t="s">
        <v>47</v>
      </c>
      <c r="L1882" s="47" t="s">
        <v>31</v>
      </c>
      <c r="M1882" s="20">
        <v>0.03</v>
      </c>
      <c r="N1882" s="106">
        <v>26.4</v>
      </c>
      <c r="O1882" s="49">
        <v>0.79199999999999993</v>
      </c>
      <c r="P1882" s="198"/>
      <c r="Q1882" s="198"/>
      <c r="R1882" s="198"/>
      <c r="S1882" s="200"/>
      <c r="T1882" s="200"/>
    </row>
    <row r="1883" spans="1:20" ht="12.75" customHeight="1" x14ac:dyDescent="0.2">
      <c r="A1883" s="189"/>
      <c r="B1883" s="190"/>
      <c r="C1883" s="223"/>
      <c r="D1883" s="223"/>
      <c r="E1883" s="474"/>
      <c r="F1883" s="219"/>
      <c r="G1883" s="194"/>
      <c r="H1883" s="199"/>
      <c r="I1883" s="194"/>
      <c r="J1883" s="199"/>
      <c r="K1883" s="47"/>
      <c r="L1883" s="47"/>
      <c r="M1883" s="47"/>
      <c r="N1883" s="153"/>
      <c r="O1883" s="49">
        <v>0</v>
      </c>
      <c r="P1883" s="199"/>
      <c r="Q1883" s="199"/>
      <c r="R1883" s="199"/>
      <c r="S1883" s="200"/>
      <c r="T1883" s="200"/>
    </row>
    <row r="1884" spans="1:20" s="44" customFormat="1" ht="12.75" customHeight="1" x14ac:dyDescent="0.2">
      <c r="A1884" s="449"/>
      <c r="B1884" s="446"/>
      <c r="C1884" s="452" t="s">
        <v>1294</v>
      </c>
      <c r="D1884" s="446"/>
      <c r="E1884" s="455"/>
      <c r="F1884" s="458">
        <v>0</v>
      </c>
      <c r="G1884" s="461"/>
      <c r="H1884" s="464">
        <v>0</v>
      </c>
      <c r="I1884" s="467"/>
      <c r="J1884" s="464">
        <v>0</v>
      </c>
      <c r="K1884" s="88"/>
      <c r="L1884" s="88"/>
      <c r="M1884" s="88"/>
      <c r="N1884" s="89"/>
      <c r="O1884" s="90">
        <v>0</v>
      </c>
      <c r="P1884" s="464">
        <v>0</v>
      </c>
      <c r="Q1884" s="464">
        <v>0</v>
      </c>
      <c r="R1884" s="464">
        <v>0</v>
      </c>
      <c r="S1884" s="470"/>
      <c r="T1884" s="445"/>
    </row>
    <row r="1885" spans="1:20" s="44" customFormat="1" ht="12.75" customHeight="1" x14ac:dyDescent="0.2">
      <c r="A1885" s="450"/>
      <c r="B1885" s="447"/>
      <c r="C1885" s="453"/>
      <c r="D1885" s="447"/>
      <c r="E1885" s="456"/>
      <c r="F1885" s="459"/>
      <c r="G1885" s="462"/>
      <c r="H1885" s="465"/>
      <c r="I1885" s="468"/>
      <c r="J1885" s="465"/>
      <c r="K1885" s="88"/>
      <c r="L1885" s="88"/>
      <c r="M1885" s="88"/>
      <c r="N1885" s="89"/>
      <c r="O1885" s="90">
        <v>0</v>
      </c>
      <c r="P1885" s="465"/>
      <c r="Q1885" s="465"/>
      <c r="R1885" s="465"/>
      <c r="S1885" s="470"/>
      <c r="T1885" s="445"/>
    </row>
    <row r="1886" spans="1:20" s="44" customFormat="1" ht="12.75" customHeight="1" x14ac:dyDescent="0.2">
      <c r="A1886" s="450"/>
      <c r="B1886" s="447"/>
      <c r="C1886" s="453"/>
      <c r="D1886" s="447"/>
      <c r="E1886" s="456"/>
      <c r="F1886" s="459"/>
      <c r="G1886" s="462"/>
      <c r="H1886" s="465"/>
      <c r="I1886" s="468"/>
      <c r="J1886" s="465"/>
      <c r="K1886" s="88"/>
      <c r="L1886" s="88"/>
      <c r="M1886" s="88"/>
      <c r="N1886" s="89"/>
      <c r="O1886" s="90">
        <v>0</v>
      </c>
      <c r="P1886" s="465"/>
      <c r="Q1886" s="465"/>
      <c r="R1886" s="465"/>
      <c r="S1886" s="470"/>
      <c r="T1886" s="445"/>
    </row>
    <row r="1887" spans="1:20" s="44" customFormat="1" ht="12.75" customHeight="1" x14ac:dyDescent="0.2">
      <c r="A1887" s="451"/>
      <c r="B1887" s="448"/>
      <c r="C1887" s="454"/>
      <c r="D1887" s="448"/>
      <c r="E1887" s="457"/>
      <c r="F1887" s="460"/>
      <c r="G1887" s="463"/>
      <c r="H1887" s="466"/>
      <c r="I1887" s="469"/>
      <c r="J1887" s="466"/>
      <c r="K1887" s="88"/>
      <c r="L1887" s="88"/>
      <c r="M1887" s="88"/>
      <c r="N1887" s="89"/>
      <c r="O1887" s="90">
        <v>0</v>
      </c>
      <c r="P1887" s="466"/>
      <c r="Q1887" s="466"/>
      <c r="R1887" s="466"/>
      <c r="S1887" s="470"/>
      <c r="T1887" s="445"/>
    </row>
    <row r="1888" spans="1:20" s="44" customFormat="1" ht="12.75" customHeight="1" x14ac:dyDescent="0.2">
      <c r="A1888" s="449"/>
      <c r="B1888" s="446"/>
      <c r="C1888" s="452" t="s">
        <v>1295</v>
      </c>
      <c r="D1888" s="446"/>
      <c r="E1888" s="455"/>
      <c r="F1888" s="458">
        <v>0</v>
      </c>
      <c r="G1888" s="461"/>
      <c r="H1888" s="464">
        <v>0</v>
      </c>
      <c r="I1888" s="467"/>
      <c r="J1888" s="464">
        <v>0</v>
      </c>
      <c r="K1888" s="88"/>
      <c r="L1888" s="88"/>
      <c r="M1888" s="88"/>
      <c r="N1888" s="89"/>
      <c r="O1888" s="90">
        <v>0</v>
      </c>
      <c r="P1888" s="464">
        <v>0</v>
      </c>
      <c r="Q1888" s="464">
        <v>0</v>
      </c>
      <c r="R1888" s="464">
        <v>0</v>
      </c>
      <c r="S1888" s="470"/>
      <c r="T1888" s="471">
        <v>6.9418973285265639E-4</v>
      </c>
    </row>
    <row r="1889" spans="1:20" s="44" customFormat="1" ht="12.75" customHeight="1" x14ac:dyDescent="0.2">
      <c r="A1889" s="450"/>
      <c r="B1889" s="447"/>
      <c r="C1889" s="453"/>
      <c r="D1889" s="447"/>
      <c r="E1889" s="456"/>
      <c r="F1889" s="459"/>
      <c r="G1889" s="462"/>
      <c r="H1889" s="465"/>
      <c r="I1889" s="468"/>
      <c r="J1889" s="465"/>
      <c r="K1889" s="88"/>
      <c r="L1889" s="88"/>
      <c r="M1889" s="88"/>
      <c r="N1889" s="89"/>
      <c r="O1889" s="90">
        <v>0</v>
      </c>
      <c r="P1889" s="465"/>
      <c r="Q1889" s="465"/>
      <c r="R1889" s="465"/>
      <c r="S1889" s="470"/>
      <c r="T1889" s="471"/>
    </row>
    <row r="1890" spans="1:20" s="44" customFormat="1" ht="12.75" customHeight="1" x14ac:dyDescent="0.2">
      <c r="A1890" s="450"/>
      <c r="B1890" s="447"/>
      <c r="C1890" s="453"/>
      <c r="D1890" s="447"/>
      <c r="E1890" s="456"/>
      <c r="F1890" s="459"/>
      <c r="G1890" s="462"/>
      <c r="H1890" s="465"/>
      <c r="I1890" s="468"/>
      <c r="J1890" s="465"/>
      <c r="K1890" s="88"/>
      <c r="L1890" s="88"/>
      <c r="M1890" s="88"/>
      <c r="N1890" s="89"/>
      <c r="O1890" s="90">
        <v>0</v>
      </c>
      <c r="P1890" s="465"/>
      <c r="Q1890" s="465"/>
      <c r="R1890" s="465"/>
      <c r="S1890" s="470"/>
      <c r="T1890" s="471"/>
    </row>
    <row r="1891" spans="1:20" s="44" customFormat="1" ht="12.75" customHeight="1" x14ac:dyDescent="0.2">
      <c r="A1891" s="451"/>
      <c r="B1891" s="448"/>
      <c r="C1891" s="454"/>
      <c r="D1891" s="448"/>
      <c r="E1891" s="457"/>
      <c r="F1891" s="460"/>
      <c r="G1891" s="463"/>
      <c r="H1891" s="466"/>
      <c r="I1891" s="469"/>
      <c r="J1891" s="466"/>
      <c r="K1891" s="88"/>
      <c r="L1891" s="88"/>
      <c r="M1891" s="88"/>
      <c r="N1891" s="89"/>
      <c r="O1891" s="90">
        <v>0</v>
      </c>
      <c r="P1891" s="466"/>
      <c r="Q1891" s="466"/>
      <c r="R1891" s="466"/>
      <c r="S1891" s="470"/>
      <c r="T1891" s="471"/>
    </row>
    <row r="1892" spans="1:20" ht="12.75" customHeight="1" x14ac:dyDescent="0.2">
      <c r="A1892" s="187"/>
      <c r="B1892" s="190"/>
      <c r="C1892" s="210" t="s">
        <v>1466</v>
      </c>
      <c r="D1892" s="187"/>
      <c r="E1892" s="406"/>
      <c r="F1892" s="217">
        <v>0</v>
      </c>
      <c r="G1892" s="201"/>
      <c r="H1892" s="197">
        <v>0</v>
      </c>
      <c r="I1892" s="194"/>
      <c r="J1892" s="197">
        <v>0</v>
      </c>
      <c r="K1892" s="47"/>
      <c r="L1892" s="47"/>
      <c r="M1892" s="47"/>
      <c r="N1892" s="153"/>
      <c r="O1892" s="49">
        <v>0</v>
      </c>
      <c r="P1892" s="197">
        <v>0</v>
      </c>
      <c r="Q1892" s="197">
        <v>0</v>
      </c>
      <c r="R1892" s="197">
        <v>0</v>
      </c>
      <c r="S1892" s="200">
        <v>0</v>
      </c>
      <c r="T1892" s="200">
        <v>0</v>
      </c>
    </row>
    <row r="1893" spans="1:20" ht="12.75" customHeight="1" x14ac:dyDescent="0.2">
      <c r="A1893" s="188"/>
      <c r="B1893" s="190"/>
      <c r="C1893" s="211"/>
      <c r="D1893" s="188"/>
      <c r="E1893" s="406"/>
      <c r="F1893" s="218"/>
      <c r="G1893" s="201"/>
      <c r="H1893" s="198"/>
      <c r="I1893" s="194"/>
      <c r="J1893" s="198"/>
      <c r="K1893" s="47"/>
      <c r="L1893" s="47"/>
      <c r="M1893" s="47"/>
      <c r="N1893" s="153"/>
      <c r="O1893" s="49">
        <v>0</v>
      </c>
      <c r="P1893" s="198"/>
      <c r="Q1893" s="198"/>
      <c r="R1893" s="198"/>
      <c r="S1893" s="200"/>
      <c r="T1893" s="200"/>
    </row>
    <row r="1894" spans="1:20" ht="12.75" customHeight="1" x14ac:dyDescent="0.2">
      <c r="A1894" s="188"/>
      <c r="B1894" s="190"/>
      <c r="C1894" s="211"/>
      <c r="D1894" s="188"/>
      <c r="E1894" s="406"/>
      <c r="F1894" s="218"/>
      <c r="G1894" s="201"/>
      <c r="H1894" s="198"/>
      <c r="I1894" s="194"/>
      <c r="J1894" s="198"/>
      <c r="K1894" s="47"/>
      <c r="L1894" s="47"/>
      <c r="M1894" s="47"/>
      <c r="N1894" s="153"/>
      <c r="O1894" s="49">
        <v>0</v>
      </c>
      <c r="P1894" s="198"/>
      <c r="Q1894" s="198"/>
      <c r="R1894" s="198"/>
      <c r="S1894" s="200"/>
      <c r="T1894" s="200"/>
    </row>
    <row r="1895" spans="1:20" ht="12.75" customHeight="1" x14ac:dyDescent="0.2">
      <c r="A1895" s="189"/>
      <c r="B1895" s="190"/>
      <c r="C1895" s="212"/>
      <c r="D1895" s="189"/>
      <c r="E1895" s="406"/>
      <c r="F1895" s="219"/>
      <c r="G1895" s="201"/>
      <c r="H1895" s="199"/>
      <c r="I1895" s="194"/>
      <c r="J1895" s="199"/>
      <c r="K1895" s="47"/>
      <c r="L1895" s="47"/>
      <c r="M1895" s="47"/>
      <c r="N1895" s="153"/>
      <c r="O1895" s="49">
        <v>0</v>
      </c>
      <c r="P1895" s="199"/>
      <c r="Q1895" s="199"/>
      <c r="R1895" s="199"/>
      <c r="S1895" s="200"/>
      <c r="T1895" s="200"/>
    </row>
    <row r="1896" spans="1:20" ht="12.75" customHeight="1" x14ac:dyDescent="0.2">
      <c r="A1896" s="187">
        <v>1</v>
      </c>
      <c r="B1896" s="190" t="s">
        <v>476</v>
      </c>
      <c r="C1896" s="190" t="s">
        <v>1836</v>
      </c>
      <c r="D1896" s="221" t="s">
        <v>1474</v>
      </c>
      <c r="E1896" s="406">
        <v>11.3</v>
      </c>
      <c r="F1896" s="193">
        <v>2.7208189900799997</v>
      </c>
      <c r="G1896" s="194">
        <v>0.79400000000000004</v>
      </c>
      <c r="H1896" s="195">
        <v>1.5075678000000001</v>
      </c>
      <c r="I1896" s="194">
        <v>6.4000000000000001E-2</v>
      </c>
      <c r="J1896" s="195">
        <v>0.15073728</v>
      </c>
      <c r="K1896" s="47" t="s">
        <v>47</v>
      </c>
      <c r="L1896" s="47" t="s">
        <v>33</v>
      </c>
      <c r="M1896" s="47">
        <v>3.1E-2</v>
      </c>
      <c r="N1896" s="155">
        <v>26.4</v>
      </c>
      <c r="O1896" s="49">
        <v>0.81839999999999991</v>
      </c>
      <c r="P1896" s="197">
        <v>30.745254587904</v>
      </c>
      <c r="Q1896" s="197">
        <v>0.9383999999999999</v>
      </c>
      <c r="R1896" s="197">
        <v>1.0625139100799998</v>
      </c>
      <c r="S1896" s="200"/>
      <c r="T1896" s="200"/>
    </row>
    <row r="1897" spans="1:20" ht="12.75" customHeight="1" x14ac:dyDescent="0.2">
      <c r="A1897" s="188"/>
      <c r="B1897" s="190"/>
      <c r="C1897" s="190"/>
      <c r="D1897" s="222"/>
      <c r="E1897" s="406"/>
      <c r="F1897" s="193"/>
      <c r="G1897" s="194"/>
      <c r="H1897" s="195"/>
      <c r="I1897" s="194"/>
      <c r="J1897" s="195"/>
      <c r="K1897" s="47" t="s">
        <v>477</v>
      </c>
      <c r="L1897" s="47" t="s">
        <v>30</v>
      </c>
      <c r="M1897" s="47">
        <v>0.12</v>
      </c>
      <c r="N1897" s="153">
        <v>1</v>
      </c>
      <c r="O1897" s="49">
        <v>0.12</v>
      </c>
      <c r="P1897" s="198"/>
      <c r="Q1897" s="198"/>
      <c r="R1897" s="198"/>
      <c r="S1897" s="200"/>
      <c r="T1897" s="200"/>
    </row>
    <row r="1898" spans="1:20" ht="12.75" customHeight="1" x14ac:dyDescent="0.2">
      <c r="A1898" s="188"/>
      <c r="B1898" s="190"/>
      <c r="C1898" s="190"/>
      <c r="D1898" s="222"/>
      <c r="E1898" s="406"/>
      <c r="F1898" s="193"/>
      <c r="G1898" s="194"/>
      <c r="H1898" s="195"/>
      <c r="I1898" s="194"/>
      <c r="J1898" s="195"/>
      <c r="K1898" s="47"/>
      <c r="L1898" s="47"/>
      <c r="M1898" s="50"/>
      <c r="N1898" s="153"/>
      <c r="O1898" s="49">
        <v>0</v>
      </c>
      <c r="P1898" s="198"/>
      <c r="Q1898" s="198"/>
      <c r="R1898" s="198"/>
      <c r="S1898" s="200"/>
      <c r="T1898" s="200"/>
    </row>
    <row r="1899" spans="1:20" ht="12.75" customHeight="1" x14ac:dyDescent="0.2">
      <c r="A1899" s="189"/>
      <c r="B1899" s="190"/>
      <c r="C1899" s="190"/>
      <c r="D1899" s="223"/>
      <c r="E1899" s="406"/>
      <c r="F1899" s="193"/>
      <c r="G1899" s="194"/>
      <c r="H1899" s="195"/>
      <c r="I1899" s="194"/>
      <c r="J1899" s="195"/>
      <c r="K1899" s="47"/>
      <c r="L1899" s="47"/>
      <c r="M1899" s="47"/>
      <c r="N1899" s="153"/>
      <c r="O1899" s="49">
        <v>0</v>
      </c>
      <c r="P1899" s="199"/>
      <c r="Q1899" s="199"/>
      <c r="R1899" s="199"/>
      <c r="S1899" s="200"/>
      <c r="T1899" s="200"/>
    </row>
    <row r="1900" spans="1:20" ht="12.75" customHeight="1" x14ac:dyDescent="0.2">
      <c r="A1900" s="187">
        <v>2</v>
      </c>
      <c r="B1900" s="190" t="s">
        <v>664</v>
      </c>
      <c r="C1900" s="190" t="s">
        <v>1837</v>
      </c>
      <c r="D1900" s="221" t="s">
        <v>1474</v>
      </c>
      <c r="E1900" s="406">
        <v>11.3</v>
      </c>
      <c r="F1900" s="217">
        <v>20.756888045267999</v>
      </c>
      <c r="G1900" s="194">
        <v>7.14</v>
      </c>
      <c r="H1900" s="197">
        <v>13.556717999999998</v>
      </c>
      <c r="I1900" s="194">
        <v>0.115</v>
      </c>
      <c r="J1900" s="197">
        <v>0.27085604999999996</v>
      </c>
      <c r="K1900" s="47" t="s">
        <v>535</v>
      </c>
      <c r="L1900" s="47" t="s">
        <v>23</v>
      </c>
      <c r="M1900" s="47">
        <v>0.97</v>
      </c>
      <c r="N1900" s="158">
        <v>4.9169999999999998</v>
      </c>
      <c r="O1900" s="49">
        <v>4.7694899999999993</v>
      </c>
      <c r="P1900" s="197">
        <v>234.55283491152841</v>
      </c>
      <c r="Q1900" s="197">
        <v>6.1198899999999998</v>
      </c>
      <c r="R1900" s="197">
        <v>6.9293139952680001</v>
      </c>
      <c r="S1900" s="200"/>
      <c r="T1900" s="200"/>
    </row>
    <row r="1901" spans="1:20" ht="12.75" customHeight="1" x14ac:dyDescent="0.2">
      <c r="A1901" s="188"/>
      <c r="B1901" s="190"/>
      <c r="C1901" s="190"/>
      <c r="D1901" s="222"/>
      <c r="E1901" s="406"/>
      <c r="F1901" s="218"/>
      <c r="G1901" s="194"/>
      <c r="H1901" s="198"/>
      <c r="I1901" s="194"/>
      <c r="J1901" s="198"/>
      <c r="K1901" s="47" t="s">
        <v>113</v>
      </c>
      <c r="L1901" s="47" t="s">
        <v>23</v>
      </c>
      <c r="M1901" s="48">
        <v>1</v>
      </c>
      <c r="N1901" s="153">
        <v>0.4</v>
      </c>
      <c r="O1901" s="49">
        <v>0.4</v>
      </c>
      <c r="P1901" s="198"/>
      <c r="Q1901" s="198"/>
      <c r="R1901" s="198"/>
      <c r="S1901" s="200"/>
      <c r="T1901" s="200"/>
    </row>
    <row r="1902" spans="1:20" ht="12.75" customHeight="1" x14ac:dyDescent="0.2">
      <c r="A1902" s="188"/>
      <c r="B1902" s="190"/>
      <c r="C1902" s="190"/>
      <c r="D1902" s="222"/>
      <c r="E1902" s="406"/>
      <c r="F1902" s="218"/>
      <c r="G1902" s="194"/>
      <c r="H1902" s="198"/>
      <c r="I1902" s="194"/>
      <c r="J1902" s="198"/>
      <c r="K1902" s="47" t="s">
        <v>47</v>
      </c>
      <c r="L1902" s="47" t="s">
        <v>31</v>
      </c>
      <c r="M1902" s="20">
        <v>3.5999999999999997E-2</v>
      </c>
      <c r="N1902" s="106">
        <v>26.4</v>
      </c>
      <c r="O1902" s="49">
        <v>0.95039999999999991</v>
      </c>
      <c r="P1902" s="198"/>
      <c r="Q1902" s="198"/>
      <c r="R1902" s="198"/>
      <c r="S1902" s="200"/>
      <c r="T1902" s="200"/>
    </row>
    <row r="1903" spans="1:20" ht="12.75" customHeight="1" x14ac:dyDescent="0.2">
      <c r="A1903" s="189"/>
      <c r="B1903" s="190"/>
      <c r="C1903" s="190"/>
      <c r="D1903" s="223"/>
      <c r="E1903" s="406"/>
      <c r="F1903" s="219"/>
      <c r="G1903" s="194"/>
      <c r="H1903" s="199"/>
      <c r="I1903" s="194"/>
      <c r="J1903" s="199"/>
      <c r="K1903" s="47"/>
      <c r="L1903" s="107"/>
      <c r="M1903" s="47"/>
      <c r="N1903" s="47"/>
      <c r="O1903" s="49">
        <v>0</v>
      </c>
      <c r="P1903" s="199"/>
      <c r="Q1903" s="199"/>
      <c r="R1903" s="199"/>
      <c r="S1903" s="200"/>
      <c r="T1903" s="200"/>
    </row>
    <row r="1904" spans="1:20" ht="12.75" customHeight="1" x14ac:dyDescent="0.2">
      <c r="A1904" s="187">
        <v>3</v>
      </c>
      <c r="B1904" s="190" t="s">
        <v>758</v>
      </c>
      <c r="C1904" s="221" t="s">
        <v>1838</v>
      </c>
      <c r="D1904" s="221" t="s">
        <v>1474</v>
      </c>
      <c r="E1904" s="406">
        <v>5</v>
      </c>
      <c r="F1904" s="193">
        <v>2.2241653788000004</v>
      </c>
      <c r="G1904" s="227">
        <v>0.51</v>
      </c>
      <c r="H1904" s="195">
        <v>0.968337</v>
      </c>
      <c r="I1904" s="201">
        <v>8.8999999999999996E-2</v>
      </c>
      <c r="J1904" s="195">
        <v>0.20961902999999998</v>
      </c>
      <c r="K1904" s="47" t="s">
        <v>47</v>
      </c>
      <c r="L1904" s="47" t="s">
        <v>31</v>
      </c>
      <c r="M1904" s="42">
        <v>3.5000000000000003E-2</v>
      </c>
      <c r="N1904" s="153">
        <v>26.4</v>
      </c>
      <c r="O1904" s="49">
        <v>0.92400000000000004</v>
      </c>
      <c r="P1904" s="197">
        <v>11.120826894000002</v>
      </c>
      <c r="Q1904" s="197">
        <v>0.92400000000000004</v>
      </c>
      <c r="R1904" s="197">
        <v>1.0462093488000002</v>
      </c>
      <c r="S1904" s="200"/>
      <c r="T1904" s="200"/>
    </row>
    <row r="1905" spans="1:20" ht="12.75" customHeight="1" x14ac:dyDescent="0.2">
      <c r="A1905" s="188"/>
      <c r="B1905" s="190"/>
      <c r="C1905" s="222"/>
      <c r="D1905" s="222"/>
      <c r="E1905" s="406"/>
      <c r="F1905" s="193"/>
      <c r="G1905" s="228"/>
      <c r="H1905" s="195"/>
      <c r="I1905" s="201"/>
      <c r="J1905" s="195"/>
      <c r="K1905" s="47"/>
      <c r="L1905" s="47"/>
      <c r="M1905" s="47"/>
      <c r="N1905" s="153"/>
      <c r="O1905" s="49">
        <v>0</v>
      </c>
      <c r="P1905" s="198"/>
      <c r="Q1905" s="198"/>
      <c r="R1905" s="198"/>
      <c r="S1905" s="200"/>
      <c r="T1905" s="200"/>
    </row>
    <row r="1906" spans="1:20" ht="12.75" customHeight="1" x14ac:dyDescent="0.2">
      <c r="A1906" s="188"/>
      <c r="B1906" s="190"/>
      <c r="C1906" s="222"/>
      <c r="D1906" s="222"/>
      <c r="E1906" s="406"/>
      <c r="F1906" s="193"/>
      <c r="G1906" s="228"/>
      <c r="H1906" s="195"/>
      <c r="I1906" s="201"/>
      <c r="J1906" s="195"/>
      <c r="K1906" s="47"/>
      <c r="L1906" s="47"/>
      <c r="M1906" s="47"/>
      <c r="N1906" s="153"/>
      <c r="O1906" s="49">
        <v>0</v>
      </c>
      <c r="P1906" s="198"/>
      <c r="Q1906" s="198"/>
      <c r="R1906" s="198"/>
      <c r="S1906" s="200"/>
      <c r="T1906" s="200"/>
    </row>
    <row r="1907" spans="1:20" ht="12.75" customHeight="1" x14ac:dyDescent="0.2">
      <c r="A1907" s="189"/>
      <c r="B1907" s="190"/>
      <c r="C1907" s="223"/>
      <c r="D1907" s="223"/>
      <c r="E1907" s="406"/>
      <c r="F1907" s="193"/>
      <c r="G1907" s="229"/>
      <c r="H1907" s="195"/>
      <c r="I1907" s="201"/>
      <c r="J1907" s="195"/>
      <c r="K1907" s="47"/>
      <c r="L1907" s="47"/>
      <c r="M1907" s="47"/>
      <c r="N1907" s="153"/>
      <c r="O1907" s="49">
        <v>0</v>
      </c>
      <c r="P1907" s="199"/>
      <c r="Q1907" s="199"/>
      <c r="R1907" s="199"/>
      <c r="S1907" s="200"/>
      <c r="T1907" s="200"/>
    </row>
    <row r="1908" spans="1:20" ht="12.75" customHeight="1" x14ac:dyDescent="0.2">
      <c r="A1908" s="187">
        <v>4</v>
      </c>
      <c r="B1908" s="190" t="s">
        <v>639</v>
      </c>
      <c r="C1908" s="221" t="s">
        <v>1839</v>
      </c>
      <c r="D1908" s="221" t="s">
        <v>1474</v>
      </c>
      <c r="E1908" s="472">
        <v>5.0999999999999996</v>
      </c>
      <c r="F1908" s="217">
        <v>10.6310739108</v>
      </c>
      <c r="G1908" s="194">
        <v>2.15</v>
      </c>
      <c r="H1908" s="197">
        <v>4.0822050000000001</v>
      </c>
      <c r="I1908" s="194">
        <v>3.5999999999999997E-2</v>
      </c>
      <c r="J1908" s="197">
        <v>8.4789719999999985E-2</v>
      </c>
      <c r="K1908" s="47" t="s">
        <v>535</v>
      </c>
      <c r="L1908" s="47" t="s">
        <v>23</v>
      </c>
      <c r="M1908" s="47">
        <v>1</v>
      </c>
      <c r="N1908" s="20">
        <v>4.9169999999999998</v>
      </c>
      <c r="O1908" s="49">
        <v>4.9169999999999998</v>
      </c>
      <c r="P1908" s="197">
        <v>54.218476945079992</v>
      </c>
      <c r="Q1908" s="197">
        <v>5.7089999999999996</v>
      </c>
      <c r="R1908" s="197">
        <v>6.4640791907999997</v>
      </c>
      <c r="S1908" s="200"/>
      <c r="T1908" s="200"/>
    </row>
    <row r="1909" spans="1:20" ht="12.75" customHeight="1" x14ac:dyDescent="0.2">
      <c r="A1909" s="188"/>
      <c r="B1909" s="190"/>
      <c r="C1909" s="222"/>
      <c r="D1909" s="222"/>
      <c r="E1909" s="473"/>
      <c r="F1909" s="218"/>
      <c r="G1909" s="194"/>
      <c r="H1909" s="198"/>
      <c r="I1909" s="194"/>
      <c r="J1909" s="198"/>
      <c r="K1909" s="47"/>
      <c r="L1909" s="47"/>
      <c r="M1909" s="47"/>
      <c r="N1909" s="153"/>
      <c r="O1909" s="49">
        <v>0</v>
      </c>
      <c r="P1909" s="198"/>
      <c r="Q1909" s="198"/>
      <c r="R1909" s="198"/>
      <c r="S1909" s="200"/>
      <c r="T1909" s="200"/>
    </row>
    <row r="1910" spans="1:20" ht="12.75" customHeight="1" x14ac:dyDescent="0.2">
      <c r="A1910" s="188"/>
      <c r="B1910" s="190"/>
      <c r="C1910" s="222"/>
      <c r="D1910" s="222"/>
      <c r="E1910" s="473"/>
      <c r="F1910" s="218"/>
      <c r="G1910" s="194"/>
      <c r="H1910" s="198"/>
      <c r="I1910" s="194"/>
      <c r="J1910" s="198"/>
      <c r="K1910" s="47" t="s">
        <v>47</v>
      </c>
      <c r="L1910" s="47" t="s">
        <v>31</v>
      </c>
      <c r="M1910" s="20">
        <v>0.03</v>
      </c>
      <c r="N1910" s="106">
        <v>26.4</v>
      </c>
      <c r="O1910" s="49">
        <v>0.79199999999999993</v>
      </c>
      <c r="P1910" s="198"/>
      <c r="Q1910" s="198"/>
      <c r="R1910" s="198"/>
      <c r="S1910" s="200"/>
      <c r="T1910" s="200"/>
    </row>
    <row r="1911" spans="1:20" ht="34.5" customHeight="1" x14ac:dyDescent="0.2">
      <c r="A1911" s="189"/>
      <c r="B1911" s="190"/>
      <c r="C1911" s="223"/>
      <c r="D1911" s="223"/>
      <c r="E1911" s="474"/>
      <c r="F1911" s="219"/>
      <c r="G1911" s="194"/>
      <c r="H1911" s="199"/>
      <c r="I1911" s="194"/>
      <c r="J1911" s="199"/>
      <c r="K1911" s="47"/>
      <c r="L1911" s="47"/>
      <c r="M1911" s="47"/>
      <c r="N1911" s="153"/>
      <c r="O1911" s="49">
        <v>0</v>
      </c>
      <c r="P1911" s="199"/>
      <c r="Q1911" s="199"/>
      <c r="R1911" s="199"/>
      <c r="S1911" s="200"/>
      <c r="T1911" s="200"/>
    </row>
    <row r="1912" spans="1:20" ht="12.75" customHeight="1" x14ac:dyDescent="0.2">
      <c r="A1912" s="187">
        <v>5</v>
      </c>
      <c r="B1912" s="190" t="s">
        <v>1467</v>
      </c>
      <c r="C1912" s="221" t="s">
        <v>1840</v>
      </c>
      <c r="D1912" s="221" t="s">
        <v>1474</v>
      </c>
      <c r="E1912" s="472">
        <v>1.6</v>
      </c>
      <c r="F1912" s="217">
        <v>18.681243574488001</v>
      </c>
      <c r="G1912" s="194">
        <v>6.7</v>
      </c>
      <c r="H1912" s="197">
        <v>12.721290000000002</v>
      </c>
      <c r="I1912" s="194">
        <v>0.15</v>
      </c>
      <c r="J1912" s="197">
        <v>0.35329050000000001</v>
      </c>
      <c r="K1912" s="105" t="s">
        <v>535</v>
      </c>
      <c r="L1912" s="105" t="s">
        <v>23</v>
      </c>
      <c r="M1912" s="47">
        <v>0.98</v>
      </c>
      <c r="N1912" s="158">
        <v>4.0830000000000002</v>
      </c>
      <c r="O1912" s="49">
        <v>4.0013399999999999</v>
      </c>
      <c r="P1912" s="197">
        <v>29.889989719180804</v>
      </c>
      <c r="Q1912" s="197">
        <v>4.95174</v>
      </c>
      <c r="R1912" s="197">
        <v>5.6066630744879999</v>
      </c>
      <c r="S1912" s="200"/>
      <c r="T1912" s="200"/>
    </row>
    <row r="1913" spans="1:20" ht="12.75" customHeight="1" x14ac:dyDescent="0.2">
      <c r="A1913" s="188"/>
      <c r="B1913" s="190"/>
      <c r="C1913" s="222"/>
      <c r="D1913" s="222"/>
      <c r="E1913" s="473"/>
      <c r="F1913" s="218"/>
      <c r="G1913" s="194"/>
      <c r="H1913" s="198"/>
      <c r="I1913" s="194"/>
      <c r="J1913" s="198"/>
      <c r="K1913" s="105"/>
      <c r="L1913" s="105"/>
      <c r="M1913" s="47"/>
      <c r="N1913" s="158"/>
      <c r="O1913" s="49">
        <v>0</v>
      </c>
      <c r="P1913" s="198"/>
      <c r="Q1913" s="198"/>
      <c r="R1913" s="198"/>
      <c r="S1913" s="200"/>
      <c r="T1913" s="200"/>
    </row>
    <row r="1914" spans="1:20" ht="12.75" customHeight="1" x14ac:dyDescent="0.2">
      <c r="A1914" s="188"/>
      <c r="B1914" s="190"/>
      <c r="C1914" s="222"/>
      <c r="D1914" s="222"/>
      <c r="E1914" s="473"/>
      <c r="F1914" s="218"/>
      <c r="G1914" s="194"/>
      <c r="H1914" s="198"/>
      <c r="I1914" s="194"/>
      <c r="J1914" s="198"/>
      <c r="K1914" s="105" t="s">
        <v>47</v>
      </c>
      <c r="L1914" s="105" t="s">
        <v>31</v>
      </c>
      <c r="M1914" s="20">
        <v>3.5999999999999997E-2</v>
      </c>
      <c r="N1914" s="166">
        <v>26.4</v>
      </c>
      <c r="O1914" s="49">
        <v>0.95039999999999991</v>
      </c>
      <c r="P1914" s="198"/>
      <c r="Q1914" s="198"/>
      <c r="R1914" s="198"/>
      <c r="S1914" s="200"/>
      <c r="T1914" s="200"/>
    </row>
    <row r="1915" spans="1:20" ht="22.5" customHeight="1" x14ac:dyDescent="0.2">
      <c r="A1915" s="189"/>
      <c r="B1915" s="190"/>
      <c r="C1915" s="223"/>
      <c r="D1915" s="223"/>
      <c r="E1915" s="474"/>
      <c r="F1915" s="219"/>
      <c r="G1915" s="194"/>
      <c r="H1915" s="199"/>
      <c r="I1915" s="194"/>
      <c r="J1915" s="199"/>
      <c r="K1915" s="47"/>
      <c r="L1915" s="47"/>
      <c r="M1915" s="47"/>
      <c r="N1915" s="153"/>
      <c r="O1915" s="49">
        <v>0</v>
      </c>
      <c r="P1915" s="199"/>
      <c r="Q1915" s="199"/>
      <c r="R1915" s="199"/>
      <c r="S1915" s="200"/>
      <c r="T1915" s="200"/>
    </row>
    <row r="1916" spans="1:20" ht="12.75" customHeight="1" x14ac:dyDescent="0.2">
      <c r="A1916" s="187">
        <v>6</v>
      </c>
      <c r="B1916" s="190" t="s">
        <v>1468</v>
      </c>
      <c r="C1916" s="190" t="s">
        <v>1841</v>
      </c>
      <c r="D1916" s="221" t="s">
        <v>1474</v>
      </c>
      <c r="E1916" s="472">
        <v>1.65</v>
      </c>
      <c r="F1916" s="193">
        <v>12.605052880403999</v>
      </c>
      <c r="G1916" s="231">
        <v>3.5</v>
      </c>
      <c r="H1916" s="195">
        <v>6.6454499999999994</v>
      </c>
      <c r="I1916" s="231">
        <v>1.6E-2</v>
      </c>
      <c r="J1916" s="195">
        <v>3.768432E-2</v>
      </c>
      <c r="K1916" s="46" t="s">
        <v>1469</v>
      </c>
      <c r="L1916" s="163" t="s">
        <v>475</v>
      </c>
      <c r="M1916" s="46">
        <v>1.01</v>
      </c>
      <c r="N1916" s="20">
        <v>4.9169999999999998</v>
      </c>
      <c r="O1916" s="49">
        <v>4.96617</v>
      </c>
      <c r="P1916" s="197">
        <v>20.798337252666599</v>
      </c>
      <c r="Q1916" s="197">
        <v>5.2301700000000002</v>
      </c>
      <c r="R1916" s="197">
        <v>5.9219185604040003</v>
      </c>
      <c r="S1916" s="200"/>
      <c r="T1916" s="200"/>
    </row>
    <row r="1917" spans="1:20" ht="12.75" customHeight="1" x14ac:dyDescent="0.2">
      <c r="A1917" s="188"/>
      <c r="B1917" s="190"/>
      <c r="C1917" s="190"/>
      <c r="D1917" s="222"/>
      <c r="E1917" s="473"/>
      <c r="F1917" s="193"/>
      <c r="G1917" s="231"/>
      <c r="H1917" s="195"/>
      <c r="I1917" s="231"/>
      <c r="J1917" s="195"/>
      <c r="K1917" s="46"/>
      <c r="L1917" s="46"/>
      <c r="M1917" s="46"/>
      <c r="N1917" s="153"/>
      <c r="O1917" s="49">
        <v>0</v>
      </c>
      <c r="P1917" s="198"/>
      <c r="Q1917" s="198"/>
      <c r="R1917" s="198"/>
      <c r="S1917" s="200"/>
      <c r="T1917" s="200"/>
    </row>
    <row r="1918" spans="1:20" ht="12.75" customHeight="1" x14ac:dyDescent="0.2">
      <c r="A1918" s="188"/>
      <c r="B1918" s="190"/>
      <c r="C1918" s="190"/>
      <c r="D1918" s="222"/>
      <c r="E1918" s="473"/>
      <c r="F1918" s="193"/>
      <c r="G1918" s="231"/>
      <c r="H1918" s="195"/>
      <c r="I1918" s="231"/>
      <c r="J1918" s="195"/>
      <c r="K1918" s="46" t="s">
        <v>47</v>
      </c>
      <c r="L1918" s="163" t="s">
        <v>1470</v>
      </c>
      <c r="M1918" s="169">
        <v>0.01</v>
      </c>
      <c r="N1918" s="106">
        <v>26.4</v>
      </c>
      <c r="O1918" s="49">
        <v>0.26400000000000001</v>
      </c>
      <c r="P1918" s="198"/>
      <c r="Q1918" s="198"/>
      <c r="R1918" s="198"/>
      <c r="S1918" s="200"/>
      <c r="T1918" s="200"/>
    </row>
    <row r="1919" spans="1:20" ht="12.75" customHeight="1" x14ac:dyDescent="0.2">
      <c r="A1919" s="189"/>
      <c r="B1919" s="190"/>
      <c r="C1919" s="190"/>
      <c r="D1919" s="223"/>
      <c r="E1919" s="474"/>
      <c r="F1919" s="193"/>
      <c r="G1919" s="231"/>
      <c r="H1919" s="195"/>
      <c r="I1919" s="231"/>
      <c r="J1919" s="195"/>
      <c r="K1919" s="47"/>
      <c r="L1919" s="47"/>
      <c r="M1919" s="47"/>
      <c r="N1919" s="153"/>
      <c r="O1919" s="49">
        <v>0</v>
      </c>
      <c r="P1919" s="199"/>
      <c r="Q1919" s="199"/>
      <c r="R1919" s="199"/>
      <c r="S1919" s="200"/>
      <c r="T1919" s="200"/>
    </row>
    <row r="1920" spans="1:20" ht="12.75" customHeight="1" x14ac:dyDescent="0.2">
      <c r="A1920" s="187">
        <v>7</v>
      </c>
      <c r="B1920" s="190" t="s">
        <v>638</v>
      </c>
      <c r="C1920" s="190" t="s">
        <v>1842</v>
      </c>
      <c r="D1920" s="190" t="s">
        <v>1480</v>
      </c>
      <c r="E1920" s="472">
        <v>4.5</v>
      </c>
      <c r="F1920" s="217">
        <v>22.648996319999998</v>
      </c>
      <c r="G1920" s="194">
        <v>1.1499999999999999</v>
      </c>
      <c r="H1920" s="197">
        <v>2.1835050000000003</v>
      </c>
      <c r="I1920" s="196">
        <v>3.5999999999999997E-2</v>
      </c>
      <c r="J1920" s="197">
        <v>8.4789719999999985E-2</v>
      </c>
      <c r="K1920" s="47" t="s">
        <v>234</v>
      </c>
      <c r="L1920" s="47" t="s">
        <v>32</v>
      </c>
      <c r="M1920" s="47">
        <v>1</v>
      </c>
      <c r="N1920" s="153">
        <v>18</v>
      </c>
      <c r="O1920" s="49">
        <v>18</v>
      </c>
      <c r="P1920" s="197">
        <v>101.92048344</v>
      </c>
      <c r="Q1920" s="197">
        <v>18</v>
      </c>
      <c r="R1920" s="197">
        <v>20.380701599999998</v>
      </c>
      <c r="S1920" s="200"/>
      <c r="T1920" s="200"/>
    </row>
    <row r="1921" spans="1:20" ht="12.75" customHeight="1" x14ac:dyDescent="0.2">
      <c r="A1921" s="188"/>
      <c r="B1921" s="190"/>
      <c r="C1921" s="190"/>
      <c r="D1921" s="191"/>
      <c r="E1921" s="473"/>
      <c r="F1921" s="218"/>
      <c r="G1921" s="194"/>
      <c r="H1921" s="198"/>
      <c r="I1921" s="196"/>
      <c r="J1921" s="198"/>
      <c r="K1921" s="47"/>
      <c r="L1921" s="47"/>
      <c r="M1921" s="47"/>
      <c r="N1921" s="153"/>
      <c r="O1921" s="49">
        <v>0</v>
      </c>
      <c r="P1921" s="198"/>
      <c r="Q1921" s="198"/>
      <c r="R1921" s="198"/>
      <c r="S1921" s="200"/>
      <c r="T1921" s="200"/>
    </row>
    <row r="1922" spans="1:20" ht="12.75" customHeight="1" x14ac:dyDescent="0.2">
      <c r="A1922" s="188"/>
      <c r="B1922" s="190"/>
      <c r="C1922" s="190"/>
      <c r="D1922" s="191"/>
      <c r="E1922" s="473"/>
      <c r="F1922" s="218"/>
      <c r="G1922" s="194"/>
      <c r="H1922" s="198"/>
      <c r="I1922" s="196"/>
      <c r="J1922" s="198"/>
      <c r="K1922" s="47"/>
      <c r="L1922" s="47"/>
      <c r="M1922" s="20"/>
      <c r="N1922" s="106"/>
      <c r="O1922" s="49">
        <v>0</v>
      </c>
      <c r="P1922" s="198"/>
      <c r="Q1922" s="198"/>
      <c r="R1922" s="198"/>
      <c r="S1922" s="200"/>
      <c r="T1922" s="200"/>
    </row>
    <row r="1923" spans="1:20" ht="12.75" customHeight="1" x14ac:dyDescent="0.2">
      <c r="A1923" s="189"/>
      <c r="B1923" s="190"/>
      <c r="C1923" s="190"/>
      <c r="D1923" s="191"/>
      <c r="E1923" s="474"/>
      <c r="F1923" s="219"/>
      <c r="G1923" s="194"/>
      <c r="H1923" s="199"/>
      <c r="I1923" s="196"/>
      <c r="J1923" s="199"/>
      <c r="K1923" s="47"/>
      <c r="L1923" s="47"/>
      <c r="M1923" s="47"/>
      <c r="N1923" s="153"/>
      <c r="O1923" s="49">
        <v>0</v>
      </c>
      <c r="P1923" s="199"/>
      <c r="Q1923" s="199"/>
      <c r="R1923" s="199"/>
      <c r="S1923" s="200"/>
      <c r="T1923" s="200"/>
    </row>
    <row r="1924" spans="1:20" s="44" customFormat="1" ht="12.75" customHeight="1" x14ac:dyDescent="0.2">
      <c r="A1924" s="449"/>
      <c r="B1924" s="446"/>
      <c r="C1924" s="452" t="s">
        <v>1294</v>
      </c>
      <c r="D1924" s="446"/>
      <c r="E1924" s="455"/>
      <c r="F1924" s="458">
        <v>0</v>
      </c>
      <c r="G1924" s="461"/>
      <c r="H1924" s="464">
        <v>0</v>
      </c>
      <c r="I1924" s="467"/>
      <c r="J1924" s="464">
        <v>0</v>
      </c>
      <c r="K1924" s="88"/>
      <c r="L1924" s="88"/>
      <c r="M1924" s="88"/>
      <c r="N1924" s="89"/>
      <c r="O1924" s="90">
        <v>0</v>
      </c>
      <c r="P1924" s="464">
        <v>0</v>
      </c>
      <c r="Q1924" s="464">
        <v>0</v>
      </c>
      <c r="R1924" s="464">
        <v>0</v>
      </c>
      <c r="S1924" s="470"/>
      <c r="T1924" s="445"/>
    </row>
    <row r="1925" spans="1:20" s="44" customFormat="1" ht="12.75" customHeight="1" x14ac:dyDescent="0.2">
      <c r="A1925" s="450"/>
      <c r="B1925" s="447"/>
      <c r="C1925" s="453"/>
      <c r="D1925" s="447"/>
      <c r="E1925" s="456"/>
      <c r="F1925" s="459"/>
      <c r="G1925" s="462"/>
      <c r="H1925" s="465"/>
      <c r="I1925" s="468"/>
      <c r="J1925" s="465"/>
      <c r="K1925" s="88"/>
      <c r="L1925" s="88"/>
      <c r="M1925" s="88"/>
      <c r="N1925" s="89"/>
      <c r="O1925" s="90">
        <v>0</v>
      </c>
      <c r="P1925" s="465"/>
      <c r="Q1925" s="465"/>
      <c r="R1925" s="465"/>
      <c r="S1925" s="470"/>
      <c r="T1925" s="445"/>
    </row>
    <row r="1926" spans="1:20" s="44" customFormat="1" ht="12.75" customHeight="1" x14ac:dyDescent="0.2">
      <c r="A1926" s="450"/>
      <c r="B1926" s="447"/>
      <c r="C1926" s="453"/>
      <c r="D1926" s="447"/>
      <c r="E1926" s="456"/>
      <c r="F1926" s="459"/>
      <c r="G1926" s="462"/>
      <c r="H1926" s="465"/>
      <c r="I1926" s="468"/>
      <c r="J1926" s="465"/>
      <c r="K1926" s="88"/>
      <c r="L1926" s="88"/>
      <c r="M1926" s="88"/>
      <c r="N1926" s="89"/>
      <c r="O1926" s="90">
        <v>0</v>
      </c>
      <c r="P1926" s="465"/>
      <c r="Q1926" s="465"/>
      <c r="R1926" s="465"/>
      <c r="S1926" s="470"/>
      <c r="T1926" s="445"/>
    </row>
    <row r="1927" spans="1:20" s="44" customFormat="1" ht="12.75" customHeight="1" x14ac:dyDescent="0.2">
      <c r="A1927" s="451"/>
      <c r="B1927" s="448"/>
      <c r="C1927" s="454"/>
      <c r="D1927" s="448"/>
      <c r="E1927" s="457"/>
      <c r="F1927" s="460"/>
      <c r="G1927" s="463"/>
      <c r="H1927" s="466"/>
      <c r="I1927" s="469"/>
      <c r="J1927" s="466"/>
      <c r="K1927" s="88"/>
      <c r="L1927" s="88"/>
      <c r="M1927" s="88"/>
      <c r="N1927" s="89"/>
      <c r="O1927" s="90">
        <v>0</v>
      </c>
      <c r="P1927" s="466"/>
      <c r="Q1927" s="466"/>
      <c r="R1927" s="466"/>
      <c r="S1927" s="470"/>
      <c r="T1927" s="445"/>
    </row>
    <row r="1928" spans="1:20" s="44" customFormat="1" ht="12.75" customHeight="1" x14ac:dyDescent="0.2">
      <c r="A1928" s="449"/>
      <c r="B1928" s="446"/>
      <c r="C1928" s="452" t="s">
        <v>1295</v>
      </c>
      <c r="D1928" s="446"/>
      <c r="E1928" s="455"/>
      <c r="F1928" s="458">
        <v>0</v>
      </c>
      <c r="G1928" s="461"/>
      <c r="H1928" s="464">
        <v>0</v>
      </c>
      <c r="I1928" s="467"/>
      <c r="J1928" s="464">
        <v>0</v>
      </c>
      <c r="K1928" s="88"/>
      <c r="L1928" s="88"/>
      <c r="M1928" s="88"/>
      <c r="N1928" s="89"/>
      <c r="O1928" s="90">
        <v>0</v>
      </c>
      <c r="P1928" s="464">
        <v>0</v>
      </c>
      <c r="Q1928" s="464">
        <v>0</v>
      </c>
      <c r="R1928" s="464">
        <v>0</v>
      </c>
      <c r="S1928" s="470"/>
      <c r="T1928" s="471">
        <v>2.0031234724519876E-3</v>
      </c>
    </row>
    <row r="1929" spans="1:20" s="44" customFormat="1" ht="12.75" customHeight="1" x14ac:dyDescent="0.2">
      <c r="A1929" s="450"/>
      <c r="B1929" s="447"/>
      <c r="C1929" s="453"/>
      <c r="D1929" s="447"/>
      <c r="E1929" s="456"/>
      <c r="F1929" s="459"/>
      <c r="G1929" s="462"/>
      <c r="H1929" s="465"/>
      <c r="I1929" s="468"/>
      <c r="J1929" s="465"/>
      <c r="K1929" s="88"/>
      <c r="L1929" s="88"/>
      <c r="M1929" s="88"/>
      <c r="N1929" s="89"/>
      <c r="O1929" s="90">
        <v>0</v>
      </c>
      <c r="P1929" s="465"/>
      <c r="Q1929" s="465"/>
      <c r="R1929" s="465"/>
      <c r="S1929" s="470"/>
      <c r="T1929" s="471"/>
    </row>
    <row r="1930" spans="1:20" s="44" customFormat="1" ht="12.75" customHeight="1" x14ac:dyDescent="0.2">
      <c r="A1930" s="450"/>
      <c r="B1930" s="447"/>
      <c r="C1930" s="453"/>
      <c r="D1930" s="447"/>
      <c r="E1930" s="456"/>
      <c r="F1930" s="459"/>
      <c r="G1930" s="462"/>
      <c r="H1930" s="465"/>
      <c r="I1930" s="468"/>
      <c r="J1930" s="465"/>
      <c r="K1930" s="88"/>
      <c r="L1930" s="88"/>
      <c r="M1930" s="88"/>
      <c r="N1930" s="89"/>
      <c r="O1930" s="90">
        <v>0</v>
      </c>
      <c r="P1930" s="465"/>
      <c r="Q1930" s="465"/>
      <c r="R1930" s="465"/>
      <c r="S1930" s="470"/>
      <c r="T1930" s="471"/>
    </row>
    <row r="1931" spans="1:20" s="44" customFormat="1" ht="12.75" customHeight="1" x14ac:dyDescent="0.2">
      <c r="A1931" s="451"/>
      <c r="B1931" s="448"/>
      <c r="C1931" s="454"/>
      <c r="D1931" s="448"/>
      <c r="E1931" s="457"/>
      <c r="F1931" s="460"/>
      <c r="G1931" s="463"/>
      <c r="H1931" s="466"/>
      <c r="I1931" s="469"/>
      <c r="J1931" s="466"/>
      <c r="K1931" s="88"/>
      <c r="L1931" s="88"/>
      <c r="M1931" s="88"/>
      <c r="N1931" s="89"/>
      <c r="O1931" s="90">
        <v>0</v>
      </c>
      <c r="P1931" s="466"/>
      <c r="Q1931" s="466"/>
      <c r="R1931" s="466"/>
      <c r="S1931" s="470"/>
      <c r="T1931" s="471"/>
    </row>
    <row r="1932" spans="1:20" ht="12.75" customHeight="1" x14ac:dyDescent="0.2">
      <c r="A1932" s="191"/>
      <c r="B1932" s="190"/>
      <c r="C1932" s="210" t="s">
        <v>1451</v>
      </c>
      <c r="D1932" s="191"/>
      <c r="E1932" s="406"/>
      <c r="F1932" s="217">
        <v>0</v>
      </c>
      <c r="G1932" s="201"/>
      <c r="H1932" s="197">
        <v>0</v>
      </c>
      <c r="I1932" s="194"/>
      <c r="J1932" s="197">
        <v>0</v>
      </c>
      <c r="K1932" s="47"/>
      <c r="L1932" s="47"/>
      <c r="M1932" s="47"/>
      <c r="N1932" s="20"/>
      <c r="O1932" s="49">
        <v>0</v>
      </c>
      <c r="P1932" s="197">
        <v>0</v>
      </c>
      <c r="Q1932" s="197">
        <v>0</v>
      </c>
      <c r="R1932" s="197">
        <v>0</v>
      </c>
      <c r="S1932" s="200">
        <v>0</v>
      </c>
      <c r="T1932" s="200">
        <v>0</v>
      </c>
    </row>
    <row r="1933" spans="1:20" ht="12.75" customHeight="1" x14ac:dyDescent="0.2">
      <c r="A1933" s="191"/>
      <c r="B1933" s="190"/>
      <c r="C1933" s="211"/>
      <c r="D1933" s="191"/>
      <c r="E1933" s="406"/>
      <c r="F1933" s="218"/>
      <c r="G1933" s="201"/>
      <c r="H1933" s="198"/>
      <c r="I1933" s="194"/>
      <c r="J1933" s="198"/>
      <c r="K1933" s="47"/>
      <c r="L1933" s="47"/>
      <c r="M1933" s="47"/>
      <c r="N1933" s="138"/>
      <c r="O1933" s="49">
        <v>0</v>
      </c>
      <c r="P1933" s="198"/>
      <c r="Q1933" s="198"/>
      <c r="R1933" s="198"/>
      <c r="S1933" s="200"/>
      <c r="T1933" s="200"/>
    </row>
    <row r="1934" spans="1:20" ht="12.75" customHeight="1" x14ac:dyDescent="0.2">
      <c r="A1934" s="191"/>
      <c r="B1934" s="190"/>
      <c r="C1934" s="211"/>
      <c r="D1934" s="191"/>
      <c r="E1934" s="406"/>
      <c r="F1934" s="218"/>
      <c r="G1934" s="201"/>
      <c r="H1934" s="198"/>
      <c r="I1934" s="194"/>
      <c r="J1934" s="198"/>
      <c r="K1934" s="47"/>
      <c r="L1934" s="47"/>
      <c r="M1934" s="47"/>
      <c r="N1934" s="138"/>
      <c r="O1934" s="49">
        <v>0</v>
      </c>
      <c r="P1934" s="198"/>
      <c r="Q1934" s="198"/>
      <c r="R1934" s="198"/>
      <c r="S1934" s="200"/>
      <c r="T1934" s="200"/>
    </row>
    <row r="1935" spans="1:20" ht="12.75" customHeight="1" x14ac:dyDescent="0.2">
      <c r="A1935" s="191"/>
      <c r="B1935" s="190"/>
      <c r="C1935" s="212"/>
      <c r="D1935" s="191"/>
      <c r="E1935" s="406"/>
      <c r="F1935" s="219"/>
      <c r="G1935" s="201"/>
      <c r="H1935" s="199"/>
      <c r="I1935" s="194"/>
      <c r="J1935" s="199"/>
      <c r="K1935" s="47"/>
      <c r="L1935" s="47"/>
      <c r="M1935" s="47"/>
      <c r="N1935" s="138"/>
      <c r="O1935" s="49">
        <v>0</v>
      </c>
      <c r="P1935" s="199"/>
      <c r="Q1935" s="199"/>
      <c r="R1935" s="199"/>
      <c r="S1935" s="200"/>
      <c r="T1935" s="200"/>
    </row>
    <row r="1936" spans="1:20" ht="12.75" customHeight="1" x14ac:dyDescent="0.2">
      <c r="A1936" s="187">
        <v>1</v>
      </c>
      <c r="B1936" s="221" t="s">
        <v>687</v>
      </c>
      <c r="C1936" s="190" t="s">
        <v>1822</v>
      </c>
      <c r="D1936" s="224" t="s">
        <v>1504</v>
      </c>
      <c r="E1936" s="472">
        <v>0.18</v>
      </c>
      <c r="F1936" s="217">
        <v>130.22193067704001</v>
      </c>
      <c r="G1936" s="227">
        <v>43.3</v>
      </c>
      <c r="H1936" s="197">
        <v>82.213709999999992</v>
      </c>
      <c r="I1936" s="227">
        <v>14.3</v>
      </c>
      <c r="J1936" s="197">
        <v>33.680361000000005</v>
      </c>
      <c r="K1936" s="47" t="s">
        <v>59</v>
      </c>
      <c r="L1936" s="47" t="s">
        <v>30</v>
      </c>
      <c r="M1936" s="47">
        <v>15.7</v>
      </c>
      <c r="N1936" s="153">
        <v>0.80600000000000005</v>
      </c>
      <c r="O1936" s="49">
        <v>12.654199999999999</v>
      </c>
      <c r="P1936" s="197">
        <v>23.4399475218672</v>
      </c>
      <c r="Q1936" s="197">
        <v>12.654199999999999</v>
      </c>
      <c r="R1936" s="197">
        <v>14.327859677039999</v>
      </c>
      <c r="S1936" s="200"/>
      <c r="T1936" s="200"/>
    </row>
    <row r="1937" spans="1:20" ht="12.75" customHeight="1" x14ac:dyDescent="0.2">
      <c r="A1937" s="188"/>
      <c r="B1937" s="222"/>
      <c r="C1937" s="190"/>
      <c r="D1937" s="225"/>
      <c r="E1937" s="473"/>
      <c r="F1937" s="218"/>
      <c r="G1937" s="228"/>
      <c r="H1937" s="198"/>
      <c r="I1937" s="228"/>
      <c r="J1937" s="198"/>
      <c r="K1937" s="47"/>
      <c r="L1937" s="47"/>
      <c r="M1937" s="47"/>
      <c r="N1937" s="153"/>
      <c r="O1937" s="49">
        <v>0</v>
      </c>
      <c r="P1937" s="198"/>
      <c r="Q1937" s="198"/>
      <c r="R1937" s="198"/>
      <c r="S1937" s="200"/>
      <c r="T1937" s="200"/>
    </row>
    <row r="1938" spans="1:20" ht="12.75" customHeight="1" x14ac:dyDescent="0.2">
      <c r="A1938" s="188"/>
      <c r="B1938" s="222"/>
      <c r="C1938" s="190"/>
      <c r="D1938" s="225"/>
      <c r="E1938" s="473"/>
      <c r="F1938" s="218"/>
      <c r="G1938" s="228"/>
      <c r="H1938" s="198"/>
      <c r="I1938" s="228"/>
      <c r="J1938" s="198"/>
      <c r="K1938" s="47"/>
      <c r="L1938" s="47"/>
      <c r="M1938" s="10"/>
      <c r="N1938" s="153"/>
      <c r="O1938" s="49">
        <v>0</v>
      </c>
      <c r="P1938" s="198"/>
      <c r="Q1938" s="198"/>
      <c r="R1938" s="198"/>
      <c r="S1938" s="200"/>
      <c r="T1938" s="200"/>
    </row>
    <row r="1939" spans="1:20" ht="12.75" customHeight="1" x14ac:dyDescent="0.2">
      <c r="A1939" s="189"/>
      <c r="B1939" s="223"/>
      <c r="C1939" s="190"/>
      <c r="D1939" s="226"/>
      <c r="E1939" s="474"/>
      <c r="F1939" s="219"/>
      <c r="G1939" s="229"/>
      <c r="H1939" s="199"/>
      <c r="I1939" s="229"/>
      <c r="J1939" s="199"/>
      <c r="K1939" s="47"/>
      <c r="L1939" s="47"/>
      <c r="M1939" s="47"/>
      <c r="N1939" s="153"/>
      <c r="O1939" s="49">
        <v>0</v>
      </c>
      <c r="P1939" s="199"/>
      <c r="Q1939" s="199"/>
      <c r="R1939" s="199"/>
      <c r="S1939" s="200"/>
      <c r="T1939" s="200"/>
    </row>
    <row r="1940" spans="1:20" ht="12.75" customHeight="1" x14ac:dyDescent="0.2">
      <c r="A1940" s="187">
        <v>2</v>
      </c>
      <c r="B1940" s="190" t="s">
        <v>46</v>
      </c>
      <c r="C1940" s="190" t="s">
        <v>1823</v>
      </c>
      <c r="D1940" s="224" t="s">
        <v>1579</v>
      </c>
      <c r="E1940" s="472">
        <v>180</v>
      </c>
      <c r="F1940" s="217">
        <v>0.39742368119999999</v>
      </c>
      <c r="G1940" s="227"/>
      <c r="H1940" s="197">
        <v>0</v>
      </c>
      <c r="I1940" s="227"/>
      <c r="J1940" s="197">
        <v>0</v>
      </c>
      <c r="K1940" s="47" t="s">
        <v>49</v>
      </c>
      <c r="L1940" s="47" t="s">
        <v>30</v>
      </c>
      <c r="M1940" s="47">
        <v>1</v>
      </c>
      <c r="N1940" s="153">
        <v>0.35099999999999998</v>
      </c>
      <c r="O1940" s="49">
        <v>0.35099999999999998</v>
      </c>
      <c r="P1940" s="197">
        <v>71.536262616000002</v>
      </c>
      <c r="Q1940" s="197">
        <v>0.35099999999999998</v>
      </c>
      <c r="R1940" s="197">
        <v>0.39742368119999999</v>
      </c>
      <c r="S1940" s="200"/>
      <c r="T1940" s="200"/>
    </row>
    <row r="1941" spans="1:20" ht="12.75" customHeight="1" x14ac:dyDescent="0.2">
      <c r="A1941" s="188"/>
      <c r="B1941" s="190"/>
      <c r="C1941" s="190"/>
      <c r="D1941" s="225"/>
      <c r="E1941" s="473"/>
      <c r="F1941" s="218"/>
      <c r="G1941" s="228"/>
      <c r="H1941" s="198"/>
      <c r="I1941" s="228"/>
      <c r="J1941" s="198"/>
      <c r="K1941" s="47"/>
      <c r="L1941" s="47"/>
      <c r="M1941" s="47"/>
      <c r="N1941" s="153"/>
      <c r="O1941" s="49">
        <v>0</v>
      </c>
      <c r="P1941" s="198"/>
      <c r="Q1941" s="198"/>
      <c r="R1941" s="198"/>
      <c r="S1941" s="200"/>
      <c r="T1941" s="200"/>
    </row>
    <row r="1942" spans="1:20" ht="12.75" customHeight="1" x14ac:dyDescent="0.2">
      <c r="A1942" s="188"/>
      <c r="B1942" s="190"/>
      <c r="C1942" s="190"/>
      <c r="D1942" s="225"/>
      <c r="E1942" s="473"/>
      <c r="F1942" s="218"/>
      <c r="G1942" s="228"/>
      <c r="H1942" s="198"/>
      <c r="I1942" s="228"/>
      <c r="J1942" s="198"/>
      <c r="K1942" s="47"/>
      <c r="L1942" s="47"/>
      <c r="M1942" s="10"/>
      <c r="N1942" s="153"/>
      <c r="O1942" s="49">
        <v>0</v>
      </c>
      <c r="P1942" s="198"/>
      <c r="Q1942" s="198"/>
      <c r="R1942" s="198"/>
      <c r="S1942" s="200"/>
      <c r="T1942" s="200"/>
    </row>
    <row r="1943" spans="1:20" ht="12.75" customHeight="1" x14ac:dyDescent="0.2">
      <c r="A1943" s="189"/>
      <c r="B1943" s="190"/>
      <c r="C1943" s="190"/>
      <c r="D1943" s="226"/>
      <c r="E1943" s="474"/>
      <c r="F1943" s="219"/>
      <c r="G1943" s="229"/>
      <c r="H1943" s="199"/>
      <c r="I1943" s="229"/>
      <c r="J1943" s="199"/>
      <c r="K1943" s="47"/>
      <c r="L1943" s="47"/>
      <c r="M1943" s="47"/>
      <c r="N1943" s="153"/>
      <c r="O1943" s="49">
        <v>0</v>
      </c>
      <c r="P1943" s="199"/>
      <c r="Q1943" s="199"/>
      <c r="R1943" s="199"/>
      <c r="S1943" s="200"/>
      <c r="T1943" s="200"/>
    </row>
    <row r="1944" spans="1:20" ht="12.75" customHeight="1" x14ac:dyDescent="0.2">
      <c r="A1944" s="187">
        <v>3</v>
      </c>
      <c r="B1944" s="221" t="s">
        <v>578</v>
      </c>
      <c r="C1944" s="190" t="s">
        <v>1824</v>
      </c>
      <c r="D1944" s="224" t="s">
        <v>1312</v>
      </c>
      <c r="E1944" s="472">
        <v>20</v>
      </c>
      <c r="F1944" s="217">
        <v>0.31608004500000009</v>
      </c>
      <c r="G1944" s="227">
        <v>8.1500000000000003E-2</v>
      </c>
      <c r="H1944" s="197">
        <v>0.15474405000000002</v>
      </c>
      <c r="I1944" s="235">
        <v>6.8500000000000005E-2</v>
      </c>
      <c r="J1944" s="197">
        <v>0.16133599500000004</v>
      </c>
      <c r="K1944" s="47"/>
      <c r="L1944" s="47"/>
      <c r="M1944" s="47"/>
      <c r="N1944" s="153"/>
      <c r="O1944" s="49">
        <v>0</v>
      </c>
      <c r="P1944" s="197">
        <v>6.3216009000000017</v>
      </c>
      <c r="Q1944" s="197">
        <v>0</v>
      </c>
      <c r="R1944" s="197">
        <v>0</v>
      </c>
      <c r="S1944" s="200"/>
      <c r="T1944" s="200"/>
    </row>
    <row r="1945" spans="1:20" ht="12.75" customHeight="1" x14ac:dyDescent="0.2">
      <c r="A1945" s="188"/>
      <c r="B1945" s="222"/>
      <c r="C1945" s="190"/>
      <c r="D1945" s="225"/>
      <c r="E1945" s="473"/>
      <c r="F1945" s="218"/>
      <c r="G1945" s="228"/>
      <c r="H1945" s="198"/>
      <c r="I1945" s="236"/>
      <c r="J1945" s="198"/>
      <c r="K1945" s="47"/>
      <c r="L1945" s="47"/>
      <c r="M1945" s="47"/>
      <c r="N1945" s="153"/>
      <c r="O1945" s="49">
        <v>0</v>
      </c>
      <c r="P1945" s="198"/>
      <c r="Q1945" s="198"/>
      <c r="R1945" s="198"/>
      <c r="S1945" s="200"/>
      <c r="T1945" s="200"/>
    </row>
    <row r="1946" spans="1:20" ht="12.75" customHeight="1" x14ac:dyDescent="0.2">
      <c r="A1946" s="188"/>
      <c r="B1946" s="222"/>
      <c r="C1946" s="190"/>
      <c r="D1946" s="225"/>
      <c r="E1946" s="473"/>
      <c r="F1946" s="218"/>
      <c r="G1946" s="228"/>
      <c r="H1946" s="198"/>
      <c r="I1946" s="236"/>
      <c r="J1946" s="198"/>
      <c r="K1946" s="47"/>
      <c r="L1946" s="47"/>
      <c r="M1946" s="10"/>
      <c r="N1946" s="153"/>
      <c r="O1946" s="49">
        <v>0</v>
      </c>
      <c r="P1946" s="198"/>
      <c r="Q1946" s="198"/>
      <c r="R1946" s="198"/>
      <c r="S1946" s="200"/>
      <c r="T1946" s="200"/>
    </row>
    <row r="1947" spans="1:20" ht="12.75" customHeight="1" x14ac:dyDescent="0.2">
      <c r="A1947" s="189"/>
      <c r="B1947" s="223"/>
      <c r="C1947" s="190"/>
      <c r="D1947" s="226"/>
      <c r="E1947" s="474"/>
      <c r="F1947" s="219"/>
      <c r="G1947" s="229"/>
      <c r="H1947" s="199"/>
      <c r="I1947" s="237"/>
      <c r="J1947" s="199"/>
      <c r="K1947" s="47"/>
      <c r="L1947" s="47"/>
      <c r="M1947" s="47"/>
      <c r="N1947" s="153"/>
      <c r="O1947" s="49">
        <v>0</v>
      </c>
      <c r="P1947" s="199"/>
      <c r="Q1947" s="199"/>
      <c r="R1947" s="199"/>
      <c r="S1947" s="200"/>
      <c r="T1947" s="200"/>
    </row>
    <row r="1948" spans="1:20" ht="12.75" customHeight="1" x14ac:dyDescent="0.2">
      <c r="A1948" s="187">
        <v>4</v>
      </c>
      <c r="B1948" s="190" t="s">
        <v>46</v>
      </c>
      <c r="C1948" s="190" t="s">
        <v>1825</v>
      </c>
      <c r="D1948" s="224" t="s">
        <v>1312</v>
      </c>
      <c r="E1948" s="472">
        <v>20</v>
      </c>
      <c r="F1948" s="217">
        <v>9.0580895999999994E-2</v>
      </c>
      <c r="G1948" s="227"/>
      <c r="H1948" s="197">
        <v>0</v>
      </c>
      <c r="I1948" s="227"/>
      <c r="J1948" s="197">
        <v>0</v>
      </c>
      <c r="K1948" s="47" t="s">
        <v>581</v>
      </c>
      <c r="L1948" s="47" t="s">
        <v>27</v>
      </c>
      <c r="M1948" s="47">
        <v>1</v>
      </c>
      <c r="N1948" s="153">
        <v>0.08</v>
      </c>
      <c r="O1948" s="49">
        <v>0.08</v>
      </c>
      <c r="P1948" s="197">
        <v>1.8116179199999998</v>
      </c>
      <c r="Q1948" s="197">
        <v>0.08</v>
      </c>
      <c r="R1948" s="197">
        <v>9.0580895999999994E-2</v>
      </c>
      <c r="S1948" s="200"/>
      <c r="T1948" s="200"/>
    </row>
    <row r="1949" spans="1:20" ht="12.75" customHeight="1" x14ac:dyDescent="0.2">
      <c r="A1949" s="188"/>
      <c r="B1949" s="190"/>
      <c r="C1949" s="190"/>
      <c r="D1949" s="225"/>
      <c r="E1949" s="473"/>
      <c r="F1949" s="218"/>
      <c r="G1949" s="228"/>
      <c r="H1949" s="198"/>
      <c r="I1949" s="228"/>
      <c r="J1949" s="198"/>
      <c r="K1949" s="47"/>
      <c r="L1949" s="47"/>
      <c r="M1949" s="47"/>
      <c r="N1949" s="153"/>
      <c r="O1949" s="49">
        <v>0</v>
      </c>
      <c r="P1949" s="198"/>
      <c r="Q1949" s="198"/>
      <c r="R1949" s="198"/>
      <c r="S1949" s="200"/>
      <c r="T1949" s="200"/>
    </row>
    <row r="1950" spans="1:20" ht="12.75" customHeight="1" x14ac:dyDescent="0.2">
      <c r="A1950" s="188"/>
      <c r="B1950" s="190"/>
      <c r="C1950" s="190"/>
      <c r="D1950" s="225"/>
      <c r="E1950" s="473"/>
      <c r="F1950" s="218"/>
      <c r="G1950" s="228"/>
      <c r="H1950" s="198"/>
      <c r="I1950" s="228"/>
      <c r="J1950" s="198"/>
      <c r="K1950" s="47"/>
      <c r="L1950" s="47"/>
      <c r="M1950" s="10"/>
      <c r="N1950" s="153"/>
      <c r="O1950" s="49">
        <v>0</v>
      </c>
      <c r="P1950" s="198"/>
      <c r="Q1950" s="198"/>
      <c r="R1950" s="198"/>
      <c r="S1950" s="200"/>
      <c r="T1950" s="200"/>
    </row>
    <row r="1951" spans="1:20" ht="12.75" customHeight="1" x14ac:dyDescent="0.2">
      <c r="A1951" s="189"/>
      <c r="B1951" s="190"/>
      <c r="C1951" s="190"/>
      <c r="D1951" s="226"/>
      <c r="E1951" s="474"/>
      <c r="F1951" s="219"/>
      <c r="G1951" s="229"/>
      <c r="H1951" s="199"/>
      <c r="I1951" s="229"/>
      <c r="J1951" s="199"/>
      <c r="K1951" s="47"/>
      <c r="L1951" s="47"/>
      <c r="M1951" s="47"/>
      <c r="N1951" s="153"/>
      <c r="O1951" s="49">
        <v>0</v>
      </c>
      <c r="P1951" s="199"/>
      <c r="Q1951" s="199"/>
      <c r="R1951" s="199"/>
      <c r="S1951" s="200"/>
      <c r="T1951" s="200"/>
    </row>
    <row r="1952" spans="1:20" ht="12.75" customHeight="1" x14ac:dyDescent="0.2">
      <c r="A1952" s="187">
        <v>5</v>
      </c>
      <c r="B1952" s="221" t="s">
        <v>582</v>
      </c>
      <c r="C1952" s="190" t="s">
        <v>1826</v>
      </c>
      <c r="D1952" s="221" t="s">
        <v>1474</v>
      </c>
      <c r="E1952" s="472">
        <v>9.9</v>
      </c>
      <c r="F1952" s="217">
        <v>5.1562492816559997</v>
      </c>
      <c r="G1952" s="227">
        <v>0.45300000000000001</v>
      </c>
      <c r="H1952" s="197">
        <v>0.86011110000000013</v>
      </c>
      <c r="I1952" s="227">
        <v>5.1400000000000001E-2</v>
      </c>
      <c r="J1952" s="197">
        <v>0.121060878</v>
      </c>
      <c r="K1952" s="47" t="s">
        <v>585</v>
      </c>
      <c r="L1952" s="47" t="s">
        <v>23</v>
      </c>
      <c r="M1952" s="47">
        <v>1.02</v>
      </c>
      <c r="N1952" s="153">
        <v>2.3109999999999999</v>
      </c>
      <c r="O1952" s="49">
        <v>2.3572199999999999</v>
      </c>
      <c r="P1952" s="197">
        <v>51.046867888394402</v>
      </c>
      <c r="Q1952" s="197">
        <v>3.6873800000000001</v>
      </c>
      <c r="R1952" s="197">
        <v>4.1750773036559998</v>
      </c>
      <c r="S1952" s="200"/>
      <c r="T1952" s="200"/>
    </row>
    <row r="1953" spans="1:20" ht="12.75" customHeight="1" x14ac:dyDescent="0.2">
      <c r="A1953" s="188"/>
      <c r="B1953" s="222"/>
      <c r="C1953" s="190"/>
      <c r="D1953" s="222"/>
      <c r="E1953" s="473"/>
      <c r="F1953" s="218"/>
      <c r="G1953" s="228"/>
      <c r="H1953" s="198"/>
      <c r="I1953" s="228"/>
      <c r="J1953" s="198"/>
      <c r="K1953" s="47" t="s">
        <v>584</v>
      </c>
      <c r="L1953" s="47" t="s">
        <v>30</v>
      </c>
      <c r="M1953" s="47">
        <v>0.05</v>
      </c>
      <c r="N1953" s="153">
        <v>0.86099999999999999</v>
      </c>
      <c r="O1953" s="49">
        <v>4.3050000000000005E-2</v>
      </c>
      <c r="P1953" s="198"/>
      <c r="Q1953" s="198"/>
      <c r="R1953" s="198"/>
      <c r="S1953" s="200"/>
      <c r="T1953" s="200"/>
    </row>
    <row r="1954" spans="1:20" ht="12.75" customHeight="1" x14ac:dyDescent="0.2">
      <c r="A1954" s="188"/>
      <c r="B1954" s="222"/>
      <c r="C1954" s="190"/>
      <c r="D1954" s="222"/>
      <c r="E1954" s="473"/>
      <c r="F1954" s="218"/>
      <c r="G1954" s="228"/>
      <c r="H1954" s="198"/>
      <c r="I1954" s="228"/>
      <c r="J1954" s="198"/>
      <c r="K1954" s="47" t="s">
        <v>99</v>
      </c>
      <c r="L1954" s="47" t="s">
        <v>30</v>
      </c>
      <c r="M1954" s="20">
        <v>6.8000000000000005E-2</v>
      </c>
      <c r="N1954" s="153">
        <v>0.75</v>
      </c>
      <c r="O1954" s="49">
        <v>5.1000000000000004E-2</v>
      </c>
      <c r="P1954" s="198"/>
      <c r="Q1954" s="198"/>
      <c r="R1954" s="198"/>
      <c r="S1954" s="200"/>
      <c r="T1954" s="200"/>
    </row>
    <row r="1955" spans="1:20" ht="12.75" customHeight="1" x14ac:dyDescent="0.2">
      <c r="A1955" s="189"/>
      <c r="B1955" s="223"/>
      <c r="C1955" s="190"/>
      <c r="D1955" s="223"/>
      <c r="E1955" s="474"/>
      <c r="F1955" s="219"/>
      <c r="G1955" s="229"/>
      <c r="H1955" s="199"/>
      <c r="I1955" s="229"/>
      <c r="J1955" s="199"/>
      <c r="K1955" s="47" t="s">
        <v>249</v>
      </c>
      <c r="L1955" s="47" t="s">
        <v>44</v>
      </c>
      <c r="M1955" s="47">
        <v>0.01</v>
      </c>
      <c r="N1955" s="153">
        <v>123.611</v>
      </c>
      <c r="O1955" s="49">
        <v>1.23611</v>
      </c>
      <c r="P1955" s="199"/>
      <c r="Q1955" s="199"/>
      <c r="R1955" s="199"/>
      <c r="S1955" s="200"/>
      <c r="T1955" s="200"/>
    </row>
    <row r="1956" spans="1:20" ht="12.75" customHeight="1" x14ac:dyDescent="0.2">
      <c r="A1956" s="187">
        <v>6</v>
      </c>
      <c r="B1956" s="230" t="s">
        <v>131</v>
      </c>
      <c r="C1956" s="190" t="s">
        <v>1827</v>
      </c>
      <c r="D1956" s="221" t="s">
        <v>1474</v>
      </c>
      <c r="E1956" s="472">
        <v>1.85</v>
      </c>
      <c r="F1956" s="217">
        <v>5.10598319184</v>
      </c>
      <c r="G1956" s="231">
        <v>0.45800000000000002</v>
      </c>
      <c r="H1956" s="197">
        <v>0.86960459999999995</v>
      </c>
      <c r="I1956" s="231">
        <v>4.0000000000000001E-3</v>
      </c>
      <c r="J1956" s="197">
        <v>9.4210800000000001E-3</v>
      </c>
      <c r="K1956" s="46" t="s">
        <v>587</v>
      </c>
      <c r="L1956" s="163" t="s">
        <v>23</v>
      </c>
      <c r="M1956" s="163">
        <v>1.2</v>
      </c>
      <c r="N1956" s="157">
        <v>3.1110000000000002</v>
      </c>
      <c r="O1956" s="49">
        <v>3.7332000000000001</v>
      </c>
      <c r="P1956" s="197">
        <v>9.446068904904001</v>
      </c>
      <c r="Q1956" s="197">
        <v>3.7332000000000001</v>
      </c>
      <c r="R1956" s="197">
        <v>4.2269575118400002</v>
      </c>
      <c r="S1956" s="200"/>
      <c r="T1956" s="200"/>
    </row>
    <row r="1957" spans="1:20" ht="12.75" customHeight="1" x14ac:dyDescent="0.2">
      <c r="A1957" s="188"/>
      <c r="B1957" s="230"/>
      <c r="C1957" s="190"/>
      <c r="D1957" s="222"/>
      <c r="E1957" s="473"/>
      <c r="F1957" s="218"/>
      <c r="G1957" s="231"/>
      <c r="H1957" s="198"/>
      <c r="I1957" s="231"/>
      <c r="J1957" s="198"/>
      <c r="K1957" s="47"/>
      <c r="L1957" s="47"/>
      <c r="M1957" s="47"/>
      <c r="N1957" s="153"/>
      <c r="O1957" s="49">
        <v>0</v>
      </c>
      <c r="P1957" s="198"/>
      <c r="Q1957" s="198"/>
      <c r="R1957" s="198"/>
      <c r="S1957" s="200"/>
      <c r="T1957" s="200"/>
    </row>
    <row r="1958" spans="1:20" ht="12.75" customHeight="1" x14ac:dyDescent="0.2">
      <c r="A1958" s="188"/>
      <c r="B1958" s="230"/>
      <c r="C1958" s="190"/>
      <c r="D1958" s="222"/>
      <c r="E1958" s="473"/>
      <c r="F1958" s="218"/>
      <c r="G1958" s="231"/>
      <c r="H1958" s="198"/>
      <c r="I1958" s="231"/>
      <c r="J1958" s="198"/>
      <c r="K1958" s="47"/>
      <c r="L1958" s="47"/>
      <c r="M1958" s="10"/>
      <c r="N1958" s="153"/>
      <c r="O1958" s="49">
        <v>0</v>
      </c>
      <c r="P1958" s="198"/>
      <c r="Q1958" s="198"/>
      <c r="R1958" s="198"/>
      <c r="S1958" s="200"/>
      <c r="T1958" s="200"/>
    </row>
    <row r="1959" spans="1:20" ht="12.75" customHeight="1" x14ac:dyDescent="0.2">
      <c r="A1959" s="189"/>
      <c r="B1959" s="230"/>
      <c r="C1959" s="190"/>
      <c r="D1959" s="223"/>
      <c r="E1959" s="474"/>
      <c r="F1959" s="219"/>
      <c r="G1959" s="231"/>
      <c r="H1959" s="199"/>
      <c r="I1959" s="231"/>
      <c r="J1959" s="199"/>
      <c r="K1959" s="47"/>
      <c r="L1959" s="47"/>
      <c r="M1959" s="47"/>
      <c r="N1959" s="153"/>
      <c r="O1959" s="49">
        <v>0</v>
      </c>
      <c r="P1959" s="199"/>
      <c r="Q1959" s="199"/>
      <c r="R1959" s="199"/>
      <c r="S1959" s="200"/>
      <c r="T1959" s="200"/>
    </row>
    <row r="1960" spans="1:20" s="44" customFormat="1" ht="12.75" customHeight="1" x14ac:dyDescent="0.2">
      <c r="A1960" s="449"/>
      <c r="B1960" s="446"/>
      <c r="C1960" s="452" t="s">
        <v>1294</v>
      </c>
      <c r="D1960" s="446"/>
      <c r="E1960" s="455"/>
      <c r="F1960" s="458">
        <v>0</v>
      </c>
      <c r="G1960" s="461"/>
      <c r="H1960" s="464">
        <v>0</v>
      </c>
      <c r="I1960" s="467"/>
      <c r="J1960" s="464">
        <v>0</v>
      </c>
      <c r="K1960" s="88"/>
      <c r="L1960" s="88"/>
      <c r="M1960" s="88"/>
      <c r="N1960" s="89"/>
      <c r="O1960" s="90">
        <v>0</v>
      </c>
      <c r="P1960" s="464">
        <v>0</v>
      </c>
      <c r="Q1960" s="464">
        <v>0</v>
      </c>
      <c r="R1960" s="464">
        <v>0</v>
      </c>
      <c r="S1960" s="470"/>
      <c r="T1960" s="445"/>
    </row>
    <row r="1961" spans="1:20" s="44" customFormat="1" ht="12.75" customHeight="1" x14ac:dyDescent="0.2">
      <c r="A1961" s="450"/>
      <c r="B1961" s="447"/>
      <c r="C1961" s="453"/>
      <c r="D1961" s="447"/>
      <c r="E1961" s="456"/>
      <c r="F1961" s="459"/>
      <c r="G1961" s="462"/>
      <c r="H1961" s="465"/>
      <c r="I1961" s="468"/>
      <c r="J1961" s="465"/>
      <c r="K1961" s="88"/>
      <c r="L1961" s="88"/>
      <c r="M1961" s="88"/>
      <c r="N1961" s="89"/>
      <c r="O1961" s="90">
        <v>0</v>
      </c>
      <c r="P1961" s="465"/>
      <c r="Q1961" s="465"/>
      <c r="R1961" s="465"/>
      <c r="S1961" s="470"/>
      <c r="T1961" s="445"/>
    </row>
    <row r="1962" spans="1:20" s="44" customFormat="1" ht="12.75" customHeight="1" x14ac:dyDescent="0.2">
      <c r="A1962" s="450"/>
      <c r="B1962" s="447"/>
      <c r="C1962" s="453"/>
      <c r="D1962" s="447"/>
      <c r="E1962" s="456"/>
      <c r="F1962" s="459"/>
      <c r="G1962" s="462"/>
      <c r="H1962" s="465"/>
      <c r="I1962" s="468"/>
      <c r="J1962" s="465"/>
      <c r="K1962" s="88"/>
      <c r="L1962" s="88"/>
      <c r="M1962" s="88"/>
      <c r="N1962" s="89"/>
      <c r="O1962" s="90">
        <v>0</v>
      </c>
      <c r="P1962" s="465"/>
      <c r="Q1962" s="465"/>
      <c r="R1962" s="465"/>
      <c r="S1962" s="470"/>
      <c r="T1962" s="445"/>
    </row>
    <row r="1963" spans="1:20" s="44" customFormat="1" ht="12.75" customHeight="1" x14ac:dyDescent="0.2">
      <c r="A1963" s="451"/>
      <c r="B1963" s="448"/>
      <c r="C1963" s="454"/>
      <c r="D1963" s="448"/>
      <c r="E1963" s="457"/>
      <c r="F1963" s="460"/>
      <c r="G1963" s="463"/>
      <c r="H1963" s="466"/>
      <c r="I1963" s="469"/>
      <c r="J1963" s="466"/>
      <c r="K1963" s="88"/>
      <c r="L1963" s="88"/>
      <c r="M1963" s="88"/>
      <c r="N1963" s="89"/>
      <c r="O1963" s="90">
        <v>0</v>
      </c>
      <c r="P1963" s="466"/>
      <c r="Q1963" s="466"/>
      <c r="R1963" s="466"/>
      <c r="S1963" s="470"/>
      <c r="T1963" s="445"/>
    </row>
    <row r="1964" spans="1:20" s="44" customFormat="1" ht="12.75" customHeight="1" x14ac:dyDescent="0.2">
      <c r="A1964" s="449"/>
      <c r="B1964" s="446"/>
      <c r="C1964" s="452" t="s">
        <v>1295</v>
      </c>
      <c r="D1964" s="446"/>
      <c r="E1964" s="455"/>
      <c r="F1964" s="458">
        <v>0</v>
      </c>
      <c r="G1964" s="461"/>
      <c r="H1964" s="464">
        <v>0</v>
      </c>
      <c r="I1964" s="467"/>
      <c r="J1964" s="464">
        <v>0</v>
      </c>
      <c r="K1964" s="88"/>
      <c r="L1964" s="88"/>
      <c r="M1964" s="88"/>
      <c r="N1964" s="89"/>
      <c r="O1964" s="90">
        <v>0</v>
      </c>
      <c r="P1964" s="464">
        <v>0</v>
      </c>
      <c r="Q1964" s="464">
        <v>0</v>
      </c>
      <c r="R1964" s="464">
        <v>0</v>
      </c>
      <c r="S1964" s="470"/>
      <c r="T1964" s="471">
        <v>6.781548130983966E-4</v>
      </c>
    </row>
    <row r="1965" spans="1:20" s="44" customFormat="1" ht="12.75" customHeight="1" x14ac:dyDescent="0.2">
      <c r="A1965" s="450"/>
      <c r="B1965" s="447"/>
      <c r="C1965" s="453"/>
      <c r="D1965" s="447"/>
      <c r="E1965" s="456"/>
      <c r="F1965" s="459"/>
      <c r="G1965" s="462"/>
      <c r="H1965" s="465"/>
      <c r="I1965" s="468"/>
      <c r="J1965" s="465"/>
      <c r="K1965" s="88"/>
      <c r="L1965" s="88"/>
      <c r="M1965" s="88"/>
      <c r="N1965" s="89"/>
      <c r="O1965" s="90">
        <v>0</v>
      </c>
      <c r="P1965" s="465"/>
      <c r="Q1965" s="465"/>
      <c r="R1965" s="465"/>
      <c r="S1965" s="470"/>
      <c r="T1965" s="471"/>
    </row>
    <row r="1966" spans="1:20" s="44" customFormat="1" ht="12.75" customHeight="1" x14ac:dyDescent="0.2">
      <c r="A1966" s="450"/>
      <c r="B1966" s="447"/>
      <c r="C1966" s="453"/>
      <c r="D1966" s="447"/>
      <c r="E1966" s="456"/>
      <c r="F1966" s="459"/>
      <c r="G1966" s="462"/>
      <c r="H1966" s="465"/>
      <c r="I1966" s="468"/>
      <c r="J1966" s="465"/>
      <c r="K1966" s="88"/>
      <c r="L1966" s="88"/>
      <c r="M1966" s="88"/>
      <c r="N1966" s="89"/>
      <c r="O1966" s="90">
        <v>0</v>
      </c>
      <c r="P1966" s="465"/>
      <c r="Q1966" s="465"/>
      <c r="R1966" s="465"/>
      <c r="S1966" s="470"/>
      <c r="T1966" s="471"/>
    </row>
    <row r="1967" spans="1:20" s="44" customFormat="1" ht="12.75" customHeight="1" x14ac:dyDescent="0.2">
      <c r="A1967" s="451"/>
      <c r="B1967" s="448"/>
      <c r="C1967" s="454"/>
      <c r="D1967" s="448"/>
      <c r="E1967" s="457"/>
      <c r="F1967" s="460"/>
      <c r="G1967" s="463"/>
      <c r="H1967" s="466"/>
      <c r="I1967" s="469"/>
      <c r="J1967" s="466"/>
      <c r="K1967" s="88"/>
      <c r="L1967" s="88"/>
      <c r="M1967" s="88"/>
      <c r="N1967" s="89"/>
      <c r="O1967" s="90">
        <v>0</v>
      </c>
      <c r="P1967" s="466"/>
      <c r="Q1967" s="466"/>
      <c r="R1967" s="466"/>
      <c r="S1967" s="470"/>
      <c r="T1967" s="471"/>
    </row>
    <row r="1968" spans="1:20" ht="12.75" customHeight="1" x14ac:dyDescent="0.2">
      <c r="A1968" s="191"/>
      <c r="B1968" s="190"/>
      <c r="C1968" s="210" t="s">
        <v>1452</v>
      </c>
      <c r="D1968" s="191"/>
      <c r="E1968" s="406"/>
      <c r="F1968" s="217">
        <v>0</v>
      </c>
      <c r="G1968" s="201"/>
      <c r="H1968" s="197">
        <v>0</v>
      </c>
      <c r="I1968" s="194"/>
      <c r="J1968" s="197">
        <v>0</v>
      </c>
      <c r="K1968" s="47"/>
      <c r="L1968" s="47"/>
      <c r="M1968" s="47"/>
      <c r="N1968" s="20"/>
      <c r="O1968" s="49">
        <v>0</v>
      </c>
      <c r="P1968" s="197">
        <v>0</v>
      </c>
      <c r="Q1968" s="197">
        <v>0</v>
      </c>
      <c r="R1968" s="197">
        <v>0</v>
      </c>
      <c r="S1968" s="200">
        <v>0</v>
      </c>
      <c r="T1968" s="200">
        <v>0</v>
      </c>
    </row>
    <row r="1969" spans="1:20" ht="12.75" customHeight="1" x14ac:dyDescent="0.2">
      <c r="A1969" s="191"/>
      <c r="B1969" s="190"/>
      <c r="C1969" s="211"/>
      <c r="D1969" s="191"/>
      <c r="E1969" s="406"/>
      <c r="F1969" s="218"/>
      <c r="G1969" s="201"/>
      <c r="H1969" s="198"/>
      <c r="I1969" s="194"/>
      <c r="J1969" s="198"/>
      <c r="K1969" s="47"/>
      <c r="L1969" s="47"/>
      <c r="M1969" s="47"/>
      <c r="N1969" s="138"/>
      <c r="O1969" s="49">
        <v>0</v>
      </c>
      <c r="P1969" s="198"/>
      <c r="Q1969" s="198"/>
      <c r="R1969" s="198"/>
      <c r="S1969" s="200"/>
      <c r="T1969" s="200"/>
    </row>
    <row r="1970" spans="1:20" ht="12.75" customHeight="1" x14ac:dyDescent="0.2">
      <c r="A1970" s="191"/>
      <c r="B1970" s="190"/>
      <c r="C1970" s="211"/>
      <c r="D1970" s="191"/>
      <c r="E1970" s="406"/>
      <c r="F1970" s="218"/>
      <c r="G1970" s="201"/>
      <c r="H1970" s="198"/>
      <c r="I1970" s="194"/>
      <c r="J1970" s="198"/>
      <c r="K1970" s="47"/>
      <c r="L1970" s="47"/>
      <c r="M1970" s="47"/>
      <c r="N1970" s="138"/>
      <c r="O1970" s="49">
        <v>0</v>
      </c>
      <c r="P1970" s="198"/>
      <c r="Q1970" s="198"/>
      <c r="R1970" s="198"/>
      <c r="S1970" s="200"/>
      <c r="T1970" s="200"/>
    </row>
    <row r="1971" spans="1:20" ht="12.75" customHeight="1" x14ac:dyDescent="0.2">
      <c r="A1971" s="191"/>
      <c r="B1971" s="190"/>
      <c r="C1971" s="212"/>
      <c r="D1971" s="191"/>
      <c r="E1971" s="406"/>
      <c r="F1971" s="219"/>
      <c r="G1971" s="201"/>
      <c r="H1971" s="199"/>
      <c r="I1971" s="194"/>
      <c r="J1971" s="199"/>
      <c r="K1971" s="47"/>
      <c r="L1971" s="47"/>
      <c r="M1971" s="47"/>
      <c r="N1971" s="138"/>
      <c r="O1971" s="49">
        <v>0</v>
      </c>
      <c r="P1971" s="199"/>
      <c r="Q1971" s="199"/>
      <c r="R1971" s="199"/>
      <c r="S1971" s="200"/>
      <c r="T1971" s="200"/>
    </row>
    <row r="1972" spans="1:20" ht="12.75" customHeight="1" x14ac:dyDescent="0.2">
      <c r="A1972" s="187">
        <v>1</v>
      </c>
      <c r="B1972" s="221" t="s">
        <v>687</v>
      </c>
      <c r="C1972" s="190" t="s">
        <v>1822</v>
      </c>
      <c r="D1972" s="224" t="s">
        <v>1504</v>
      </c>
      <c r="E1972" s="472">
        <v>0.27200000000000002</v>
      </c>
      <c r="F1972" s="217">
        <v>130.22193067704001</v>
      </c>
      <c r="G1972" s="227">
        <v>43.3</v>
      </c>
      <c r="H1972" s="197">
        <v>82.213709999999992</v>
      </c>
      <c r="I1972" s="227">
        <v>14.3</v>
      </c>
      <c r="J1972" s="197">
        <v>33.680361000000005</v>
      </c>
      <c r="K1972" s="47" t="s">
        <v>59</v>
      </c>
      <c r="L1972" s="47" t="s">
        <v>30</v>
      </c>
      <c r="M1972" s="47">
        <v>15.7</v>
      </c>
      <c r="N1972" s="153">
        <v>0.80600000000000005</v>
      </c>
      <c r="O1972" s="49">
        <v>12.654199999999999</v>
      </c>
      <c r="P1972" s="197">
        <v>35.420365144154886</v>
      </c>
      <c r="Q1972" s="197">
        <v>12.654199999999999</v>
      </c>
      <c r="R1972" s="197">
        <v>14.327859677039999</v>
      </c>
      <c r="S1972" s="200"/>
      <c r="T1972" s="200"/>
    </row>
    <row r="1973" spans="1:20" ht="12.75" customHeight="1" x14ac:dyDescent="0.2">
      <c r="A1973" s="188"/>
      <c r="B1973" s="222"/>
      <c r="C1973" s="190"/>
      <c r="D1973" s="225"/>
      <c r="E1973" s="473"/>
      <c r="F1973" s="218"/>
      <c r="G1973" s="228"/>
      <c r="H1973" s="198"/>
      <c r="I1973" s="228"/>
      <c r="J1973" s="198"/>
      <c r="K1973" s="47"/>
      <c r="L1973" s="47"/>
      <c r="M1973" s="47"/>
      <c r="N1973" s="153"/>
      <c r="O1973" s="49">
        <v>0</v>
      </c>
      <c r="P1973" s="198"/>
      <c r="Q1973" s="198"/>
      <c r="R1973" s="198"/>
      <c r="S1973" s="200"/>
      <c r="T1973" s="200"/>
    </row>
    <row r="1974" spans="1:20" ht="12.75" customHeight="1" x14ac:dyDescent="0.2">
      <c r="A1974" s="188"/>
      <c r="B1974" s="222"/>
      <c r="C1974" s="190"/>
      <c r="D1974" s="225"/>
      <c r="E1974" s="473"/>
      <c r="F1974" s="218"/>
      <c r="G1974" s="228"/>
      <c r="H1974" s="198"/>
      <c r="I1974" s="228"/>
      <c r="J1974" s="198"/>
      <c r="K1974" s="47"/>
      <c r="L1974" s="47"/>
      <c r="M1974" s="10"/>
      <c r="N1974" s="153"/>
      <c r="O1974" s="49">
        <v>0</v>
      </c>
      <c r="P1974" s="198"/>
      <c r="Q1974" s="198"/>
      <c r="R1974" s="198"/>
      <c r="S1974" s="200"/>
      <c r="T1974" s="200"/>
    </row>
    <row r="1975" spans="1:20" ht="12.75" customHeight="1" x14ac:dyDescent="0.2">
      <c r="A1975" s="189"/>
      <c r="B1975" s="223"/>
      <c r="C1975" s="190"/>
      <c r="D1975" s="226"/>
      <c r="E1975" s="474"/>
      <c r="F1975" s="219"/>
      <c r="G1975" s="229"/>
      <c r="H1975" s="199"/>
      <c r="I1975" s="229"/>
      <c r="J1975" s="199"/>
      <c r="K1975" s="47"/>
      <c r="L1975" s="47"/>
      <c r="M1975" s="47"/>
      <c r="N1975" s="153"/>
      <c r="O1975" s="49">
        <v>0</v>
      </c>
      <c r="P1975" s="199"/>
      <c r="Q1975" s="199"/>
      <c r="R1975" s="199"/>
      <c r="S1975" s="200"/>
      <c r="T1975" s="200"/>
    </row>
    <row r="1976" spans="1:20" ht="12.75" customHeight="1" x14ac:dyDescent="0.2">
      <c r="A1976" s="187">
        <v>2</v>
      </c>
      <c r="B1976" s="190" t="s">
        <v>46</v>
      </c>
      <c r="C1976" s="190" t="s">
        <v>1823</v>
      </c>
      <c r="D1976" s="224" t="s">
        <v>1579</v>
      </c>
      <c r="E1976" s="472">
        <v>272</v>
      </c>
      <c r="F1976" s="217">
        <v>0.39742368119999999</v>
      </c>
      <c r="G1976" s="227"/>
      <c r="H1976" s="197">
        <v>0</v>
      </c>
      <c r="I1976" s="227"/>
      <c r="J1976" s="197">
        <v>0</v>
      </c>
      <c r="K1976" s="47" t="s">
        <v>49</v>
      </c>
      <c r="L1976" s="47" t="s">
        <v>30</v>
      </c>
      <c r="M1976" s="47">
        <v>1</v>
      </c>
      <c r="N1976" s="153">
        <v>0.35099999999999998</v>
      </c>
      <c r="O1976" s="49">
        <v>0.35099999999999998</v>
      </c>
      <c r="P1976" s="197">
        <v>108.0992412864</v>
      </c>
      <c r="Q1976" s="197">
        <v>0.35099999999999998</v>
      </c>
      <c r="R1976" s="197">
        <v>0.39742368119999999</v>
      </c>
      <c r="S1976" s="200"/>
      <c r="T1976" s="200"/>
    </row>
    <row r="1977" spans="1:20" ht="12.75" customHeight="1" x14ac:dyDescent="0.2">
      <c r="A1977" s="188"/>
      <c r="B1977" s="190"/>
      <c r="C1977" s="190"/>
      <c r="D1977" s="225"/>
      <c r="E1977" s="473"/>
      <c r="F1977" s="218"/>
      <c r="G1977" s="228"/>
      <c r="H1977" s="198"/>
      <c r="I1977" s="228"/>
      <c r="J1977" s="198"/>
      <c r="K1977" s="47"/>
      <c r="L1977" s="47"/>
      <c r="M1977" s="47"/>
      <c r="N1977" s="153"/>
      <c r="O1977" s="49">
        <v>0</v>
      </c>
      <c r="P1977" s="198"/>
      <c r="Q1977" s="198"/>
      <c r="R1977" s="198"/>
      <c r="S1977" s="200"/>
      <c r="T1977" s="200"/>
    </row>
    <row r="1978" spans="1:20" ht="12.75" customHeight="1" x14ac:dyDescent="0.2">
      <c r="A1978" s="188"/>
      <c r="B1978" s="190"/>
      <c r="C1978" s="190"/>
      <c r="D1978" s="225"/>
      <c r="E1978" s="473"/>
      <c r="F1978" s="218"/>
      <c r="G1978" s="228"/>
      <c r="H1978" s="198"/>
      <c r="I1978" s="228"/>
      <c r="J1978" s="198"/>
      <c r="K1978" s="47"/>
      <c r="L1978" s="47"/>
      <c r="M1978" s="10"/>
      <c r="N1978" s="153"/>
      <c r="O1978" s="49">
        <v>0</v>
      </c>
      <c r="P1978" s="198"/>
      <c r="Q1978" s="198"/>
      <c r="R1978" s="198"/>
      <c r="S1978" s="200"/>
      <c r="T1978" s="200"/>
    </row>
    <row r="1979" spans="1:20" ht="12.75" customHeight="1" x14ac:dyDescent="0.2">
      <c r="A1979" s="189"/>
      <c r="B1979" s="190"/>
      <c r="C1979" s="190"/>
      <c r="D1979" s="226"/>
      <c r="E1979" s="474"/>
      <c r="F1979" s="219"/>
      <c r="G1979" s="229"/>
      <c r="H1979" s="199"/>
      <c r="I1979" s="229"/>
      <c r="J1979" s="199"/>
      <c r="K1979" s="47"/>
      <c r="L1979" s="47"/>
      <c r="M1979" s="47"/>
      <c r="N1979" s="153"/>
      <c r="O1979" s="49">
        <v>0</v>
      </c>
      <c r="P1979" s="199"/>
      <c r="Q1979" s="199"/>
      <c r="R1979" s="199"/>
      <c r="S1979" s="200"/>
      <c r="T1979" s="200"/>
    </row>
    <row r="1980" spans="1:20" ht="12.75" customHeight="1" x14ac:dyDescent="0.2">
      <c r="A1980" s="187">
        <v>3</v>
      </c>
      <c r="B1980" s="221" t="s">
        <v>578</v>
      </c>
      <c r="C1980" s="190" t="s">
        <v>1824</v>
      </c>
      <c r="D1980" s="224" t="s">
        <v>1312</v>
      </c>
      <c r="E1980" s="472">
        <v>32</v>
      </c>
      <c r="F1980" s="217">
        <v>0.31608004500000009</v>
      </c>
      <c r="G1980" s="227">
        <v>8.1500000000000003E-2</v>
      </c>
      <c r="H1980" s="197">
        <v>0.15474405000000002</v>
      </c>
      <c r="I1980" s="235">
        <v>6.8500000000000005E-2</v>
      </c>
      <c r="J1980" s="197">
        <v>0.16133599500000004</v>
      </c>
      <c r="K1980" s="47"/>
      <c r="L1980" s="47"/>
      <c r="M1980" s="47"/>
      <c r="N1980" s="153"/>
      <c r="O1980" s="49">
        <v>0</v>
      </c>
      <c r="P1980" s="197">
        <v>10.114561440000003</v>
      </c>
      <c r="Q1980" s="197">
        <v>0</v>
      </c>
      <c r="R1980" s="197">
        <v>0</v>
      </c>
      <c r="S1980" s="200"/>
      <c r="T1980" s="200"/>
    </row>
    <row r="1981" spans="1:20" ht="12.75" customHeight="1" x14ac:dyDescent="0.2">
      <c r="A1981" s="188"/>
      <c r="B1981" s="222"/>
      <c r="C1981" s="190"/>
      <c r="D1981" s="225"/>
      <c r="E1981" s="473"/>
      <c r="F1981" s="218"/>
      <c r="G1981" s="228"/>
      <c r="H1981" s="198"/>
      <c r="I1981" s="236"/>
      <c r="J1981" s="198"/>
      <c r="K1981" s="47"/>
      <c r="L1981" s="47"/>
      <c r="M1981" s="47"/>
      <c r="N1981" s="153"/>
      <c r="O1981" s="49">
        <v>0</v>
      </c>
      <c r="P1981" s="198"/>
      <c r="Q1981" s="198"/>
      <c r="R1981" s="198"/>
      <c r="S1981" s="200"/>
      <c r="T1981" s="200"/>
    </row>
    <row r="1982" spans="1:20" ht="12.75" customHeight="1" x14ac:dyDescent="0.2">
      <c r="A1982" s="188"/>
      <c r="B1982" s="222"/>
      <c r="C1982" s="190"/>
      <c r="D1982" s="225"/>
      <c r="E1982" s="473"/>
      <c r="F1982" s="218"/>
      <c r="G1982" s="228"/>
      <c r="H1982" s="198"/>
      <c r="I1982" s="236"/>
      <c r="J1982" s="198"/>
      <c r="K1982" s="47"/>
      <c r="L1982" s="47"/>
      <c r="M1982" s="10"/>
      <c r="N1982" s="153"/>
      <c r="O1982" s="49">
        <v>0</v>
      </c>
      <c r="P1982" s="198"/>
      <c r="Q1982" s="198"/>
      <c r="R1982" s="198"/>
      <c r="S1982" s="200"/>
      <c r="T1982" s="200"/>
    </row>
    <row r="1983" spans="1:20" ht="12.75" customHeight="1" x14ac:dyDescent="0.2">
      <c r="A1983" s="189"/>
      <c r="B1983" s="223"/>
      <c r="C1983" s="190"/>
      <c r="D1983" s="226"/>
      <c r="E1983" s="474"/>
      <c r="F1983" s="219"/>
      <c r="G1983" s="229"/>
      <c r="H1983" s="199"/>
      <c r="I1983" s="237"/>
      <c r="J1983" s="199"/>
      <c r="K1983" s="47"/>
      <c r="L1983" s="47"/>
      <c r="M1983" s="47"/>
      <c r="N1983" s="153"/>
      <c r="O1983" s="49">
        <v>0</v>
      </c>
      <c r="P1983" s="199"/>
      <c r="Q1983" s="199"/>
      <c r="R1983" s="199"/>
      <c r="S1983" s="200"/>
      <c r="T1983" s="200"/>
    </row>
    <row r="1984" spans="1:20" ht="12.75" customHeight="1" x14ac:dyDescent="0.2">
      <c r="A1984" s="187">
        <v>4</v>
      </c>
      <c r="B1984" s="190" t="s">
        <v>46</v>
      </c>
      <c r="C1984" s="190" t="s">
        <v>1825</v>
      </c>
      <c r="D1984" s="224" t="s">
        <v>1312</v>
      </c>
      <c r="E1984" s="472">
        <v>32</v>
      </c>
      <c r="F1984" s="217">
        <v>9.0580895999999994E-2</v>
      </c>
      <c r="G1984" s="227"/>
      <c r="H1984" s="197">
        <v>0</v>
      </c>
      <c r="I1984" s="227"/>
      <c r="J1984" s="197">
        <v>0</v>
      </c>
      <c r="K1984" s="47" t="s">
        <v>581</v>
      </c>
      <c r="L1984" s="47" t="s">
        <v>27</v>
      </c>
      <c r="M1984" s="47">
        <v>1</v>
      </c>
      <c r="N1984" s="153">
        <v>0.08</v>
      </c>
      <c r="O1984" s="49">
        <v>0.08</v>
      </c>
      <c r="P1984" s="197">
        <v>2.8985886719999998</v>
      </c>
      <c r="Q1984" s="197">
        <v>0.08</v>
      </c>
      <c r="R1984" s="197">
        <v>9.0580895999999994E-2</v>
      </c>
      <c r="S1984" s="200"/>
      <c r="T1984" s="200"/>
    </row>
    <row r="1985" spans="1:20" ht="12.75" customHeight="1" x14ac:dyDescent="0.2">
      <c r="A1985" s="188"/>
      <c r="B1985" s="190"/>
      <c r="C1985" s="190"/>
      <c r="D1985" s="225"/>
      <c r="E1985" s="473"/>
      <c r="F1985" s="218"/>
      <c r="G1985" s="228"/>
      <c r="H1985" s="198"/>
      <c r="I1985" s="228"/>
      <c r="J1985" s="198"/>
      <c r="K1985" s="47"/>
      <c r="L1985" s="47"/>
      <c r="M1985" s="47"/>
      <c r="N1985" s="153"/>
      <c r="O1985" s="49">
        <v>0</v>
      </c>
      <c r="P1985" s="198"/>
      <c r="Q1985" s="198"/>
      <c r="R1985" s="198"/>
      <c r="S1985" s="200"/>
      <c r="T1985" s="200"/>
    </row>
    <row r="1986" spans="1:20" ht="12.75" customHeight="1" x14ac:dyDescent="0.2">
      <c r="A1986" s="188"/>
      <c r="B1986" s="190"/>
      <c r="C1986" s="190"/>
      <c r="D1986" s="225"/>
      <c r="E1986" s="473"/>
      <c r="F1986" s="218"/>
      <c r="G1986" s="228"/>
      <c r="H1986" s="198"/>
      <c r="I1986" s="228"/>
      <c r="J1986" s="198"/>
      <c r="K1986" s="47"/>
      <c r="L1986" s="47"/>
      <c r="M1986" s="10"/>
      <c r="N1986" s="153"/>
      <c r="O1986" s="49">
        <v>0</v>
      </c>
      <c r="P1986" s="198"/>
      <c r="Q1986" s="198"/>
      <c r="R1986" s="198"/>
      <c r="S1986" s="200"/>
      <c r="T1986" s="200"/>
    </row>
    <row r="1987" spans="1:20" ht="12.75" customHeight="1" x14ac:dyDescent="0.2">
      <c r="A1987" s="189"/>
      <c r="B1987" s="190"/>
      <c r="C1987" s="190"/>
      <c r="D1987" s="226"/>
      <c r="E1987" s="474"/>
      <c r="F1987" s="219"/>
      <c r="G1987" s="229"/>
      <c r="H1987" s="199"/>
      <c r="I1987" s="229"/>
      <c r="J1987" s="199"/>
      <c r="K1987" s="47"/>
      <c r="L1987" s="47"/>
      <c r="M1987" s="47"/>
      <c r="N1987" s="153"/>
      <c r="O1987" s="49">
        <v>0</v>
      </c>
      <c r="P1987" s="199"/>
      <c r="Q1987" s="199"/>
      <c r="R1987" s="199"/>
      <c r="S1987" s="200"/>
      <c r="T1987" s="200"/>
    </row>
    <row r="1988" spans="1:20" ht="12.75" customHeight="1" x14ac:dyDescent="0.2">
      <c r="A1988" s="187">
        <v>5</v>
      </c>
      <c r="B1988" s="221" t="s">
        <v>582</v>
      </c>
      <c r="C1988" s="190" t="s">
        <v>1826</v>
      </c>
      <c r="D1988" s="221" t="s">
        <v>1474</v>
      </c>
      <c r="E1988" s="472">
        <v>14.5</v>
      </c>
      <c r="F1988" s="217">
        <v>5.1562492816559997</v>
      </c>
      <c r="G1988" s="227">
        <v>0.45300000000000001</v>
      </c>
      <c r="H1988" s="197">
        <v>0.86011110000000013</v>
      </c>
      <c r="I1988" s="227">
        <v>5.1400000000000001E-2</v>
      </c>
      <c r="J1988" s="197">
        <v>0.121060878</v>
      </c>
      <c r="K1988" s="47" t="s">
        <v>585</v>
      </c>
      <c r="L1988" s="47" t="s">
        <v>23</v>
      </c>
      <c r="M1988" s="47">
        <v>1.02</v>
      </c>
      <c r="N1988" s="153">
        <v>2.3109999999999999</v>
      </c>
      <c r="O1988" s="49">
        <v>2.3572199999999999</v>
      </c>
      <c r="P1988" s="197">
        <v>74.765614584011999</v>
      </c>
      <c r="Q1988" s="197">
        <v>3.6873800000000001</v>
      </c>
      <c r="R1988" s="197">
        <v>4.1750773036559998</v>
      </c>
      <c r="S1988" s="200"/>
      <c r="T1988" s="200"/>
    </row>
    <row r="1989" spans="1:20" ht="12.75" customHeight="1" x14ac:dyDescent="0.2">
      <c r="A1989" s="188"/>
      <c r="B1989" s="222"/>
      <c r="C1989" s="190"/>
      <c r="D1989" s="222"/>
      <c r="E1989" s="473"/>
      <c r="F1989" s="218"/>
      <c r="G1989" s="228"/>
      <c r="H1989" s="198"/>
      <c r="I1989" s="228"/>
      <c r="J1989" s="198"/>
      <c r="K1989" s="47" t="s">
        <v>584</v>
      </c>
      <c r="L1989" s="47" t="s">
        <v>30</v>
      </c>
      <c r="M1989" s="47">
        <v>0.05</v>
      </c>
      <c r="N1989" s="153">
        <v>0.86099999999999999</v>
      </c>
      <c r="O1989" s="49">
        <v>4.3050000000000005E-2</v>
      </c>
      <c r="P1989" s="198"/>
      <c r="Q1989" s="198"/>
      <c r="R1989" s="198"/>
      <c r="S1989" s="200"/>
      <c r="T1989" s="200"/>
    </row>
    <row r="1990" spans="1:20" ht="12.75" customHeight="1" x14ac:dyDescent="0.2">
      <c r="A1990" s="188"/>
      <c r="B1990" s="222"/>
      <c r="C1990" s="190"/>
      <c r="D1990" s="222"/>
      <c r="E1990" s="473"/>
      <c r="F1990" s="218"/>
      <c r="G1990" s="228"/>
      <c r="H1990" s="198"/>
      <c r="I1990" s="228"/>
      <c r="J1990" s="198"/>
      <c r="K1990" s="47" t="s">
        <v>99</v>
      </c>
      <c r="L1990" s="47" t="s">
        <v>30</v>
      </c>
      <c r="M1990" s="20">
        <v>6.8000000000000005E-2</v>
      </c>
      <c r="N1990" s="153">
        <v>0.75</v>
      </c>
      <c r="O1990" s="49">
        <v>5.1000000000000004E-2</v>
      </c>
      <c r="P1990" s="198"/>
      <c r="Q1990" s="198"/>
      <c r="R1990" s="198"/>
      <c r="S1990" s="200"/>
      <c r="T1990" s="200"/>
    </row>
    <row r="1991" spans="1:20" ht="12.75" customHeight="1" x14ac:dyDescent="0.2">
      <c r="A1991" s="189"/>
      <c r="B1991" s="223"/>
      <c r="C1991" s="190"/>
      <c r="D1991" s="223"/>
      <c r="E1991" s="474"/>
      <c r="F1991" s="219"/>
      <c r="G1991" s="229"/>
      <c r="H1991" s="199"/>
      <c r="I1991" s="229"/>
      <c r="J1991" s="199"/>
      <c r="K1991" s="47" t="s">
        <v>249</v>
      </c>
      <c r="L1991" s="47" t="s">
        <v>44</v>
      </c>
      <c r="M1991" s="47">
        <v>0.01</v>
      </c>
      <c r="N1991" s="153">
        <v>123.611</v>
      </c>
      <c r="O1991" s="49">
        <v>1.23611</v>
      </c>
      <c r="P1991" s="199"/>
      <c r="Q1991" s="199"/>
      <c r="R1991" s="199"/>
      <c r="S1991" s="200"/>
      <c r="T1991" s="200"/>
    </row>
    <row r="1992" spans="1:20" ht="12.75" customHeight="1" x14ac:dyDescent="0.2">
      <c r="A1992" s="187">
        <v>6</v>
      </c>
      <c r="B1992" s="230" t="s">
        <v>131</v>
      </c>
      <c r="C1992" s="190" t="s">
        <v>1827</v>
      </c>
      <c r="D1992" s="221" t="s">
        <v>1474</v>
      </c>
      <c r="E1992" s="472">
        <v>2.78</v>
      </c>
      <c r="F1992" s="217">
        <v>5.10598319184</v>
      </c>
      <c r="G1992" s="231">
        <v>0.45800000000000002</v>
      </c>
      <c r="H1992" s="197">
        <v>0.86960459999999995</v>
      </c>
      <c r="I1992" s="231">
        <v>4.0000000000000001E-3</v>
      </c>
      <c r="J1992" s="197">
        <v>9.4210800000000001E-3</v>
      </c>
      <c r="K1992" s="46" t="s">
        <v>587</v>
      </c>
      <c r="L1992" s="163" t="s">
        <v>23</v>
      </c>
      <c r="M1992" s="163">
        <v>1.2</v>
      </c>
      <c r="N1992" s="157">
        <v>3.1110000000000002</v>
      </c>
      <c r="O1992" s="49">
        <v>3.7332000000000001</v>
      </c>
      <c r="P1992" s="197">
        <v>14.194633273315199</v>
      </c>
      <c r="Q1992" s="197">
        <v>3.7332000000000001</v>
      </c>
      <c r="R1992" s="197">
        <v>4.2269575118400002</v>
      </c>
      <c r="S1992" s="200"/>
      <c r="T1992" s="200"/>
    </row>
    <row r="1993" spans="1:20" ht="12.75" customHeight="1" x14ac:dyDescent="0.2">
      <c r="A1993" s="188"/>
      <c r="B1993" s="230"/>
      <c r="C1993" s="190"/>
      <c r="D1993" s="222"/>
      <c r="E1993" s="473"/>
      <c r="F1993" s="218"/>
      <c r="G1993" s="231"/>
      <c r="H1993" s="198"/>
      <c r="I1993" s="231"/>
      <c r="J1993" s="198"/>
      <c r="K1993" s="47"/>
      <c r="L1993" s="47"/>
      <c r="M1993" s="47"/>
      <c r="N1993" s="153"/>
      <c r="O1993" s="49">
        <v>0</v>
      </c>
      <c r="P1993" s="198"/>
      <c r="Q1993" s="198"/>
      <c r="R1993" s="198"/>
      <c r="S1993" s="200"/>
      <c r="T1993" s="200"/>
    </row>
    <row r="1994" spans="1:20" ht="12.75" customHeight="1" x14ac:dyDescent="0.2">
      <c r="A1994" s="188"/>
      <c r="B1994" s="230"/>
      <c r="C1994" s="190"/>
      <c r="D1994" s="222"/>
      <c r="E1994" s="473"/>
      <c r="F1994" s="218"/>
      <c r="G1994" s="231"/>
      <c r="H1994" s="198"/>
      <c r="I1994" s="231"/>
      <c r="J1994" s="198"/>
      <c r="K1994" s="47"/>
      <c r="L1994" s="47"/>
      <c r="M1994" s="10"/>
      <c r="N1994" s="153"/>
      <c r="O1994" s="49">
        <v>0</v>
      </c>
      <c r="P1994" s="198"/>
      <c r="Q1994" s="198"/>
      <c r="R1994" s="198"/>
      <c r="S1994" s="200"/>
      <c r="T1994" s="200"/>
    </row>
    <row r="1995" spans="1:20" ht="12.75" customHeight="1" x14ac:dyDescent="0.2">
      <c r="A1995" s="189"/>
      <c r="B1995" s="230"/>
      <c r="C1995" s="190"/>
      <c r="D1995" s="223"/>
      <c r="E1995" s="474"/>
      <c r="F1995" s="219"/>
      <c r="G1995" s="231"/>
      <c r="H1995" s="199"/>
      <c r="I1995" s="231"/>
      <c r="J1995" s="199"/>
      <c r="K1995" s="47"/>
      <c r="L1995" s="47"/>
      <c r="M1995" s="47"/>
      <c r="N1995" s="153"/>
      <c r="O1995" s="49">
        <v>0</v>
      </c>
      <c r="P1995" s="199"/>
      <c r="Q1995" s="199"/>
      <c r="R1995" s="199"/>
      <c r="S1995" s="200"/>
      <c r="T1995" s="200"/>
    </row>
    <row r="1996" spans="1:20" s="44" customFormat="1" ht="12.75" customHeight="1" x14ac:dyDescent="0.2">
      <c r="A1996" s="449"/>
      <c r="B1996" s="446"/>
      <c r="C1996" s="452" t="s">
        <v>1294</v>
      </c>
      <c r="D1996" s="446"/>
      <c r="E1996" s="455"/>
      <c r="F1996" s="458">
        <v>0</v>
      </c>
      <c r="G1996" s="461"/>
      <c r="H1996" s="464">
        <v>0</v>
      </c>
      <c r="I1996" s="467"/>
      <c r="J1996" s="464">
        <v>0</v>
      </c>
      <c r="K1996" s="88"/>
      <c r="L1996" s="88"/>
      <c r="M1996" s="88"/>
      <c r="N1996" s="89"/>
      <c r="O1996" s="90">
        <v>0</v>
      </c>
      <c r="P1996" s="464">
        <v>0</v>
      </c>
      <c r="Q1996" s="464">
        <v>0</v>
      </c>
      <c r="R1996" s="464">
        <v>0</v>
      </c>
      <c r="S1996" s="470"/>
      <c r="T1996" s="445"/>
    </row>
    <row r="1997" spans="1:20" s="44" customFormat="1" ht="12.75" customHeight="1" x14ac:dyDescent="0.2">
      <c r="A1997" s="450"/>
      <c r="B1997" s="447"/>
      <c r="C1997" s="453"/>
      <c r="D1997" s="447"/>
      <c r="E1997" s="456"/>
      <c r="F1997" s="459"/>
      <c r="G1997" s="462"/>
      <c r="H1997" s="465"/>
      <c r="I1997" s="468"/>
      <c r="J1997" s="465"/>
      <c r="K1997" s="88"/>
      <c r="L1997" s="88"/>
      <c r="M1997" s="88"/>
      <c r="N1997" s="89"/>
      <c r="O1997" s="90">
        <v>0</v>
      </c>
      <c r="P1997" s="465"/>
      <c r="Q1997" s="465"/>
      <c r="R1997" s="465"/>
      <c r="S1997" s="470"/>
      <c r="T1997" s="445"/>
    </row>
    <row r="1998" spans="1:20" s="44" customFormat="1" ht="12.75" customHeight="1" x14ac:dyDescent="0.2">
      <c r="A1998" s="450"/>
      <c r="B1998" s="447"/>
      <c r="C1998" s="453"/>
      <c r="D1998" s="447"/>
      <c r="E1998" s="456"/>
      <c r="F1998" s="459"/>
      <c r="G1998" s="462"/>
      <c r="H1998" s="465"/>
      <c r="I1998" s="468"/>
      <c r="J1998" s="465"/>
      <c r="K1998" s="88"/>
      <c r="L1998" s="88"/>
      <c r="M1998" s="88"/>
      <c r="N1998" s="89"/>
      <c r="O1998" s="90">
        <v>0</v>
      </c>
      <c r="P1998" s="465"/>
      <c r="Q1998" s="465"/>
      <c r="R1998" s="465"/>
      <c r="S1998" s="470"/>
      <c r="T1998" s="445"/>
    </row>
    <row r="1999" spans="1:20" s="44" customFormat="1" ht="12.75" customHeight="1" x14ac:dyDescent="0.2">
      <c r="A1999" s="451"/>
      <c r="B1999" s="448"/>
      <c r="C1999" s="454"/>
      <c r="D1999" s="448"/>
      <c r="E1999" s="457"/>
      <c r="F1999" s="460"/>
      <c r="G1999" s="463"/>
      <c r="H1999" s="466"/>
      <c r="I1999" s="469"/>
      <c r="J1999" s="466"/>
      <c r="K1999" s="88"/>
      <c r="L1999" s="88"/>
      <c r="M1999" s="88"/>
      <c r="N1999" s="89"/>
      <c r="O1999" s="90">
        <v>0</v>
      </c>
      <c r="P1999" s="466"/>
      <c r="Q1999" s="466"/>
      <c r="R1999" s="466"/>
      <c r="S1999" s="470"/>
      <c r="T1999" s="445"/>
    </row>
    <row r="2000" spans="1:20" s="44" customFormat="1" ht="12.75" customHeight="1" x14ac:dyDescent="0.2">
      <c r="A2000" s="449"/>
      <c r="B2000" s="446"/>
      <c r="C2000" s="452" t="s">
        <v>1295</v>
      </c>
      <c r="D2000" s="446"/>
      <c r="E2000" s="455"/>
      <c r="F2000" s="458">
        <v>0</v>
      </c>
      <c r="G2000" s="461"/>
      <c r="H2000" s="464">
        <v>0</v>
      </c>
      <c r="I2000" s="467"/>
      <c r="J2000" s="464">
        <v>0</v>
      </c>
      <c r="K2000" s="88"/>
      <c r="L2000" s="88"/>
      <c r="M2000" s="88"/>
      <c r="N2000" s="89"/>
      <c r="O2000" s="90">
        <v>0</v>
      </c>
      <c r="P2000" s="464">
        <v>0</v>
      </c>
      <c r="Q2000" s="464">
        <v>0</v>
      </c>
      <c r="R2000" s="464">
        <v>0</v>
      </c>
      <c r="S2000" s="470"/>
      <c r="T2000" s="471">
        <v>1.017603026407213E-3</v>
      </c>
    </row>
    <row r="2001" spans="1:20" s="44" customFormat="1" ht="12.75" customHeight="1" x14ac:dyDescent="0.2">
      <c r="A2001" s="450"/>
      <c r="B2001" s="447"/>
      <c r="C2001" s="453"/>
      <c r="D2001" s="447"/>
      <c r="E2001" s="456"/>
      <c r="F2001" s="459"/>
      <c r="G2001" s="462"/>
      <c r="H2001" s="465"/>
      <c r="I2001" s="468"/>
      <c r="J2001" s="465"/>
      <c r="K2001" s="88"/>
      <c r="L2001" s="88"/>
      <c r="M2001" s="88"/>
      <c r="N2001" s="89"/>
      <c r="O2001" s="90">
        <v>0</v>
      </c>
      <c r="P2001" s="465"/>
      <c r="Q2001" s="465"/>
      <c r="R2001" s="465"/>
      <c r="S2001" s="470"/>
      <c r="T2001" s="471"/>
    </row>
    <row r="2002" spans="1:20" s="44" customFormat="1" ht="12.75" customHeight="1" x14ac:dyDescent="0.2">
      <c r="A2002" s="450"/>
      <c r="B2002" s="447"/>
      <c r="C2002" s="453"/>
      <c r="D2002" s="447"/>
      <c r="E2002" s="456"/>
      <c r="F2002" s="459"/>
      <c r="G2002" s="462"/>
      <c r="H2002" s="465"/>
      <c r="I2002" s="468"/>
      <c r="J2002" s="465"/>
      <c r="K2002" s="88"/>
      <c r="L2002" s="88"/>
      <c r="M2002" s="88"/>
      <c r="N2002" s="89"/>
      <c r="O2002" s="90">
        <v>0</v>
      </c>
      <c r="P2002" s="465"/>
      <c r="Q2002" s="465"/>
      <c r="R2002" s="465"/>
      <c r="S2002" s="470"/>
      <c r="T2002" s="471"/>
    </row>
    <row r="2003" spans="1:20" s="44" customFormat="1" ht="12.75" customHeight="1" x14ac:dyDescent="0.2">
      <c r="A2003" s="451"/>
      <c r="B2003" s="448"/>
      <c r="C2003" s="454"/>
      <c r="D2003" s="448"/>
      <c r="E2003" s="457"/>
      <c r="F2003" s="460"/>
      <c r="G2003" s="463"/>
      <c r="H2003" s="466"/>
      <c r="I2003" s="469"/>
      <c r="J2003" s="466"/>
      <c r="K2003" s="88"/>
      <c r="L2003" s="88"/>
      <c r="M2003" s="88"/>
      <c r="N2003" s="89"/>
      <c r="O2003" s="90">
        <v>0</v>
      </c>
      <c r="P2003" s="466"/>
      <c r="Q2003" s="466"/>
      <c r="R2003" s="466"/>
      <c r="S2003" s="470"/>
      <c r="T2003" s="471"/>
    </row>
    <row r="2004" spans="1:20" s="44" customFormat="1" ht="12.75" customHeight="1" x14ac:dyDescent="0.2">
      <c r="A2004" s="191"/>
      <c r="B2004" s="190"/>
      <c r="C2004" s="210" t="s">
        <v>1471</v>
      </c>
      <c r="D2004" s="191"/>
      <c r="E2004" s="406"/>
      <c r="F2004" s="217">
        <v>0</v>
      </c>
      <c r="G2004" s="201"/>
      <c r="H2004" s="197">
        <v>0</v>
      </c>
      <c r="I2004" s="194"/>
      <c r="J2004" s="197">
        <v>0</v>
      </c>
      <c r="K2004" s="47"/>
      <c r="L2004" s="47"/>
      <c r="M2004" s="47"/>
      <c r="N2004" s="20"/>
      <c r="O2004" s="49">
        <v>0</v>
      </c>
      <c r="P2004" s="197">
        <v>0</v>
      </c>
      <c r="Q2004" s="197">
        <v>0</v>
      </c>
      <c r="R2004" s="197">
        <v>0</v>
      </c>
      <c r="S2004" s="200">
        <v>0</v>
      </c>
      <c r="T2004" s="200">
        <v>0</v>
      </c>
    </row>
    <row r="2005" spans="1:20" s="44" customFormat="1" ht="12.75" customHeight="1" x14ac:dyDescent="0.2">
      <c r="A2005" s="191"/>
      <c r="B2005" s="190"/>
      <c r="C2005" s="211"/>
      <c r="D2005" s="191"/>
      <c r="E2005" s="406"/>
      <c r="F2005" s="218"/>
      <c r="G2005" s="201"/>
      <c r="H2005" s="198"/>
      <c r="I2005" s="194"/>
      <c r="J2005" s="198"/>
      <c r="K2005" s="47"/>
      <c r="L2005" s="47"/>
      <c r="M2005" s="47"/>
      <c r="N2005" s="153"/>
      <c r="O2005" s="49">
        <v>0</v>
      </c>
      <c r="P2005" s="198"/>
      <c r="Q2005" s="198"/>
      <c r="R2005" s="198"/>
      <c r="S2005" s="200"/>
      <c r="T2005" s="200"/>
    </row>
    <row r="2006" spans="1:20" s="44" customFormat="1" ht="12.75" customHeight="1" x14ac:dyDescent="0.2">
      <c r="A2006" s="191"/>
      <c r="B2006" s="190"/>
      <c r="C2006" s="211"/>
      <c r="D2006" s="191"/>
      <c r="E2006" s="406"/>
      <c r="F2006" s="218"/>
      <c r="G2006" s="201"/>
      <c r="H2006" s="198"/>
      <c r="I2006" s="194"/>
      <c r="J2006" s="198"/>
      <c r="K2006" s="47"/>
      <c r="L2006" s="47"/>
      <c r="M2006" s="47"/>
      <c r="N2006" s="153"/>
      <c r="O2006" s="49">
        <v>0</v>
      </c>
      <c r="P2006" s="198"/>
      <c r="Q2006" s="198"/>
      <c r="R2006" s="198"/>
      <c r="S2006" s="200"/>
      <c r="T2006" s="200"/>
    </row>
    <row r="2007" spans="1:20" s="44" customFormat="1" ht="12.75" customHeight="1" x14ac:dyDescent="0.2">
      <c r="A2007" s="191"/>
      <c r="B2007" s="190"/>
      <c r="C2007" s="212"/>
      <c r="D2007" s="191"/>
      <c r="E2007" s="406"/>
      <c r="F2007" s="219"/>
      <c r="G2007" s="201"/>
      <c r="H2007" s="199"/>
      <c r="I2007" s="194"/>
      <c r="J2007" s="199"/>
      <c r="K2007" s="47"/>
      <c r="L2007" s="47"/>
      <c r="M2007" s="47"/>
      <c r="N2007" s="153"/>
      <c r="O2007" s="49">
        <v>0</v>
      </c>
      <c r="P2007" s="199"/>
      <c r="Q2007" s="199"/>
      <c r="R2007" s="199"/>
      <c r="S2007" s="200"/>
      <c r="T2007" s="200"/>
    </row>
    <row r="2008" spans="1:20" s="44" customFormat="1" ht="12.75" customHeight="1" x14ac:dyDescent="0.2">
      <c r="A2008" s="187">
        <v>1</v>
      </c>
      <c r="B2008" s="221" t="s">
        <v>687</v>
      </c>
      <c r="C2008" s="190" t="s">
        <v>1822</v>
      </c>
      <c r="D2008" s="224" t="s">
        <v>1504</v>
      </c>
      <c r="E2008" s="472">
        <v>9.5100000000000004E-2</v>
      </c>
      <c r="F2008" s="217">
        <v>130.22193067704001</v>
      </c>
      <c r="G2008" s="227">
        <v>43.3</v>
      </c>
      <c r="H2008" s="197">
        <v>82.213709999999992</v>
      </c>
      <c r="I2008" s="227">
        <v>14.3</v>
      </c>
      <c r="J2008" s="197">
        <v>33.680361000000005</v>
      </c>
      <c r="K2008" s="47" t="s">
        <v>59</v>
      </c>
      <c r="L2008" s="47" t="s">
        <v>30</v>
      </c>
      <c r="M2008" s="47">
        <v>15.7</v>
      </c>
      <c r="N2008" s="153">
        <v>0.80600000000000005</v>
      </c>
      <c r="O2008" s="49">
        <v>12.654199999999999</v>
      </c>
      <c r="P2008" s="197">
        <v>12.384105607386505</v>
      </c>
      <c r="Q2008" s="197">
        <v>12.654199999999999</v>
      </c>
      <c r="R2008" s="197">
        <v>14.327859677039999</v>
      </c>
      <c r="S2008" s="200"/>
      <c r="T2008" s="200"/>
    </row>
    <row r="2009" spans="1:20" s="44" customFormat="1" ht="12.75" customHeight="1" x14ac:dyDescent="0.2">
      <c r="A2009" s="188"/>
      <c r="B2009" s="222"/>
      <c r="C2009" s="190"/>
      <c r="D2009" s="225"/>
      <c r="E2009" s="473"/>
      <c r="F2009" s="218"/>
      <c r="G2009" s="228"/>
      <c r="H2009" s="198"/>
      <c r="I2009" s="228"/>
      <c r="J2009" s="198"/>
      <c r="K2009" s="47"/>
      <c r="L2009" s="47"/>
      <c r="M2009" s="47"/>
      <c r="N2009" s="153"/>
      <c r="O2009" s="49">
        <v>0</v>
      </c>
      <c r="P2009" s="198"/>
      <c r="Q2009" s="198"/>
      <c r="R2009" s="198"/>
      <c r="S2009" s="200"/>
      <c r="T2009" s="200"/>
    </row>
    <row r="2010" spans="1:20" s="44" customFormat="1" ht="12.75" customHeight="1" x14ac:dyDescent="0.2">
      <c r="A2010" s="188"/>
      <c r="B2010" s="222"/>
      <c r="C2010" s="190"/>
      <c r="D2010" s="225"/>
      <c r="E2010" s="473"/>
      <c r="F2010" s="218"/>
      <c r="G2010" s="228"/>
      <c r="H2010" s="198"/>
      <c r="I2010" s="228"/>
      <c r="J2010" s="198"/>
      <c r="K2010" s="47"/>
      <c r="L2010" s="47"/>
      <c r="M2010" s="10"/>
      <c r="N2010" s="153"/>
      <c r="O2010" s="49">
        <v>0</v>
      </c>
      <c r="P2010" s="198"/>
      <c r="Q2010" s="198"/>
      <c r="R2010" s="198"/>
      <c r="S2010" s="200"/>
      <c r="T2010" s="200"/>
    </row>
    <row r="2011" spans="1:20" s="44" customFormat="1" ht="12.75" customHeight="1" x14ac:dyDescent="0.2">
      <c r="A2011" s="189"/>
      <c r="B2011" s="223"/>
      <c r="C2011" s="190"/>
      <c r="D2011" s="226"/>
      <c r="E2011" s="474"/>
      <c r="F2011" s="219"/>
      <c r="G2011" s="229"/>
      <c r="H2011" s="199"/>
      <c r="I2011" s="229"/>
      <c r="J2011" s="199"/>
      <c r="K2011" s="47"/>
      <c r="L2011" s="47"/>
      <c r="M2011" s="47"/>
      <c r="N2011" s="153"/>
      <c r="O2011" s="49">
        <v>0</v>
      </c>
      <c r="P2011" s="199"/>
      <c r="Q2011" s="199"/>
      <c r="R2011" s="199"/>
      <c r="S2011" s="200"/>
      <c r="T2011" s="200"/>
    </row>
    <row r="2012" spans="1:20" s="44" customFormat="1" ht="12.75" customHeight="1" x14ac:dyDescent="0.2">
      <c r="A2012" s="187">
        <v>2</v>
      </c>
      <c r="B2012" s="190" t="s">
        <v>46</v>
      </c>
      <c r="C2012" s="190" t="s">
        <v>1823</v>
      </c>
      <c r="D2012" s="224" t="s">
        <v>1579</v>
      </c>
      <c r="E2012" s="472">
        <v>95.1</v>
      </c>
      <c r="F2012" s="217">
        <v>0.39742368119999999</v>
      </c>
      <c r="G2012" s="227"/>
      <c r="H2012" s="197">
        <v>0</v>
      </c>
      <c r="I2012" s="227"/>
      <c r="J2012" s="197">
        <v>0</v>
      </c>
      <c r="K2012" s="47" t="s">
        <v>49</v>
      </c>
      <c r="L2012" s="47" t="s">
        <v>30</v>
      </c>
      <c r="M2012" s="47">
        <v>1</v>
      </c>
      <c r="N2012" s="153">
        <v>0.35099999999999998</v>
      </c>
      <c r="O2012" s="49">
        <v>0.35099999999999998</v>
      </c>
      <c r="P2012" s="197">
        <v>37.794992082119997</v>
      </c>
      <c r="Q2012" s="197">
        <v>0.35099999999999998</v>
      </c>
      <c r="R2012" s="197">
        <v>0.39742368119999999</v>
      </c>
      <c r="S2012" s="200"/>
      <c r="T2012" s="200"/>
    </row>
    <row r="2013" spans="1:20" s="44" customFormat="1" ht="12.75" customHeight="1" x14ac:dyDescent="0.2">
      <c r="A2013" s="188"/>
      <c r="B2013" s="190"/>
      <c r="C2013" s="190"/>
      <c r="D2013" s="225"/>
      <c r="E2013" s="473"/>
      <c r="F2013" s="218"/>
      <c r="G2013" s="228"/>
      <c r="H2013" s="198"/>
      <c r="I2013" s="228"/>
      <c r="J2013" s="198"/>
      <c r="K2013" s="47"/>
      <c r="L2013" s="47"/>
      <c r="M2013" s="47"/>
      <c r="N2013" s="153"/>
      <c r="O2013" s="49">
        <v>0</v>
      </c>
      <c r="P2013" s="198"/>
      <c r="Q2013" s="198"/>
      <c r="R2013" s="198"/>
      <c r="S2013" s="200"/>
      <c r="T2013" s="200"/>
    </row>
    <row r="2014" spans="1:20" s="44" customFormat="1" ht="12.75" customHeight="1" x14ac:dyDescent="0.2">
      <c r="A2014" s="188"/>
      <c r="B2014" s="190"/>
      <c r="C2014" s="190"/>
      <c r="D2014" s="225"/>
      <c r="E2014" s="473"/>
      <c r="F2014" s="218"/>
      <c r="G2014" s="228"/>
      <c r="H2014" s="198"/>
      <c r="I2014" s="228"/>
      <c r="J2014" s="198"/>
      <c r="K2014" s="47"/>
      <c r="L2014" s="47"/>
      <c r="M2014" s="10"/>
      <c r="N2014" s="153"/>
      <c r="O2014" s="49">
        <v>0</v>
      </c>
      <c r="P2014" s="198"/>
      <c r="Q2014" s="198"/>
      <c r="R2014" s="198"/>
      <c r="S2014" s="200"/>
      <c r="T2014" s="200"/>
    </row>
    <row r="2015" spans="1:20" s="44" customFormat="1" ht="12.75" customHeight="1" x14ac:dyDescent="0.2">
      <c r="A2015" s="189"/>
      <c r="B2015" s="190"/>
      <c r="C2015" s="190"/>
      <c r="D2015" s="226"/>
      <c r="E2015" s="474"/>
      <c r="F2015" s="219"/>
      <c r="G2015" s="229"/>
      <c r="H2015" s="199"/>
      <c r="I2015" s="229"/>
      <c r="J2015" s="199"/>
      <c r="K2015" s="47"/>
      <c r="L2015" s="47"/>
      <c r="M2015" s="47"/>
      <c r="N2015" s="153"/>
      <c r="O2015" s="49">
        <v>0</v>
      </c>
      <c r="P2015" s="199"/>
      <c r="Q2015" s="199"/>
      <c r="R2015" s="199"/>
      <c r="S2015" s="200"/>
      <c r="T2015" s="200"/>
    </row>
    <row r="2016" spans="1:20" s="44" customFormat="1" ht="12.75" customHeight="1" x14ac:dyDescent="0.2">
      <c r="A2016" s="187">
        <v>3</v>
      </c>
      <c r="B2016" s="221" t="s">
        <v>578</v>
      </c>
      <c r="C2016" s="190" t="s">
        <v>1824</v>
      </c>
      <c r="D2016" s="224" t="s">
        <v>1312</v>
      </c>
      <c r="E2016" s="472">
        <v>12</v>
      </c>
      <c r="F2016" s="217">
        <v>0.31608004500000009</v>
      </c>
      <c r="G2016" s="227">
        <v>8.1500000000000003E-2</v>
      </c>
      <c r="H2016" s="197">
        <v>0.15474405000000002</v>
      </c>
      <c r="I2016" s="235">
        <v>6.8500000000000005E-2</v>
      </c>
      <c r="J2016" s="197">
        <v>0.16133599500000004</v>
      </c>
      <c r="K2016" s="47"/>
      <c r="L2016" s="47"/>
      <c r="M2016" s="47"/>
      <c r="N2016" s="153"/>
      <c r="O2016" s="49">
        <v>0</v>
      </c>
      <c r="P2016" s="197">
        <v>3.792960540000001</v>
      </c>
      <c r="Q2016" s="197">
        <v>0</v>
      </c>
      <c r="R2016" s="197">
        <v>0</v>
      </c>
      <c r="S2016" s="200"/>
      <c r="T2016" s="200"/>
    </row>
    <row r="2017" spans="1:20" s="44" customFormat="1" ht="12.75" customHeight="1" x14ac:dyDescent="0.2">
      <c r="A2017" s="188"/>
      <c r="B2017" s="222"/>
      <c r="C2017" s="190"/>
      <c r="D2017" s="225"/>
      <c r="E2017" s="473"/>
      <c r="F2017" s="218"/>
      <c r="G2017" s="228"/>
      <c r="H2017" s="198"/>
      <c r="I2017" s="236"/>
      <c r="J2017" s="198"/>
      <c r="K2017" s="47"/>
      <c r="L2017" s="47"/>
      <c r="M2017" s="47"/>
      <c r="N2017" s="153"/>
      <c r="O2017" s="49">
        <v>0</v>
      </c>
      <c r="P2017" s="198"/>
      <c r="Q2017" s="198"/>
      <c r="R2017" s="198"/>
      <c r="S2017" s="200"/>
      <c r="T2017" s="200"/>
    </row>
    <row r="2018" spans="1:20" s="44" customFormat="1" ht="12.75" customHeight="1" x14ac:dyDescent="0.2">
      <c r="A2018" s="188"/>
      <c r="B2018" s="222"/>
      <c r="C2018" s="190"/>
      <c r="D2018" s="225"/>
      <c r="E2018" s="473"/>
      <c r="F2018" s="218"/>
      <c r="G2018" s="228"/>
      <c r="H2018" s="198"/>
      <c r="I2018" s="236"/>
      <c r="J2018" s="198"/>
      <c r="K2018" s="47"/>
      <c r="L2018" s="47"/>
      <c r="M2018" s="10"/>
      <c r="N2018" s="153"/>
      <c r="O2018" s="49">
        <v>0</v>
      </c>
      <c r="P2018" s="198"/>
      <c r="Q2018" s="198"/>
      <c r="R2018" s="198"/>
      <c r="S2018" s="200"/>
      <c r="T2018" s="200"/>
    </row>
    <row r="2019" spans="1:20" s="44" customFormat="1" ht="12.75" customHeight="1" x14ac:dyDescent="0.2">
      <c r="A2019" s="189"/>
      <c r="B2019" s="223"/>
      <c r="C2019" s="190"/>
      <c r="D2019" s="226"/>
      <c r="E2019" s="474"/>
      <c r="F2019" s="219"/>
      <c r="G2019" s="229"/>
      <c r="H2019" s="199"/>
      <c r="I2019" s="237"/>
      <c r="J2019" s="199"/>
      <c r="K2019" s="47"/>
      <c r="L2019" s="47"/>
      <c r="M2019" s="47"/>
      <c r="N2019" s="153"/>
      <c r="O2019" s="49">
        <v>0</v>
      </c>
      <c r="P2019" s="199"/>
      <c r="Q2019" s="199"/>
      <c r="R2019" s="199"/>
      <c r="S2019" s="200"/>
      <c r="T2019" s="200"/>
    </row>
    <row r="2020" spans="1:20" s="44" customFormat="1" ht="12.75" customHeight="1" x14ac:dyDescent="0.2">
      <c r="A2020" s="187">
        <v>4</v>
      </c>
      <c r="B2020" s="190" t="s">
        <v>46</v>
      </c>
      <c r="C2020" s="190" t="s">
        <v>1825</v>
      </c>
      <c r="D2020" s="224" t="s">
        <v>1312</v>
      </c>
      <c r="E2020" s="472">
        <v>12</v>
      </c>
      <c r="F2020" s="217">
        <v>9.0580895999999994E-2</v>
      </c>
      <c r="G2020" s="227"/>
      <c r="H2020" s="197">
        <v>0</v>
      </c>
      <c r="I2020" s="227"/>
      <c r="J2020" s="197">
        <v>0</v>
      </c>
      <c r="K2020" s="47" t="s">
        <v>581</v>
      </c>
      <c r="L2020" s="47" t="s">
        <v>27</v>
      </c>
      <c r="M2020" s="47">
        <v>1</v>
      </c>
      <c r="N2020" s="153">
        <v>0.08</v>
      </c>
      <c r="O2020" s="49">
        <v>0.08</v>
      </c>
      <c r="P2020" s="197">
        <v>1.086970752</v>
      </c>
      <c r="Q2020" s="197">
        <v>0.08</v>
      </c>
      <c r="R2020" s="197">
        <v>9.0580895999999994E-2</v>
      </c>
      <c r="S2020" s="200"/>
      <c r="T2020" s="200"/>
    </row>
    <row r="2021" spans="1:20" s="44" customFormat="1" ht="12.75" customHeight="1" x14ac:dyDescent="0.2">
      <c r="A2021" s="188"/>
      <c r="B2021" s="190"/>
      <c r="C2021" s="190"/>
      <c r="D2021" s="225"/>
      <c r="E2021" s="473"/>
      <c r="F2021" s="218"/>
      <c r="G2021" s="228"/>
      <c r="H2021" s="198"/>
      <c r="I2021" s="228"/>
      <c r="J2021" s="198"/>
      <c r="K2021" s="47"/>
      <c r="L2021" s="47"/>
      <c r="M2021" s="47"/>
      <c r="N2021" s="153"/>
      <c r="O2021" s="49">
        <v>0</v>
      </c>
      <c r="P2021" s="198"/>
      <c r="Q2021" s="198"/>
      <c r="R2021" s="198"/>
      <c r="S2021" s="200"/>
      <c r="T2021" s="200"/>
    </row>
    <row r="2022" spans="1:20" s="44" customFormat="1" ht="12.75" customHeight="1" x14ac:dyDescent="0.2">
      <c r="A2022" s="188"/>
      <c r="B2022" s="190"/>
      <c r="C2022" s="190"/>
      <c r="D2022" s="225"/>
      <c r="E2022" s="473"/>
      <c r="F2022" s="218"/>
      <c r="G2022" s="228"/>
      <c r="H2022" s="198"/>
      <c r="I2022" s="228"/>
      <c r="J2022" s="198"/>
      <c r="K2022" s="47"/>
      <c r="L2022" s="47"/>
      <c r="M2022" s="10"/>
      <c r="N2022" s="153"/>
      <c r="O2022" s="49">
        <v>0</v>
      </c>
      <c r="P2022" s="198"/>
      <c r="Q2022" s="198"/>
      <c r="R2022" s="198"/>
      <c r="S2022" s="200"/>
      <c r="T2022" s="200"/>
    </row>
    <row r="2023" spans="1:20" s="44" customFormat="1" ht="12.75" customHeight="1" x14ac:dyDescent="0.2">
      <c r="A2023" s="189"/>
      <c r="B2023" s="190"/>
      <c r="C2023" s="190"/>
      <c r="D2023" s="226"/>
      <c r="E2023" s="474"/>
      <c r="F2023" s="219"/>
      <c r="G2023" s="229"/>
      <c r="H2023" s="199"/>
      <c r="I2023" s="229"/>
      <c r="J2023" s="199"/>
      <c r="K2023" s="47"/>
      <c r="L2023" s="47"/>
      <c r="M2023" s="47"/>
      <c r="N2023" s="153"/>
      <c r="O2023" s="49">
        <v>0</v>
      </c>
      <c r="P2023" s="199"/>
      <c r="Q2023" s="199"/>
      <c r="R2023" s="199"/>
      <c r="S2023" s="200"/>
      <c r="T2023" s="200"/>
    </row>
    <row r="2024" spans="1:20" s="44" customFormat="1" ht="12.75" customHeight="1" x14ac:dyDescent="0.2">
      <c r="A2024" s="187">
        <v>5</v>
      </c>
      <c r="B2024" s="221" t="s">
        <v>582</v>
      </c>
      <c r="C2024" s="190" t="s">
        <v>1826</v>
      </c>
      <c r="D2024" s="221" t="s">
        <v>1474</v>
      </c>
      <c r="E2024" s="472">
        <v>5.25</v>
      </c>
      <c r="F2024" s="217">
        <v>5.1562492816559997</v>
      </c>
      <c r="G2024" s="227">
        <v>0.45300000000000001</v>
      </c>
      <c r="H2024" s="197">
        <v>0.86011110000000013</v>
      </c>
      <c r="I2024" s="227">
        <v>5.1400000000000001E-2</v>
      </c>
      <c r="J2024" s="197">
        <v>0.121060878</v>
      </c>
      <c r="K2024" s="47" t="s">
        <v>585</v>
      </c>
      <c r="L2024" s="47" t="s">
        <v>23</v>
      </c>
      <c r="M2024" s="47">
        <v>1.02</v>
      </c>
      <c r="N2024" s="153">
        <v>2.3109999999999999</v>
      </c>
      <c r="O2024" s="49">
        <v>2.3572199999999999</v>
      </c>
      <c r="P2024" s="197">
        <v>27.070308728693998</v>
      </c>
      <c r="Q2024" s="197">
        <v>3.6873800000000001</v>
      </c>
      <c r="R2024" s="197">
        <v>4.1750773036559998</v>
      </c>
      <c r="S2024" s="200"/>
      <c r="T2024" s="200"/>
    </row>
    <row r="2025" spans="1:20" s="44" customFormat="1" ht="12.75" customHeight="1" x14ac:dyDescent="0.2">
      <c r="A2025" s="188"/>
      <c r="B2025" s="222"/>
      <c r="C2025" s="190"/>
      <c r="D2025" s="222"/>
      <c r="E2025" s="473"/>
      <c r="F2025" s="218"/>
      <c r="G2025" s="228"/>
      <c r="H2025" s="198"/>
      <c r="I2025" s="228"/>
      <c r="J2025" s="198"/>
      <c r="K2025" s="47" t="s">
        <v>584</v>
      </c>
      <c r="L2025" s="47" t="s">
        <v>30</v>
      </c>
      <c r="M2025" s="47">
        <v>0.05</v>
      </c>
      <c r="N2025" s="153">
        <v>0.86099999999999999</v>
      </c>
      <c r="O2025" s="49">
        <v>4.3050000000000005E-2</v>
      </c>
      <c r="P2025" s="198"/>
      <c r="Q2025" s="198"/>
      <c r="R2025" s="198"/>
      <c r="S2025" s="200"/>
      <c r="T2025" s="200"/>
    </row>
    <row r="2026" spans="1:20" s="44" customFormat="1" ht="12.75" customHeight="1" x14ac:dyDescent="0.2">
      <c r="A2026" s="188"/>
      <c r="B2026" s="222"/>
      <c r="C2026" s="190"/>
      <c r="D2026" s="222"/>
      <c r="E2026" s="473"/>
      <c r="F2026" s="218"/>
      <c r="G2026" s="228"/>
      <c r="H2026" s="198"/>
      <c r="I2026" s="228"/>
      <c r="J2026" s="198"/>
      <c r="K2026" s="47" t="s">
        <v>99</v>
      </c>
      <c r="L2026" s="47" t="s">
        <v>30</v>
      </c>
      <c r="M2026" s="20">
        <v>6.8000000000000005E-2</v>
      </c>
      <c r="N2026" s="153">
        <v>0.75</v>
      </c>
      <c r="O2026" s="49">
        <v>5.1000000000000004E-2</v>
      </c>
      <c r="P2026" s="198"/>
      <c r="Q2026" s="198"/>
      <c r="R2026" s="198"/>
      <c r="S2026" s="200"/>
      <c r="T2026" s="200"/>
    </row>
    <row r="2027" spans="1:20" s="44" customFormat="1" ht="12.75" customHeight="1" x14ac:dyDescent="0.2">
      <c r="A2027" s="189"/>
      <c r="B2027" s="223"/>
      <c r="C2027" s="190"/>
      <c r="D2027" s="223"/>
      <c r="E2027" s="474"/>
      <c r="F2027" s="219"/>
      <c r="G2027" s="229"/>
      <c r="H2027" s="199"/>
      <c r="I2027" s="229"/>
      <c r="J2027" s="199"/>
      <c r="K2027" s="47" t="s">
        <v>249</v>
      </c>
      <c r="L2027" s="47" t="s">
        <v>44</v>
      </c>
      <c r="M2027" s="47">
        <v>0.01</v>
      </c>
      <c r="N2027" s="153">
        <v>123.611</v>
      </c>
      <c r="O2027" s="49">
        <v>1.23611</v>
      </c>
      <c r="P2027" s="199"/>
      <c r="Q2027" s="199"/>
      <c r="R2027" s="199"/>
      <c r="S2027" s="200"/>
      <c r="T2027" s="200"/>
    </row>
    <row r="2028" spans="1:20" s="44" customFormat="1" ht="12.75" customHeight="1" x14ac:dyDescent="0.2">
      <c r="A2028" s="187">
        <v>6</v>
      </c>
      <c r="B2028" s="230" t="s">
        <v>131</v>
      </c>
      <c r="C2028" s="190" t="s">
        <v>1827</v>
      </c>
      <c r="D2028" s="221" t="s">
        <v>1474</v>
      </c>
      <c r="E2028" s="472">
        <v>0.99</v>
      </c>
      <c r="F2028" s="217">
        <v>5.10598319184</v>
      </c>
      <c r="G2028" s="231">
        <v>0.45800000000000002</v>
      </c>
      <c r="H2028" s="197">
        <v>0.86960459999999995</v>
      </c>
      <c r="I2028" s="231">
        <v>4.0000000000000001E-3</v>
      </c>
      <c r="J2028" s="197">
        <v>9.4210800000000001E-3</v>
      </c>
      <c r="K2028" s="46" t="s">
        <v>587</v>
      </c>
      <c r="L2028" s="163" t="s">
        <v>23</v>
      </c>
      <c r="M2028" s="163">
        <v>1.2</v>
      </c>
      <c r="N2028" s="157">
        <v>3.1110000000000002</v>
      </c>
      <c r="O2028" s="49">
        <v>3.7332000000000001</v>
      </c>
      <c r="P2028" s="197">
        <v>5.0549233599215997</v>
      </c>
      <c r="Q2028" s="197">
        <v>3.7332000000000001</v>
      </c>
      <c r="R2028" s="197">
        <v>4.2269575118400002</v>
      </c>
      <c r="S2028" s="200"/>
      <c r="T2028" s="200"/>
    </row>
    <row r="2029" spans="1:20" s="44" customFormat="1" ht="12.75" customHeight="1" x14ac:dyDescent="0.2">
      <c r="A2029" s="188"/>
      <c r="B2029" s="230"/>
      <c r="C2029" s="190"/>
      <c r="D2029" s="222"/>
      <c r="E2029" s="473"/>
      <c r="F2029" s="218"/>
      <c r="G2029" s="231"/>
      <c r="H2029" s="198"/>
      <c r="I2029" s="231"/>
      <c r="J2029" s="198"/>
      <c r="K2029" s="47"/>
      <c r="L2029" s="47"/>
      <c r="M2029" s="47"/>
      <c r="N2029" s="153"/>
      <c r="O2029" s="49">
        <v>0</v>
      </c>
      <c r="P2029" s="198"/>
      <c r="Q2029" s="198"/>
      <c r="R2029" s="198"/>
      <c r="S2029" s="200"/>
      <c r="T2029" s="200"/>
    </row>
    <row r="2030" spans="1:20" s="44" customFormat="1" ht="12.75" customHeight="1" x14ac:dyDescent="0.2">
      <c r="A2030" s="188"/>
      <c r="B2030" s="230"/>
      <c r="C2030" s="190"/>
      <c r="D2030" s="222"/>
      <c r="E2030" s="473"/>
      <c r="F2030" s="218"/>
      <c r="G2030" s="231"/>
      <c r="H2030" s="198"/>
      <c r="I2030" s="231"/>
      <c r="J2030" s="198"/>
      <c r="K2030" s="47"/>
      <c r="L2030" s="47"/>
      <c r="M2030" s="10"/>
      <c r="N2030" s="153"/>
      <c r="O2030" s="49">
        <v>0</v>
      </c>
      <c r="P2030" s="198"/>
      <c r="Q2030" s="198"/>
      <c r="R2030" s="198"/>
      <c r="S2030" s="200"/>
      <c r="T2030" s="200"/>
    </row>
    <row r="2031" spans="1:20" s="44" customFormat="1" ht="12.75" customHeight="1" x14ac:dyDescent="0.2">
      <c r="A2031" s="189"/>
      <c r="B2031" s="230"/>
      <c r="C2031" s="190"/>
      <c r="D2031" s="223"/>
      <c r="E2031" s="474"/>
      <c r="F2031" s="219"/>
      <c r="G2031" s="231"/>
      <c r="H2031" s="199"/>
      <c r="I2031" s="231"/>
      <c r="J2031" s="199"/>
      <c r="K2031" s="47"/>
      <c r="L2031" s="47"/>
      <c r="M2031" s="47"/>
      <c r="N2031" s="153"/>
      <c r="O2031" s="49">
        <v>0</v>
      </c>
      <c r="P2031" s="199"/>
      <c r="Q2031" s="199"/>
      <c r="R2031" s="199"/>
      <c r="S2031" s="200"/>
      <c r="T2031" s="200"/>
    </row>
    <row r="2032" spans="1:20" s="44" customFormat="1" ht="12.75" customHeight="1" x14ac:dyDescent="0.2">
      <c r="A2032" s="449"/>
      <c r="B2032" s="446"/>
      <c r="C2032" s="452" t="s">
        <v>1294</v>
      </c>
      <c r="D2032" s="446"/>
      <c r="E2032" s="455"/>
      <c r="F2032" s="458">
        <v>0</v>
      </c>
      <c r="G2032" s="461"/>
      <c r="H2032" s="464">
        <v>0</v>
      </c>
      <c r="I2032" s="467"/>
      <c r="J2032" s="464">
        <v>0</v>
      </c>
      <c r="K2032" s="88"/>
      <c r="L2032" s="88"/>
      <c r="M2032" s="88"/>
      <c r="N2032" s="89"/>
      <c r="O2032" s="90">
        <v>0</v>
      </c>
      <c r="P2032" s="464">
        <v>0</v>
      </c>
      <c r="Q2032" s="464">
        <v>0</v>
      </c>
      <c r="R2032" s="464">
        <v>0</v>
      </c>
      <c r="S2032" s="470"/>
      <c r="T2032" s="445"/>
    </row>
    <row r="2033" spans="1:20" s="44" customFormat="1" ht="12.75" customHeight="1" x14ac:dyDescent="0.2">
      <c r="A2033" s="450"/>
      <c r="B2033" s="447"/>
      <c r="C2033" s="453"/>
      <c r="D2033" s="447"/>
      <c r="E2033" s="456"/>
      <c r="F2033" s="459"/>
      <c r="G2033" s="462"/>
      <c r="H2033" s="465"/>
      <c r="I2033" s="468"/>
      <c r="J2033" s="465"/>
      <c r="K2033" s="88"/>
      <c r="L2033" s="88"/>
      <c r="M2033" s="88"/>
      <c r="N2033" s="89"/>
      <c r="O2033" s="90">
        <v>0</v>
      </c>
      <c r="P2033" s="465"/>
      <c r="Q2033" s="465"/>
      <c r="R2033" s="465"/>
      <c r="S2033" s="470"/>
      <c r="T2033" s="445"/>
    </row>
    <row r="2034" spans="1:20" s="44" customFormat="1" ht="12.75" customHeight="1" x14ac:dyDescent="0.2">
      <c r="A2034" s="450"/>
      <c r="B2034" s="447"/>
      <c r="C2034" s="453"/>
      <c r="D2034" s="447"/>
      <c r="E2034" s="456"/>
      <c r="F2034" s="459"/>
      <c r="G2034" s="462"/>
      <c r="H2034" s="465"/>
      <c r="I2034" s="468"/>
      <c r="J2034" s="465"/>
      <c r="K2034" s="88"/>
      <c r="L2034" s="88"/>
      <c r="M2034" s="88"/>
      <c r="N2034" s="89"/>
      <c r="O2034" s="90">
        <v>0</v>
      </c>
      <c r="P2034" s="465"/>
      <c r="Q2034" s="465"/>
      <c r="R2034" s="465"/>
      <c r="S2034" s="470"/>
      <c r="T2034" s="445"/>
    </row>
    <row r="2035" spans="1:20" s="44" customFormat="1" ht="12.75" customHeight="1" x14ac:dyDescent="0.2">
      <c r="A2035" s="451"/>
      <c r="B2035" s="448"/>
      <c r="C2035" s="454"/>
      <c r="D2035" s="448"/>
      <c r="E2035" s="457"/>
      <c r="F2035" s="460"/>
      <c r="G2035" s="463"/>
      <c r="H2035" s="466"/>
      <c r="I2035" s="469"/>
      <c r="J2035" s="466"/>
      <c r="K2035" s="88"/>
      <c r="L2035" s="88"/>
      <c r="M2035" s="88"/>
      <c r="N2035" s="89"/>
      <c r="O2035" s="90">
        <v>0</v>
      </c>
      <c r="P2035" s="466"/>
      <c r="Q2035" s="466"/>
      <c r="R2035" s="466"/>
      <c r="S2035" s="470"/>
      <c r="T2035" s="445"/>
    </row>
    <row r="2036" spans="1:20" s="44" customFormat="1" ht="12.75" customHeight="1" x14ac:dyDescent="0.2">
      <c r="A2036" s="449"/>
      <c r="B2036" s="446"/>
      <c r="C2036" s="452" t="s">
        <v>1295</v>
      </c>
      <c r="D2036" s="446"/>
      <c r="E2036" s="455"/>
      <c r="F2036" s="458">
        <v>0</v>
      </c>
      <c r="G2036" s="461"/>
      <c r="H2036" s="464">
        <v>0</v>
      </c>
      <c r="I2036" s="467"/>
      <c r="J2036" s="464">
        <v>0</v>
      </c>
      <c r="K2036" s="88"/>
      <c r="L2036" s="88"/>
      <c r="M2036" s="88"/>
      <c r="N2036" s="89"/>
      <c r="O2036" s="90">
        <v>0</v>
      </c>
      <c r="P2036" s="464">
        <v>0</v>
      </c>
      <c r="Q2036" s="464">
        <v>0</v>
      </c>
      <c r="R2036" s="464">
        <v>0</v>
      </c>
      <c r="S2036" s="470"/>
      <c r="T2036" s="471">
        <v>3.6139102267663409E-4</v>
      </c>
    </row>
    <row r="2037" spans="1:20" s="44" customFormat="1" ht="12.75" customHeight="1" x14ac:dyDescent="0.2">
      <c r="A2037" s="450"/>
      <c r="B2037" s="447"/>
      <c r="C2037" s="453"/>
      <c r="D2037" s="447"/>
      <c r="E2037" s="456"/>
      <c r="F2037" s="459"/>
      <c r="G2037" s="462"/>
      <c r="H2037" s="465"/>
      <c r="I2037" s="468"/>
      <c r="J2037" s="465"/>
      <c r="K2037" s="88"/>
      <c r="L2037" s="88"/>
      <c r="M2037" s="88"/>
      <c r="N2037" s="89"/>
      <c r="O2037" s="90">
        <v>0</v>
      </c>
      <c r="P2037" s="465"/>
      <c r="Q2037" s="465"/>
      <c r="R2037" s="465"/>
      <c r="S2037" s="470"/>
      <c r="T2037" s="471"/>
    </row>
    <row r="2038" spans="1:20" s="44" customFormat="1" ht="12.75" customHeight="1" x14ac:dyDescent="0.2">
      <c r="A2038" s="450"/>
      <c r="B2038" s="447"/>
      <c r="C2038" s="453"/>
      <c r="D2038" s="447"/>
      <c r="E2038" s="456"/>
      <c r="F2038" s="459"/>
      <c r="G2038" s="462"/>
      <c r="H2038" s="465"/>
      <c r="I2038" s="468"/>
      <c r="J2038" s="465"/>
      <c r="K2038" s="88"/>
      <c r="L2038" s="88"/>
      <c r="M2038" s="88"/>
      <c r="N2038" s="89"/>
      <c r="O2038" s="90">
        <v>0</v>
      </c>
      <c r="P2038" s="465"/>
      <c r="Q2038" s="465"/>
      <c r="R2038" s="465"/>
      <c r="S2038" s="470"/>
      <c r="T2038" s="471"/>
    </row>
    <row r="2039" spans="1:20" s="44" customFormat="1" ht="12.75" customHeight="1" x14ac:dyDescent="0.2">
      <c r="A2039" s="451"/>
      <c r="B2039" s="448"/>
      <c r="C2039" s="454"/>
      <c r="D2039" s="448"/>
      <c r="E2039" s="457"/>
      <c r="F2039" s="460"/>
      <c r="G2039" s="463"/>
      <c r="H2039" s="466"/>
      <c r="I2039" s="469"/>
      <c r="J2039" s="466"/>
      <c r="K2039" s="88"/>
      <c r="L2039" s="88"/>
      <c r="M2039" s="88"/>
      <c r="N2039" s="89"/>
      <c r="O2039" s="90">
        <v>0</v>
      </c>
      <c r="P2039" s="466"/>
      <c r="Q2039" s="466"/>
      <c r="R2039" s="466"/>
      <c r="S2039" s="470"/>
      <c r="T2039" s="471"/>
    </row>
    <row r="2040" spans="1:20" ht="12.75" customHeight="1" x14ac:dyDescent="0.2">
      <c r="A2040" s="187"/>
      <c r="B2040" s="221"/>
      <c r="C2040" s="210" t="s">
        <v>461</v>
      </c>
      <c r="D2040" s="238"/>
      <c r="E2040" s="472"/>
      <c r="F2040" s="217">
        <v>0</v>
      </c>
      <c r="G2040" s="298"/>
      <c r="H2040" s="197">
        <v>0</v>
      </c>
      <c r="I2040" s="298"/>
      <c r="J2040" s="197">
        <v>0</v>
      </c>
      <c r="K2040" s="47"/>
      <c r="L2040" s="47"/>
      <c r="M2040" s="138"/>
      <c r="N2040" s="138"/>
      <c r="O2040" s="49">
        <v>0</v>
      </c>
      <c r="P2040" s="197">
        <v>0</v>
      </c>
      <c r="Q2040" s="197">
        <v>0</v>
      </c>
      <c r="R2040" s="197">
        <v>0</v>
      </c>
      <c r="S2040" s="270">
        <v>0</v>
      </c>
      <c r="T2040" s="270">
        <v>0</v>
      </c>
    </row>
    <row r="2041" spans="1:20" ht="12.75" customHeight="1" x14ac:dyDescent="0.2">
      <c r="A2041" s="188"/>
      <c r="B2041" s="222"/>
      <c r="C2041" s="211"/>
      <c r="D2041" s="239"/>
      <c r="E2041" s="473"/>
      <c r="F2041" s="218"/>
      <c r="G2041" s="299"/>
      <c r="H2041" s="198"/>
      <c r="I2041" s="299"/>
      <c r="J2041" s="198"/>
      <c r="K2041" s="47"/>
      <c r="L2041" s="47"/>
      <c r="M2041" s="47"/>
      <c r="N2041" s="138"/>
      <c r="O2041" s="49">
        <v>0</v>
      </c>
      <c r="P2041" s="198"/>
      <c r="Q2041" s="198"/>
      <c r="R2041" s="198"/>
      <c r="S2041" s="271"/>
      <c r="T2041" s="271"/>
    </row>
    <row r="2042" spans="1:20" ht="12.75" customHeight="1" x14ac:dyDescent="0.2">
      <c r="A2042" s="188"/>
      <c r="B2042" s="222"/>
      <c r="C2042" s="211"/>
      <c r="D2042" s="239"/>
      <c r="E2042" s="473"/>
      <c r="F2042" s="218"/>
      <c r="G2042" s="299"/>
      <c r="H2042" s="198"/>
      <c r="I2042" s="299"/>
      <c r="J2042" s="198"/>
      <c r="K2042" s="47"/>
      <c r="L2042" s="47"/>
      <c r="M2042" s="50"/>
      <c r="N2042" s="138"/>
      <c r="O2042" s="49">
        <v>0</v>
      </c>
      <c r="P2042" s="198"/>
      <c r="Q2042" s="198"/>
      <c r="R2042" s="198"/>
      <c r="S2042" s="271"/>
      <c r="T2042" s="271"/>
    </row>
    <row r="2043" spans="1:20" ht="12.75" customHeight="1" x14ac:dyDescent="0.2">
      <c r="A2043" s="189"/>
      <c r="B2043" s="223"/>
      <c r="C2043" s="212"/>
      <c r="D2043" s="240"/>
      <c r="E2043" s="474"/>
      <c r="F2043" s="219"/>
      <c r="G2043" s="300"/>
      <c r="H2043" s="199"/>
      <c r="I2043" s="300"/>
      <c r="J2043" s="199"/>
      <c r="K2043" s="47"/>
      <c r="L2043" s="47"/>
      <c r="M2043" s="47"/>
      <c r="N2043" s="138"/>
      <c r="O2043" s="49">
        <v>0</v>
      </c>
      <c r="P2043" s="199"/>
      <c r="Q2043" s="199"/>
      <c r="R2043" s="199"/>
      <c r="S2043" s="272"/>
      <c r="T2043" s="272"/>
    </row>
    <row r="2044" spans="1:20" ht="12.75" customHeight="1" x14ac:dyDescent="0.2">
      <c r="A2044" s="187">
        <v>1</v>
      </c>
      <c r="B2044" s="190" t="s">
        <v>688</v>
      </c>
      <c r="C2044" s="190" t="s">
        <v>1828</v>
      </c>
      <c r="D2044" s="190" t="s">
        <v>1504</v>
      </c>
      <c r="E2044" s="477">
        <v>0.4</v>
      </c>
      <c r="F2044" s="193">
        <v>498.08698434816</v>
      </c>
      <c r="G2044" s="220">
        <v>16.899999999999999</v>
      </c>
      <c r="H2044" s="195">
        <v>32.088029999999996</v>
      </c>
      <c r="I2044" s="194">
        <v>0.6</v>
      </c>
      <c r="J2044" s="195">
        <v>1.413162</v>
      </c>
      <c r="K2044" s="47" t="s">
        <v>59</v>
      </c>
      <c r="L2044" s="47" t="s">
        <v>30</v>
      </c>
      <c r="M2044" s="47">
        <v>12.8</v>
      </c>
      <c r="N2044" s="156">
        <v>0.80600000000000005</v>
      </c>
      <c r="O2044" s="49">
        <v>10.316800000000001</v>
      </c>
      <c r="P2044" s="197">
        <v>199.23479373926401</v>
      </c>
      <c r="Q2044" s="197">
        <v>410.3168</v>
      </c>
      <c r="R2044" s="197">
        <v>464.58579234816</v>
      </c>
      <c r="S2044" s="270"/>
      <c r="T2044" s="270"/>
    </row>
    <row r="2045" spans="1:20" ht="12.75" customHeight="1" x14ac:dyDescent="0.2">
      <c r="A2045" s="188"/>
      <c r="B2045" s="190"/>
      <c r="C2045" s="190"/>
      <c r="D2045" s="191"/>
      <c r="E2045" s="477"/>
      <c r="F2045" s="193"/>
      <c r="G2045" s="220"/>
      <c r="H2045" s="195"/>
      <c r="I2045" s="194"/>
      <c r="J2045" s="195"/>
      <c r="K2045" s="105" t="s">
        <v>588</v>
      </c>
      <c r="L2045" s="105" t="s">
        <v>28</v>
      </c>
      <c r="M2045" s="105">
        <v>1</v>
      </c>
      <c r="N2045" s="158">
        <v>400</v>
      </c>
      <c r="O2045" s="49">
        <v>400</v>
      </c>
      <c r="P2045" s="198"/>
      <c r="Q2045" s="198"/>
      <c r="R2045" s="198"/>
      <c r="S2045" s="271"/>
      <c r="T2045" s="271"/>
    </row>
    <row r="2046" spans="1:20" ht="12.75" customHeight="1" x14ac:dyDescent="0.2">
      <c r="A2046" s="188"/>
      <c r="B2046" s="190"/>
      <c r="C2046" s="190"/>
      <c r="D2046" s="191"/>
      <c r="E2046" s="477"/>
      <c r="F2046" s="193"/>
      <c r="G2046" s="220"/>
      <c r="H2046" s="195"/>
      <c r="I2046" s="194"/>
      <c r="J2046" s="195"/>
      <c r="K2046" s="105"/>
      <c r="L2046" s="105"/>
      <c r="M2046" s="105"/>
      <c r="N2046" s="158"/>
      <c r="O2046" s="49">
        <v>0</v>
      </c>
      <c r="P2046" s="198"/>
      <c r="Q2046" s="198"/>
      <c r="R2046" s="198"/>
      <c r="S2046" s="271"/>
      <c r="T2046" s="271"/>
    </row>
    <row r="2047" spans="1:20" ht="12.75" customHeight="1" x14ac:dyDescent="0.2">
      <c r="A2047" s="189"/>
      <c r="B2047" s="190"/>
      <c r="C2047" s="190"/>
      <c r="D2047" s="191"/>
      <c r="E2047" s="477"/>
      <c r="F2047" s="193"/>
      <c r="G2047" s="220"/>
      <c r="H2047" s="195"/>
      <c r="I2047" s="194"/>
      <c r="J2047" s="195"/>
      <c r="K2047" s="105"/>
      <c r="L2047" s="105"/>
      <c r="M2047" s="105"/>
      <c r="N2047" s="158"/>
      <c r="O2047" s="49">
        <v>0</v>
      </c>
      <c r="P2047" s="199"/>
      <c r="Q2047" s="199"/>
      <c r="R2047" s="199"/>
      <c r="S2047" s="272"/>
      <c r="T2047" s="272"/>
    </row>
    <row r="2048" spans="1:20" ht="12.75" customHeight="1" x14ac:dyDescent="0.2">
      <c r="A2048" s="187">
        <v>2</v>
      </c>
      <c r="B2048" s="206" t="s">
        <v>61</v>
      </c>
      <c r="C2048" s="206" t="s">
        <v>1829</v>
      </c>
      <c r="D2048" s="221" t="s">
        <v>1474</v>
      </c>
      <c r="E2048" s="477">
        <v>122</v>
      </c>
      <c r="F2048" s="193">
        <v>0.62707541939159994</v>
      </c>
      <c r="G2048" s="208">
        <v>0.214</v>
      </c>
      <c r="H2048" s="195">
        <v>0.40632180000000001</v>
      </c>
      <c r="I2048" s="209">
        <v>2.9999999999999997E-4</v>
      </c>
      <c r="J2048" s="195">
        <v>7.0658099999999985E-4</v>
      </c>
      <c r="K2048" s="105" t="s">
        <v>51</v>
      </c>
      <c r="L2048" s="105" t="s">
        <v>30</v>
      </c>
      <c r="M2048" s="105">
        <v>2E-3</v>
      </c>
      <c r="N2048" s="20">
        <v>1.012</v>
      </c>
      <c r="O2048" s="49">
        <v>2.0240000000000002E-3</v>
      </c>
      <c r="P2048" s="197">
        <v>76.503201165775195</v>
      </c>
      <c r="Q2048" s="197">
        <v>0.19434299999999999</v>
      </c>
      <c r="R2048" s="197">
        <v>0.22004703839159998</v>
      </c>
      <c r="S2048" s="200"/>
      <c r="T2048" s="200"/>
    </row>
    <row r="2049" spans="1:20" ht="12.75" customHeight="1" x14ac:dyDescent="0.2">
      <c r="A2049" s="188"/>
      <c r="B2049" s="206"/>
      <c r="C2049" s="206"/>
      <c r="D2049" s="222"/>
      <c r="E2049" s="477"/>
      <c r="F2049" s="193"/>
      <c r="G2049" s="208"/>
      <c r="H2049" s="195"/>
      <c r="I2049" s="209"/>
      <c r="J2049" s="195"/>
      <c r="K2049" s="105" t="s">
        <v>52</v>
      </c>
      <c r="L2049" s="105" t="s">
        <v>30</v>
      </c>
      <c r="M2049" s="105">
        <v>0.24399999999999999</v>
      </c>
      <c r="N2049" s="20">
        <v>0.7</v>
      </c>
      <c r="O2049" s="49">
        <v>0.17079999999999998</v>
      </c>
      <c r="P2049" s="198"/>
      <c r="Q2049" s="198"/>
      <c r="R2049" s="198"/>
      <c r="S2049" s="200"/>
      <c r="T2049" s="200"/>
    </row>
    <row r="2050" spans="1:20" ht="12.75" customHeight="1" x14ac:dyDescent="0.2">
      <c r="A2050" s="188"/>
      <c r="B2050" s="206"/>
      <c r="C2050" s="206"/>
      <c r="D2050" s="222"/>
      <c r="E2050" s="477"/>
      <c r="F2050" s="193"/>
      <c r="G2050" s="208"/>
      <c r="H2050" s="195"/>
      <c r="I2050" s="209"/>
      <c r="J2050" s="195"/>
      <c r="K2050" s="105" t="s">
        <v>53</v>
      </c>
      <c r="L2050" s="105" t="s">
        <v>30</v>
      </c>
      <c r="M2050" s="105">
        <v>2.7E-2</v>
      </c>
      <c r="N2050" s="153">
        <v>0.79700000000000004</v>
      </c>
      <c r="O2050" s="49">
        <v>2.1519E-2</v>
      </c>
      <c r="P2050" s="198"/>
      <c r="Q2050" s="198"/>
      <c r="R2050" s="198"/>
      <c r="S2050" s="200"/>
      <c r="T2050" s="200"/>
    </row>
    <row r="2051" spans="1:20" ht="12.75" customHeight="1" x14ac:dyDescent="0.2">
      <c r="A2051" s="189"/>
      <c r="B2051" s="206"/>
      <c r="C2051" s="206"/>
      <c r="D2051" s="223"/>
      <c r="E2051" s="477"/>
      <c r="F2051" s="193"/>
      <c r="G2051" s="208"/>
      <c r="H2051" s="195"/>
      <c r="I2051" s="209"/>
      <c r="J2051" s="195"/>
      <c r="K2051" s="105"/>
      <c r="L2051" s="105"/>
      <c r="M2051" s="105"/>
      <c r="N2051" s="158"/>
      <c r="O2051" s="49">
        <v>0</v>
      </c>
      <c r="P2051" s="199"/>
      <c r="Q2051" s="199"/>
      <c r="R2051" s="199"/>
      <c r="S2051" s="200"/>
      <c r="T2051" s="200"/>
    </row>
    <row r="2052" spans="1:20" ht="12.75" customHeight="1" x14ac:dyDescent="0.2">
      <c r="A2052" s="187">
        <v>3</v>
      </c>
      <c r="B2052" s="206" t="s">
        <v>61</v>
      </c>
      <c r="C2052" s="206" t="s">
        <v>1830</v>
      </c>
      <c r="D2052" s="221" t="s">
        <v>1474</v>
      </c>
      <c r="E2052" s="477">
        <v>58</v>
      </c>
      <c r="F2052" s="193">
        <v>0.62707541939159994</v>
      </c>
      <c r="G2052" s="208">
        <v>0.214</v>
      </c>
      <c r="H2052" s="195">
        <v>0.40632180000000001</v>
      </c>
      <c r="I2052" s="209">
        <v>2.9999999999999997E-4</v>
      </c>
      <c r="J2052" s="195">
        <v>7.0658099999999985E-4</v>
      </c>
      <c r="K2052" s="105" t="s">
        <v>51</v>
      </c>
      <c r="L2052" s="105" t="s">
        <v>30</v>
      </c>
      <c r="M2052" s="105">
        <v>2E-3</v>
      </c>
      <c r="N2052" s="20">
        <v>1.012</v>
      </c>
      <c r="O2052" s="49">
        <v>2.0240000000000002E-3</v>
      </c>
      <c r="P2052" s="197">
        <v>36.370374324712799</v>
      </c>
      <c r="Q2052" s="197">
        <v>0.19434299999999999</v>
      </c>
      <c r="R2052" s="197">
        <v>0.22004703839159998</v>
      </c>
      <c r="S2052" s="200"/>
      <c r="T2052" s="200"/>
    </row>
    <row r="2053" spans="1:20" ht="12.75" customHeight="1" x14ac:dyDescent="0.2">
      <c r="A2053" s="188"/>
      <c r="B2053" s="206"/>
      <c r="C2053" s="206"/>
      <c r="D2053" s="222"/>
      <c r="E2053" s="477"/>
      <c r="F2053" s="193"/>
      <c r="G2053" s="208"/>
      <c r="H2053" s="195"/>
      <c r="I2053" s="209"/>
      <c r="J2053" s="195"/>
      <c r="K2053" s="105" t="s">
        <v>52</v>
      </c>
      <c r="L2053" s="105" t="s">
        <v>30</v>
      </c>
      <c r="M2053" s="105">
        <v>0.24399999999999999</v>
      </c>
      <c r="N2053" s="20">
        <v>0.7</v>
      </c>
      <c r="O2053" s="49">
        <v>0.17079999999999998</v>
      </c>
      <c r="P2053" s="198"/>
      <c r="Q2053" s="198"/>
      <c r="R2053" s="198"/>
      <c r="S2053" s="200"/>
      <c r="T2053" s="200"/>
    </row>
    <row r="2054" spans="1:20" ht="12.75" customHeight="1" x14ac:dyDescent="0.2">
      <c r="A2054" s="188"/>
      <c r="B2054" s="206"/>
      <c r="C2054" s="206"/>
      <c r="D2054" s="222"/>
      <c r="E2054" s="477"/>
      <c r="F2054" s="193"/>
      <c r="G2054" s="208"/>
      <c r="H2054" s="195"/>
      <c r="I2054" s="209"/>
      <c r="J2054" s="195"/>
      <c r="K2054" s="105" t="s">
        <v>53</v>
      </c>
      <c r="L2054" s="105" t="s">
        <v>30</v>
      </c>
      <c r="M2054" s="105">
        <v>2.7E-2</v>
      </c>
      <c r="N2054" s="153">
        <v>0.79700000000000004</v>
      </c>
      <c r="O2054" s="49">
        <v>2.1519E-2</v>
      </c>
      <c r="P2054" s="198"/>
      <c r="Q2054" s="198"/>
      <c r="R2054" s="198"/>
      <c r="S2054" s="200"/>
      <c r="T2054" s="200"/>
    </row>
    <row r="2055" spans="1:20" ht="12.75" customHeight="1" x14ac:dyDescent="0.2">
      <c r="A2055" s="189"/>
      <c r="B2055" s="206"/>
      <c r="C2055" s="206"/>
      <c r="D2055" s="223"/>
      <c r="E2055" s="477"/>
      <c r="F2055" s="193"/>
      <c r="G2055" s="208"/>
      <c r="H2055" s="195"/>
      <c r="I2055" s="209"/>
      <c r="J2055" s="195"/>
      <c r="K2055" s="105"/>
      <c r="L2055" s="105"/>
      <c r="M2055" s="105"/>
      <c r="N2055" s="158"/>
      <c r="O2055" s="49">
        <v>0</v>
      </c>
      <c r="P2055" s="199"/>
      <c r="Q2055" s="199"/>
      <c r="R2055" s="199"/>
      <c r="S2055" s="200"/>
      <c r="T2055" s="200"/>
    </row>
    <row r="2056" spans="1:20" ht="12.75" customHeight="1" x14ac:dyDescent="0.2">
      <c r="A2056" s="187">
        <v>4</v>
      </c>
      <c r="B2056" s="190" t="s">
        <v>591</v>
      </c>
      <c r="C2056" s="190" t="s">
        <v>1831</v>
      </c>
      <c r="D2056" s="221" t="s">
        <v>1496</v>
      </c>
      <c r="E2056" s="406">
        <v>4.8</v>
      </c>
      <c r="F2056" s="193">
        <v>0.401689407</v>
      </c>
      <c r="G2056" s="201">
        <v>8.0000000000000002E-3</v>
      </c>
      <c r="H2056" s="195">
        <v>1.5189600000000001E-2</v>
      </c>
      <c r="I2056" s="202">
        <v>0.1641</v>
      </c>
      <c r="J2056" s="195">
        <v>0.38649980699999997</v>
      </c>
      <c r="K2056" s="47"/>
      <c r="L2056" s="47"/>
      <c r="M2056" s="47"/>
      <c r="N2056" s="153"/>
      <c r="O2056" s="49">
        <v>0</v>
      </c>
      <c r="P2056" s="197">
        <v>1.9281091535999999</v>
      </c>
      <c r="Q2056" s="197">
        <v>0</v>
      </c>
      <c r="R2056" s="197">
        <v>0</v>
      </c>
      <c r="S2056" s="200"/>
      <c r="T2056" s="200"/>
    </row>
    <row r="2057" spans="1:20" ht="12.75" customHeight="1" x14ac:dyDescent="0.2">
      <c r="A2057" s="188"/>
      <c r="B2057" s="190"/>
      <c r="C2057" s="190"/>
      <c r="D2057" s="222"/>
      <c r="E2057" s="406"/>
      <c r="F2057" s="193"/>
      <c r="G2057" s="201"/>
      <c r="H2057" s="195"/>
      <c r="I2057" s="202"/>
      <c r="J2057" s="195"/>
      <c r="K2057" s="47"/>
      <c r="L2057" s="47"/>
      <c r="M2057" s="47"/>
      <c r="N2057" s="153"/>
      <c r="O2057" s="49">
        <v>0</v>
      </c>
      <c r="P2057" s="198"/>
      <c r="Q2057" s="198"/>
      <c r="R2057" s="198"/>
      <c r="S2057" s="200"/>
      <c r="T2057" s="200"/>
    </row>
    <row r="2058" spans="1:20" ht="12.75" customHeight="1" x14ac:dyDescent="0.2">
      <c r="A2058" s="188"/>
      <c r="B2058" s="190"/>
      <c r="C2058" s="190"/>
      <c r="D2058" s="222"/>
      <c r="E2058" s="406"/>
      <c r="F2058" s="193"/>
      <c r="G2058" s="201"/>
      <c r="H2058" s="195"/>
      <c r="I2058" s="202"/>
      <c r="J2058" s="195"/>
      <c r="K2058" s="47"/>
      <c r="L2058" s="47"/>
      <c r="M2058" s="10"/>
      <c r="N2058" s="106"/>
      <c r="O2058" s="49">
        <v>0</v>
      </c>
      <c r="P2058" s="198"/>
      <c r="Q2058" s="198"/>
      <c r="R2058" s="198"/>
      <c r="S2058" s="200"/>
      <c r="T2058" s="200"/>
    </row>
    <row r="2059" spans="1:20" ht="12.75" customHeight="1" x14ac:dyDescent="0.2">
      <c r="A2059" s="189"/>
      <c r="B2059" s="190"/>
      <c r="C2059" s="190"/>
      <c r="D2059" s="223"/>
      <c r="E2059" s="406"/>
      <c r="F2059" s="193"/>
      <c r="G2059" s="201"/>
      <c r="H2059" s="195"/>
      <c r="I2059" s="202"/>
      <c r="J2059" s="195"/>
      <c r="K2059" s="47"/>
      <c r="L2059" s="47"/>
      <c r="M2059" s="47"/>
      <c r="N2059" s="153"/>
      <c r="O2059" s="49">
        <v>0</v>
      </c>
      <c r="P2059" s="199"/>
      <c r="Q2059" s="199"/>
      <c r="R2059" s="199"/>
      <c r="S2059" s="200"/>
      <c r="T2059" s="200"/>
    </row>
    <row r="2060" spans="1:20" ht="12.75" customHeight="1" x14ac:dyDescent="0.2">
      <c r="A2060" s="187">
        <v>5</v>
      </c>
      <c r="B2060" s="190" t="s">
        <v>593</v>
      </c>
      <c r="C2060" s="190" t="s">
        <v>1832</v>
      </c>
      <c r="D2060" s="190" t="s">
        <v>1504</v>
      </c>
      <c r="E2060" s="406">
        <v>7.2</v>
      </c>
      <c r="F2060" s="193">
        <v>5.6290953000000004</v>
      </c>
      <c r="G2060" s="194"/>
      <c r="H2060" s="195">
        <v>0</v>
      </c>
      <c r="I2060" s="196">
        <v>2.39</v>
      </c>
      <c r="J2060" s="195">
        <v>5.6290953000000004</v>
      </c>
      <c r="K2060" s="47"/>
      <c r="L2060" s="47"/>
      <c r="M2060" s="47"/>
      <c r="N2060" s="153"/>
      <c r="O2060" s="49">
        <v>0</v>
      </c>
      <c r="P2060" s="197">
        <v>40.529486160000005</v>
      </c>
      <c r="Q2060" s="197">
        <v>0</v>
      </c>
      <c r="R2060" s="197">
        <v>0</v>
      </c>
      <c r="S2060" s="200"/>
      <c r="T2060" s="200"/>
    </row>
    <row r="2061" spans="1:20" ht="12.75" customHeight="1" x14ac:dyDescent="0.2">
      <c r="A2061" s="188"/>
      <c r="B2061" s="190"/>
      <c r="C2061" s="190"/>
      <c r="D2061" s="191"/>
      <c r="E2061" s="406"/>
      <c r="F2061" s="193"/>
      <c r="G2061" s="194"/>
      <c r="H2061" s="195"/>
      <c r="I2061" s="196"/>
      <c r="J2061" s="195"/>
      <c r="K2061" s="47"/>
      <c r="L2061" s="47"/>
      <c r="M2061" s="47"/>
      <c r="N2061" s="153"/>
      <c r="O2061" s="49">
        <v>0</v>
      </c>
      <c r="P2061" s="198"/>
      <c r="Q2061" s="198"/>
      <c r="R2061" s="198"/>
      <c r="S2061" s="200"/>
      <c r="T2061" s="200"/>
    </row>
    <row r="2062" spans="1:20" ht="12.75" customHeight="1" x14ac:dyDescent="0.2">
      <c r="A2062" s="188"/>
      <c r="B2062" s="190"/>
      <c r="C2062" s="190"/>
      <c r="D2062" s="191"/>
      <c r="E2062" s="406"/>
      <c r="F2062" s="193"/>
      <c r="G2062" s="194"/>
      <c r="H2062" s="195"/>
      <c r="I2062" s="196"/>
      <c r="J2062" s="195"/>
      <c r="K2062" s="47"/>
      <c r="L2062" s="47"/>
      <c r="M2062" s="10"/>
      <c r="N2062" s="106"/>
      <c r="O2062" s="49">
        <v>0</v>
      </c>
      <c r="P2062" s="198"/>
      <c r="Q2062" s="198"/>
      <c r="R2062" s="198"/>
      <c r="S2062" s="200"/>
      <c r="T2062" s="200"/>
    </row>
    <row r="2063" spans="1:20" ht="12.75" customHeight="1" x14ac:dyDescent="0.2">
      <c r="A2063" s="189"/>
      <c r="B2063" s="190"/>
      <c r="C2063" s="190"/>
      <c r="D2063" s="191"/>
      <c r="E2063" s="406"/>
      <c r="F2063" s="193"/>
      <c r="G2063" s="194"/>
      <c r="H2063" s="195"/>
      <c r="I2063" s="196"/>
      <c r="J2063" s="195"/>
      <c r="K2063" s="47"/>
      <c r="L2063" s="47"/>
      <c r="M2063" s="47"/>
      <c r="N2063" s="153"/>
      <c r="O2063" s="49">
        <v>0</v>
      </c>
      <c r="P2063" s="199"/>
      <c r="Q2063" s="199"/>
      <c r="R2063" s="199"/>
      <c r="S2063" s="200"/>
      <c r="T2063" s="200"/>
    </row>
    <row r="2064" spans="1:20" ht="12.75" customHeight="1" x14ac:dyDescent="0.2">
      <c r="A2064" s="187">
        <v>6</v>
      </c>
      <c r="B2064" s="190" t="s">
        <v>595</v>
      </c>
      <c r="C2064" s="190" t="s">
        <v>1833</v>
      </c>
      <c r="D2064" s="221" t="s">
        <v>1474</v>
      </c>
      <c r="E2064" s="406">
        <v>32</v>
      </c>
      <c r="F2064" s="193">
        <v>1.5949474499999998</v>
      </c>
      <c r="G2064" s="194">
        <v>0.32500000000000001</v>
      </c>
      <c r="H2064" s="195">
        <v>0.61707749999999995</v>
      </c>
      <c r="I2064" s="201">
        <v>0.29499999999999998</v>
      </c>
      <c r="J2064" s="195">
        <v>0.69480464999999991</v>
      </c>
      <c r="K2064" s="47" t="s">
        <v>596</v>
      </c>
      <c r="L2064" s="47" t="s">
        <v>33</v>
      </c>
      <c r="M2064" s="47">
        <v>0.1</v>
      </c>
      <c r="N2064" s="153">
        <v>2.5</v>
      </c>
      <c r="O2064" s="49">
        <v>0.25</v>
      </c>
      <c r="P2064" s="197">
        <v>51.038318399999994</v>
      </c>
      <c r="Q2064" s="197">
        <v>0.25</v>
      </c>
      <c r="R2064" s="197">
        <v>0.28306530000000002</v>
      </c>
      <c r="S2064" s="200"/>
      <c r="T2064" s="200"/>
    </row>
    <row r="2065" spans="1:20" ht="12.75" customHeight="1" x14ac:dyDescent="0.2">
      <c r="A2065" s="188"/>
      <c r="B2065" s="190"/>
      <c r="C2065" s="190"/>
      <c r="D2065" s="222"/>
      <c r="E2065" s="406"/>
      <c r="F2065" s="193"/>
      <c r="G2065" s="194"/>
      <c r="H2065" s="195"/>
      <c r="I2065" s="201"/>
      <c r="J2065" s="195"/>
      <c r="K2065" s="47"/>
      <c r="L2065" s="47"/>
      <c r="M2065" s="47"/>
      <c r="N2065" s="153"/>
      <c r="O2065" s="49">
        <v>0</v>
      </c>
      <c r="P2065" s="198"/>
      <c r="Q2065" s="198"/>
      <c r="R2065" s="198"/>
      <c r="S2065" s="200"/>
      <c r="T2065" s="200"/>
    </row>
    <row r="2066" spans="1:20" ht="12.75" customHeight="1" x14ac:dyDescent="0.2">
      <c r="A2066" s="188"/>
      <c r="B2066" s="190"/>
      <c r="C2066" s="190"/>
      <c r="D2066" s="222"/>
      <c r="E2066" s="406"/>
      <c r="F2066" s="193"/>
      <c r="G2066" s="194"/>
      <c r="H2066" s="195"/>
      <c r="I2066" s="201"/>
      <c r="J2066" s="195"/>
      <c r="K2066" s="47"/>
      <c r="L2066" s="47"/>
      <c r="M2066" s="10"/>
      <c r="N2066" s="106"/>
      <c r="O2066" s="49">
        <v>0</v>
      </c>
      <c r="P2066" s="198"/>
      <c r="Q2066" s="198"/>
      <c r="R2066" s="198"/>
      <c r="S2066" s="200"/>
      <c r="T2066" s="200"/>
    </row>
    <row r="2067" spans="1:20" ht="12.75" customHeight="1" x14ac:dyDescent="0.2">
      <c r="A2067" s="189"/>
      <c r="B2067" s="190"/>
      <c r="C2067" s="190"/>
      <c r="D2067" s="223"/>
      <c r="E2067" s="406"/>
      <c r="F2067" s="193"/>
      <c r="G2067" s="194"/>
      <c r="H2067" s="195"/>
      <c r="I2067" s="201"/>
      <c r="J2067" s="195"/>
      <c r="K2067" s="47"/>
      <c r="L2067" s="47"/>
      <c r="M2067" s="47"/>
      <c r="N2067" s="153"/>
      <c r="O2067" s="49">
        <v>0</v>
      </c>
      <c r="P2067" s="199"/>
      <c r="Q2067" s="199"/>
      <c r="R2067" s="199"/>
      <c r="S2067" s="200"/>
      <c r="T2067" s="200"/>
    </row>
    <row r="2068" spans="1:20" ht="12.75" customHeight="1" x14ac:dyDescent="0.2">
      <c r="A2068" s="187">
        <v>7</v>
      </c>
      <c r="B2068" s="190" t="s">
        <v>597</v>
      </c>
      <c r="C2068" s="190" t="s">
        <v>1834</v>
      </c>
      <c r="D2068" s="221" t="s">
        <v>1474</v>
      </c>
      <c r="E2068" s="406">
        <v>32</v>
      </c>
      <c r="F2068" s="193">
        <v>0.17088300000000001</v>
      </c>
      <c r="G2068" s="194">
        <v>0.09</v>
      </c>
      <c r="H2068" s="195">
        <v>0.17088300000000001</v>
      </c>
      <c r="I2068" s="196"/>
      <c r="J2068" s="195">
        <v>0</v>
      </c>
      <c r="K2068" s="47"/>
      <c r="L2068" s="47"/>
      <c r="M2068" s="47"/>
      <c r="N2068" s="153"/>
      <c r="O2068" s="49">
        <v>0</v>
      </c>
      <c r="P2068" s="197">
        <v>5.4682560000000002</v>
      </c>
      <c r="Q2068" s="197">
        <v>0</v>
      </c>
      <c r="R2068" s="197">
        <v>0</v>
      </c>
      <c r="S2068" s="200"/>
      <c r="T2068" s="200"/>
    </row>
    <row r="2069" spans="1:20" ht="12.75" customHeight="1" x14ac:dyDescent="0.2">
      <c r="A2069" s="188"/>
      <c r="B2069" s="190"/>
      <c r="C2069" s="190"/>
      <c r="D2069" s="222"/>
      <c r="E2069" s="406"/>
      <c r="F2069" s="193"/>
      <c r="G2069" s="194"/>
      <c r="H2069" s="195"/>
      <c r="I2069" s="196"/>
      <c r="J2069" s="195"/>
      <c r="K2069" s="47"/>
      <c r="L2069" s="47"/>
      <c r="M2069" s="47"/>
      <c r="N2069" s="153"/>
      <c r="O2069" s="49">
        <v>0</v>
      </c>
      <c r="P2069" s="198"/>
      <c r="Q2069" s="198"/>
      <c r="R2069" s="198"/>
      <c r="S2069" s="200"/>
      <c r="T2069" s="200"/>
    </row>
    <row r="2070" spans="1:20" ht="12.75" customHeight="1" x14ac:dyDescent="0.2">
      <c r="A2070" s="188"/>
      <c r="B2070" s="190"/>
      <c r="C2070" s="190"/>
      <c r="D2070" s="222"/>
      <c r="E2070" s="406"/>
      <c r="F2070" s="193"/>
      <c r="G2070" s="194"/>
      <c r="H2070" s="195"/>
      <c r="I2070" s="196"/>
      <c r="J2070" s="195"/>
      <c r="K2070" s="47"/>
      <c r="L2070" s="47"/>
      <c r="M2070" s="10"/>
      <c r="N2070" s="106"/>
      <c r="O2070" s="49">
        <v>0</v>
      </c>
      <c r="P2070" s="198"/>
      <c r="Q2070" s="198"/>
      <c r="R2070" s="198"/>
      <c r="S2070" s="200"/>
      <c r="T2070" s="200"/>
    </row>
    <row r="2071" spans="1:20" ht="12.75" customHeight="1" x14ac:dyDescent="0.2">
      <c r="A2071" s="189"/>
      <c r="B2071" s="190"/>
      <c r="C2071" s="190"/>
      <c r="D2071" s="223"/>
      <c r="E2071" s="406"/>
      <c r="F2071" s="193"/>
      <c r="G2071" s="194"/>
      <c r="H2071" s="195"/>
      <c r="I2071" s="196"/>
      <c r="J2071" s="195"/>
      <c r="K2071" s="47"/>
      <c r="L2071" s="47"/>
      <c r="M2071" s="47"/>
      <c r="N2071" s="153"/>
      <c r="O2071" s="49">
        <v>0</v>
      </c>
      <c r="P2071" s="199"/>
      <c r="Q2071" s="199"/>
      <c r="R2071" s="199"/>
      <c r="S2071" s="200"/>
      <c r="T2071" s="200"/>
    </row>
    <row r="2072" spans="1:20" ht="12.75" customHeight="1" x14ac:dyDescent="0.2">
      <c r="A2072" s="187">
        <v>8</v>
      </c>
      <c r="B2072" s="190" t="s">
        <v>599</v>
      </c>
      <c r="C2072" s="190" t="s">
        <v>1835</v>
      </c>
      <c r="D2072" s="221" t="s">
        <v>1474</v>
      </c>
      <c r="E2072" s="406">
        <v>32</v>
      </c>
      <c r="F2072" s="193">
        <v>0.24409425000000004</v>
      </c>
      <c r="G2072" s="194">
        <v>2.4199999999999999E-2</v>
      </c>
      <c r="H2072" s="195">
        <v>4.5948540000000003E-2</v>
      </c>
      <c r="I2072" s="196"/>
      <c r="J2072" s="195">
        <v>0</v>
      </c>
      <c r="K2072" s="47" t="s">
        <v>601</v>
      </c>
      <c r="L2072" s="47" t="s">
        <v>30</v>
      </c>
      <c r="M2072" s="47">
        <v>3.5000000000000003E-2</v>
      </c>
      <c r="N2072" s="153">
        <v>5</v>
      </c>
      <c r="O2072" s="49">
        <v>0.17500000000000002</v>
      </c>
      <c r="P2072" s="197">
        <v>7.8110160000000013</v>
      </c>
      <c r="Q2072" s="197">
        <v>0.17500000000000002</v>
      </c>
      <c r="R2072" s="197">
        <v>0.19814571000000003</v>
      </c>
      <c r="S2072" s="200"/>
      <c r="T2072" s="200"/>
    </row>
    <row r="2073" spans="1:20" ht="12.75" customHeight="1" x14ac:dyDescent="0.2">
      <c r="A2073" s="188"/>
      <c r="B2073" s="190"/>
      <c r="C2073" s="190"/>
      <c r="D2073" s="222"/>
      <c r="E2073" s="406"/>
      <c r="F2073" s="193"/>
      <c r="G2073" s="194"/>
      <c r="H2073" s="195"/>
      <c r="I2073" s="196"/>
      <c r="J2073" s="195"/>
      <c r="K2073" s="47"/>
      <c r="L2073" s="47"/>
      <c r="M2073" s="47"/>
      <c r="N2073" s="153"/>
      <c r="O2073" s="49">
        <v>0</v>
      </c>
      <c r="P2073" s="198"/>
      <c r="Q2073" s="198"/>
      <c r="R2073" s="198"/>
      <c r="S2073" s="200"/>
      <c r="T2073" s="200"/>
    </row>
    <row r="2074" spans="1:20" ht="12.75" customHeight="1" x14ac:dyDescent="0.2">
      <c r="A2074" s="188"/>
      <c r="B2074" s="190"/>
      <c r="C2074" s="190"/>
      <c r="D2074" s="222"/>
      <c r="E2074" s="406"/>
      <c r="F2074" s="193"/>
      <c r="G2074" s="194"/>
      <c r="H2074" s="195"/>
      <c r="I2074" s="196"/>
      <c r="J2074" s="195"/>
      <c r="K2074" s="47"/>
      <c r="L2074" s="47"/>
      <c r="M2074" s="10"/>
      <c r="N2074" s="106"/>
      <c r="O2074" s="49">
        <v>0</v>
      </c>
      <c r="P2074" s="198"/>
      <c r="Q2074" s="198"/>
      <c r="R2074" s="198"/>
      <c r="S2074" s="200"/>
      <c r="T2074" s="200"/>
    </row>
    <row r="2075" spans="1:20" ht="12.75" customHeight="1" x14ac:dyDescent="0.2">
      <c r="A2075" s="189"/>
      <c r="B2075" s="190"/>
      <c r="C2075" s="190"/>
      <c r="D2075" s="223"/>
      <c r="E2075" s="406"/>
      <c r="F2075" s="193"/>
      <c r="G2075" s="194"/>
      <c r="H2075" s="195"/>
      <c r="I2075" s="196"/>
      <c r="J2075" s="195"/>
      <c r="K2075" s="47"/>
      <c r="L2075" s="47"/>
      <c r="M2075" s="47"/>
      <c r="N2075" s="153"/>
      <c r="O2075" s="49">
        <v>0</v>
      </c>
      <c r="P2075" s="199"/>
      <c r="Q2075" s="199"/>
      <c r="R2075" s="199"/>
      <c r="S2075" s="200"/>
      <c r="T2075" s="200"/>
    </row>
    <row r="2076" spans="1:20" s="44" customFormat="1" ht="12.75" customHeight="1" x14ac:dyDescent="0.2">
      <c r="A2076" s="449"/>
      <c r="B2076" s="446"/>
      <c r="C2076" s="452" t="s">
        <v>1294</v>
      </c>
      <c r="D2076" s="446"/>
      <c r="E2076" s="455"/>
      <c r="F2076" s="458">
        <v>0</v>
      </c>
      <c r="G2076" s="461"/>
      <c r="H2076" s="464">
        <v>0</v>
      </c>
      <c r="I2076" s="467"/>
      <c r="J2076" s="464">
        <v>0</v>
      </c>
      <c r="K2076" s="88"/>
      <c r="L2076" s="88"/>
      <c r="M2076" s="88"/>
      <c r="N2076" s="89"/>
      <c r="O2076" s="90">
        <v>0</v>
      </c>
      <c r="P2076" s="464">
        <v>0</v>
      </c>
      <c r="Q2076" s="464">
        <v>0</v>
      </c>
      <c r="R2076" s="464">
        <v>0</v>
      </c>
      <c r="S2076" s="470"/>
      <c r="T2076" s="445"/>
    </row>
    <row r="2077" spans="1:20" s="44" customFormat="1" ht="12.75" customHeight="1" x14ac:dyDescent="0.2">
      <c r="A2077" s="450"/>
      <c r="B2077" s="447"/>
      <c r="C2077" s="453"/>
      <c r="D2077" s="447"/>
      <c r="E2077" s="456"/>
      <c r="F2077" s="459"/>
      <c r="G2077" s="462"/>
      <c r="H2077" s="465"/>
      <c r="I2077" s="468"/>
      <c r="J2077" s="465"/>
      <c r="K2077" s="88"/>
      <c r="L2077" s="88"/>
      <c r="M2077" s="88"/>
      <c r="N2077" s="89"/>
      <c r="O2077" s="90">
        <v>0</v>
      </c>
      <c r="P2077" s="465"/>
      <c r="Q2077" s="465"/>
      <c r="R2077" s="465"/>
      <c r="S2077" s="470"/>
      <c r="T2077" s="445"/>
    </row>
    <row r="2078" spans="1:20" s="44" customFormat="1" ht="12.75" customHeight="1" x14ac:dyDescent="0.2">
      <c r="A2078" s="450"/>
      <c r="B2078" s="447"/>
      <c r="C2078" s="453"/>
      <c r="D2078" s="447"/>
      <c r="E2078" s="456"/>
      <c r="F2078" s="459"/>
      <c r="G2078" s="462"/>
      <c r="H2078" s="465"/>
      <c r="I2078" s="468"/>
      <c r="J2078" s="465"/>
      <c r="K2078" s="88"/>
      <c r="L2078" s="88"/>
      <c r="M2078" s="88"/>
      <c r="N2078" s="89"/>
      <c r="O2078" s="90">
        <v>0</v>
      </c>
      <c r="P2078" s="465"/>
      <c r="Q2078" s="465"/>
      <c r="R2078" s="465"/>
      <c r="S2078" s="470"/>
      <c r="T2078" s="445"/>
    </row>
    <row r="2079" spans="1:20" s="44" customFormat="1" ht="12.75" customHeight="1" x14ac:dyDescent="0.2">
      <c r="A2079" s="451"/>
      <c r="B2079" s="448"/>
      <c r="C2079" s="454"/>
      <c r="D2079" s="448"/>
      <c r="E2079" s="457"/>
      <c r="F2079" s="460"/>
      <c r="G2079" s="463"/>
      <c r="H2079" s="466"/>
      <c r="I2079" s="469"/>
      <c r="J2079" s="466"/>
      <c r="K2079" s="88"/>
      <c r="L2079" s="88"/>
      <c r="M2079" s="88"/>
      <c r="N2079" s="89"/>
      <c r="O2079" s="90">
        <v>0</v>
      </c>
      <c r="P2079" s="466"/>
      <c r="Q2079" s="466"/>
      <c r="R2079" s="466"/>
      <c r="S2079" s="470"/>
      <c r="T2079" s="445"/>
    </row>
    <row r="2080" spans="1:20" s="44" customFormat="1" ht="12.75" customHeight="1" x14ac:dyDescent="0.2">
      <c r="A2080" s="449"/>
      <c r="B2080" s="446"/>
      <c r="C2080" s="452" t="s">
        <v>1295</v>
      </c>
      <c r="D2080" s="446"/>
      <c r="E2080" s="455"/>
      <c r="F2080" s="458">
        <v>0</v>
      </c>
      <c r="G2080" s="461"/>
      <c r="H2080" s="464">
        <v>0</v>
      </c>
      <c r="I2080" s="467"/>
      <c r="J2080" s="464">
        <v>0</v>
      </c>
      <c r="K2080" s="88"/>
      <c r="L2080" s="88"/>
      <c r="M2080" s="88"/>
      <c r="N2080" s="89"/>
      <c r="O2080" s="90">
        <v>0</v>
      </c>
      <c r="P2080" s="464">
        <v>0</v>
      </c>
      <c r="Q2080" s="464">
        <v>0</v>
      </c>
      <c r="R2080" s="464">
        <v>0</v>
      </c>
      <c r="S2080" s="470"/>
      <c r="T2080" s="471"/>
    </row>
    <row r="2081" spans="1:21" s="44" customFormat="1" ht="12.75" customHeight="1" x14ac:dyDescent="0.2">
      <c r="A2081" s="450"/>
      <c r="B2081" s="447"/>
      <c r="C2081" s="453"/>
      <c r="D2081" s="447"/>
      <c r="E2081" s="456"/>
      <c r="F2081" s="459"/>
      <c r="G2081" s="462"/>
      <c r="H2081" s="465"/>
      <c r="I2081" s="468"/>
      <c r="J2081" s="465"/>
      <c r="K2081" s="88"/>
      <c r="L2081" s="88"/>
      <c r="M2081" s="88"/>
      <c r="N2081" s="89"/>
      <c r="O2081" s="90">
        <v>0</v>
      </c>
      <c r="P2081" s="465"/>
      <c r="Q2081" s="465"/>
      <c r="R2081" s="465"/>
      <c r="S2081" s="470"/>
      <c r="T2081" s="471"/>
    </row>
    <row r="2082" spans="1:21" s="44" customFormat="1" ht="12.75" customHeight="1" x14ac:dyDescent="0.2">
      <c r="A2082" s="450"/>
      <c r="B2082" s="447"/>
      <c r="C2082" s="453"/>
      <c r="D2082" s="447"/>
      <c r="E2082" s="456"/>
      <c r="F2082" s="459"/>
      <c r="G2082" s="462"/>
      <c r="H2082" s="465"/>
      <c r="I2082" s="468"/>
      <c r="J2082" s="465"/>
      <c r="K2082" s="88"/>
      <c r="L2082" s="88"/>
      <c r="M2082" s="88"/>
      <c r="N2082" s="89"/>
      <c r="O2082" s="90">
        <v>0</v>
      </c>
      <c r="P2082" s="465"/>
      <c r="Q2082" s="465"/>
      <c r="R2082" s="465"/>
      <c r="S2082" s="470"/>
      <c r="T2082" s="471"/>
    </row>
    <row r="2083" spans="1:21" s="44" customFormat="1" ht="12.75" customHeight="1" x14ac:dyDescent="0.2">
      <c r="A2083" s="451"/>
      <c r="B2083" s="448"/>
      <c r="C2083" s="454"/>
      <c r="D2083" s="448"/>
      <c r="E2083" s="457"/>
      <c r="F2083" s="460"/>
      <c r="G2083" s="463"/>
      <c r="H2083" s="466"/>
      <c r="I2083" s="469"/>
      <c r="J2083" s="466"/>
      <c r="K2083" s="88"/>
      <c r="L2083" s="88"/>
      <c r="M2083" s="88"/>
      <c r="N2083" s="89"/>
      <c r="O2083" s="90">
        <v>0</v>
      </c>
      <c r="P2083" s="466"/>
      <c r="Q2083" s="466"/>
      <c r="R2083" s="466"/>
      <c r="S2083" s="470"/>
      <c r="T2083" s="471"/>
    </row>
    <row r="2084" spans="1:21" s="44" customFormat="1" ht="12.75" customHeight="1" x14ac:dyDescent="0.2">
      <c r="A2084" s="486"/>
      <c r="B2084" s="489"/>
      <c r="C2084" s="490" t="s">
        <v>1321</v>
      </c>
      <c r="D2084" s="493"/>
      <c r="E2084" s="509"/>
      <c r="F2084" s="494">
        <v>0</v>
      </c>
      <c r="G2084" s="495"/>
      <c r="H2084" s="481">
        <v>0</v>
      </c>
      <c r="I2084" s="496"/>
      <c r="J2084" s="481">
        <v>0</v>
      </c>
      <c r="K2084" s="95"/>
      <c r="L2084" s="95"/>
      <c r="M2084" s="95"/>
      <c r="N2084" s="148"/>
      <c r="O2084" s="97">
        <v>0</v>
      </c>
      <c r="P2084" s="482">
        <v>0</v>
      </c>
      <c r="Q2084" s="482">
        <v>0</v>
      </c>
      <c r="R2084" s="482">
        <v>0</v>
      </c>
      <c r="S2084" s="481"/>
      <c r="T2084" s="502"/>
    </row>
    <row r="2085" spans="1:21" s="44" customFormat="1" ht="12.75" customHeight="1" x14ac:dyDescent="0.2">
      <c r="A2085" s="487"/>
      <c r="B2085" s="489"/>
      <c r="C2085" s="491"/>
      <c r="D2085" s="493"/>
      <c r="E2085" s="509"/>
      <c r="F2085" s="494"/>
      <c r="G2085" s="495"/>
      <c r="H2085" s="481"/>
      <c r="I2085" s="496"/>
      <c r="J2085" s="481"/>
      <c r="K2085" s="95"/>
      <c r="L2085" s="95"/>
      <c r="M2085" s="95"/>
      <c r="N2085" s="148"/>
      <c r="O2085" s="97">
        <v>0</v>
      </c>
      <c r="P2085" s="483"/>
      <c r="Q2085" s="483"/>
      <c r="R2085" s="483"/>
      <c r="S2085" s="481"/>
      <c r="T2085" s="502"/>
      <c r="U2085" s="111"/>
    </row>
    <row r="2086" spans="1:21" s="44" customFormat="1" ht="12.75" customHeight="1" x14ac:dyDescent="0.2">
      <c r="A2086" s="487"/>
      <c r="B2086" s="489"/>
      <c r="C2086" s="491"/>
      <c r="D2086" s="493"/>
      <c r="E2086" s="509"/>
      <c r="F2086" s="494"/>
      <c r="G2086" s="495"/>
      <c r="H2086" s="481"/>
      <c r="I2086" s="496"/>
      <c r="J2086" s="481"/>
      <c r="K2086" s="95"/>
      <c r="L2086" s="95"/>
      <c r="M2086" s="98"/>
      <c r="N2086" s="99"/>
      <c r="O2086" s="97">
        <v>0</v>
      </c>
      <c r="P2086" s="483"/>
      <c r="Q2086" s="483"/>
      <c r="R2086" s="483"/>
      <c r="S2086" s="481"/>
      <c r="T2086" s="502"/>
    </row>
    <row r="2087" spans="1:21" s="44" customFormat="1" ht="12.75" customHeight="1" x14ac:dyDescent="0.2">
      <c r="A2087" s="488"/>
      <c r="B2087" s="489"/>
      <c r="C2087" s="492"/>
      <c r="D2087" s="493"/>
      <c r="E2087" s="509"/>
      <c r="F2087" s="494"/>
      <c r="G2087" s="495"/>
      <c r="H2087" s="481"/>
      <c r="I2087" s="496"/>
      <c r="J2087" s="481"/>
      <c r="K2087" s="95"/>
      <c r="L2087" s="95"/>
      <c r="M2087" s="95"/>
      <c r="N2087" s="148"/>
      <c r="O2087" s="97">
        <v>0</v>
      </c>
      <c r="P2087" s="484"/>
      <c r="Q2087" s="484"/>
      <c r="R2087" s="484"/>
      <c r="S2087" s="481"/>
      <c r="T2087" s="502"/>
    </row>
    <row r="2088" spans="1:21" s="44" customFormat="1" ht="12.75" customHeight="1" x14ac:dyDescent="0.2">
      <c r="A2088" s="449"/>
      <c r="B2088" s="446"/>
      <c r="C2088" s="452" t="s">
        <v>1295</v>
      </c>
      <c r="D2088" s="446"/>
      <c r="E2088" s="455"/>
      <c r="F2088" s="500">
        <v>0</v>
      </c>
      <c r="G2088" s="501"/>
      <c r="H2088" s="470">
        <v>0</v>
      </c>
      <c r="I2088" s="497"/>
      <c r="J2088" s="470">
        <v>0</v>
      </c>
      <c r="K2088" s="91"/>
      <c r="L2088" s="91"/>
      <c r="M2088" s="91"/>
      <c r="N2088" s="149"/>
      <c r="O2088" s="90">
        <v>0</v>
      </c>
      <c r="P2088" s="464">
        <v>0</v>
      </c>
      <c r="Q2088" s="464">
        <v>0</v>
      </c>
      <c r="R2088" s="464">
        <v>0</v>
      </c>
      <c r="S2088" s="470">
        <v>0</v>
      </c>
      <c r="T2088" s="471">
        <v>0.97696639163142929</v>
      </c>
    </row>
    <row r="2089" spans="1:21" s="44" customFormat="1" ht="12.75" customHeight="1" x14ac:dyDescent="0.2">
      <c r="A2089" s="450"/>
      <c r="B2089" s="447"/>
      <c r="C2089" s="453"/>
      <c r="D2089" s="447"/>
      <c r="E2089" s="456"/>
      <c r="F2089" s="500"/>
      <c r="G2089" s="501"/>
      <c r="H2089" s="470"/>
      <c r="I2089" s="497"/>
      <c r="J2089" s="470"/>
      <c r="K2089" s="91"/>
      <c r="L2089" s="91"/>
      <c r="M2089" s="91"/>
      <c r="N2089" s="149"/>
      <c r="O2089" s="90">
        <v>0</v>
      </c>
      <c r="P2089" s="465"/>
      <c r="Q2089" s="465"/>
      <c r="R2089" s="465"/>
      <c r="S2089" s="470"/>
      <c r="T2089" s="471"/>
    </row>
    <row r="2090" spans="1:21" s="44" customFormat="1" ht="12.75" customHeight="1" x14ac:dyDescent="0.2">
      <c r="A2090" s="450"/>
      <c r="B2090" s="447"/>
      <c r="C2090" s="453"/>
      <c r="D2090" s="447"/>
      <c r="E2090" s="456"/>
      <c r="F2090" s="500"/>
      <c r="G2090" s="501"/>
      <c r="H2090" s="470"/>
      <c r="I2090" s="497"/>
      <c r="J2090" s="470"/>
      <c r="K2090" s="91"/>
      <c r="L2090" s="91"/>
      <c r="M2090" s="93"/>
      <c r="N2090" s="94"/>
      <c r="O2090" s="90">
        <v>0</v>
      </c>
      <c r="P2090" s="465"/>
      <c r="Q2090" s="465"/>
      <c r="R2090" s="465"/>
      <c r="S2090" s="470"/>
      <c r="T2090" s="471"/>
    </row>
    <row r="2091" spans="1:21" s="44" customFormat="1" ht="12.75" customHeight="1" x14ac:dyDescent="0.2">
      <c r="A2091" s="451"/>
      <c r="B2091" s="448"/>
      <c r="C2091" s="454"/>
      <c r="D2091" s="448"/>
      <c r="E2091" s="457"/>
      <c r="F2091" s="500"/>
      <c r="G2091" s="501"/>
      <c r="H2091" s="470"/>
      <c r="I2091" s="497"/>
      <c r="J2091" s="470"/>
      <c r="K2091" s="91"/>
      <c r="L2091" s="91"/>
      <c r="M2091" s="91"/>
      <c r="N2091" s="149"/>
      <c r="O2091" s="90">
        <v>0</v>
      </c>
      <c r="P2091" s="466"/>
      <c r="Q2091" s="466"/>
      <c r="R2091" s="466"/>
      <c r="S2091" s="470"/>
      <c r="T2091" s="471"/>
    </row>
    <row r="2092" spans="1:21" s="44" customFormat="1" ht="12.75" customHeight="1" x14ac:dyDescent="0.2">
      <c r="A2092" s="449"/>
      <c r="B2092" s="498"/>
      <c r="C2092" s="452" t="s">
        <v>1322</v>
      </c>
      <c r="D2092" s="499"/>
      <c r="E2092" s="455"/>
      <c r="F2092" s="500">
        <v>0</v>
      </c>
      <c r="G2092" s="501"/>
      <c r="H2092" s="470">
        <v>0</v>
      </c>
      <c r="I2092" s="497"/>
      <c r="J2092" s="470">
        <v>0</v>
      </c>
      <c r="K2092" s="91"/>
      <c r="L2092" s="91"/>
      <c r="M2092" s="91"/>
      <c r="N2092" s="149"/>
      <c r="O2092" s="90">
        <v>0</v>
      </c>
      <c r="P2092" s="464">
        <v>0</v>
      </c>
      <c r="Q2092" s="464">
        <v>0</v>
      </c>
      <c r="R2092" s="464">
        <v>0</v>
      </c>
      <c r="S2092" s="470">
        <v>0</v>
      </c>
      <c r="T2092" s="470"/>
    </row>
    <row r="2093" spans="1:21" s="44" customFormat="1" ht="12.75" customHeight="1" x14ac:dyDescent="0.2">
      <c r="A2093" s="450"/>
      <c r="B2093" s="498"/>
      <c r="C2093" s="453"/>
      <c r="D2093" s="499"/>
      <c r="E2093" s="456"/>
      <c r="F2093" s="500"/>
      <c r="G2093" s="501"/>
      <c r="H2093" s="470"/>
      <c r="I2093" s="497"/>
      <c r="J2093" s="470"/>
      <c r="K2093" s="91"/>
      <c r="L2093" s="91"/>
      <c r="M2093" s="91"/>
      <c r="N2093" s="149"/>
      <c r="O2093" s="90">
        <v>0</v>
      </c>
      <c r="P2093" s="465"/>
      <c r="Q2093" s="465"/>
      <c r="R2093" s="465"/>
      <c r="S2093" s="470"/>
      <c r="T2093" s="470"/>
    </row>
    <row r="2094" spans="1:21" s="44" customFormat="1" ht="12.75" customHeight="1" x14ac:dyDescent="0.2">
      <c r="A2094" s="450"/>
      <c r="B2094" s="498"/>
      <c r="C2094" s="453"/>
      <c r="D2094" s="499"/>
      <c r="E2094" s="456"/>
      <c r="F2094" s="500"/>
      <c r="G2094" s="501"/>
      <c r="H2094" s="470"/>
      <c r="I2094" s="497"/>
      <c r="J2094" s="470"/>
      <c r="K2094" s="91"/>
      <c r="L2094" s="91"/>
      <c r="M2094" s="93"/>
      <c r="N2094" s="94"/>
      <c r="O2094" s="90">
        <v>0</v>
      </c>
      <c r="P2094" s="465"/>
      <c r="Q2094" s="465"/>
      <c r="R2094" s="465"/>
      <c r="S2094" s="470"/>
      <c r="T2094" s="470"/>
    </row>
    <row r="2095" spans="1:21" s="44" customFormat="1" ht="12.75" customHeight="1" x14ac:dyDescent="0.2">
      <c r="A2095" s="451"/>
      <c r="B2095" s="498"/>
      <c r="C2095" s="454"/>
      <c r="D2095" s="499"/>
      <c r="E2095" s="457"/>
      <c r="F2095" s="500"/>
      <c r="G2095" s="501"/>
      <c r="H2095" s="470"/>
      <c r="I2095" s="497"/>
      <c r="J2095" s="470"/>
      <c r="K2095" s="91"/>
      <c r="L2095" s="91"/>
      <c r="M2095" s="91"/>
      <c r="N2095" s="149"/>
      <c r="O2095" s="90">
        <v>0</v>
      </c>
      <c r="P2095" s="466"/>
      <c r="Q2095" s="466"/>
      <c r="R2095" s="466"/>
      <c r="S2095" s="470"/>
      <c r="T2095" s="470"/>
    </row>
    <row r="2096" spans="1:21" s="44" customFormat="1" ht="12.75" customHeight="1" x14ac:dyDescent="0.2">
      <c r="A2096" s="187">
        <v>1</v>
      </c>
      <c r="B2096" s="250" t="s">
        <v>167</v>
      </c>
      <c r="C2096" s="190" t="s">
        <v>1323</v>
      </c>
      <c r="D2096" s="325" t="s">
        <v>1312</v>
      </c>
      <c r="E2096" s="476">
        <v>2</v>
      </c>
      <c r="F2096" s="193"/>
      <c r="G2096" s="194"/>
      <c r="H2096" s="195"/>
      <c r="I2096" s="196"/>
      <c r="J2096" s="195"/>
      <c r="K2096" s="47"/>
      <c r="L2096" s="47"/>
      <c r="M2096" s="47"/>
      <c r="N2096" s="138"/>
      <c r="O2096" s="49"/>
      <c r="P2096" s="197"/>
      <c r="Q2096" s="197"/>
      <c r="R2096" s="197"/>
      <c r="S2096" s="195"/>
      <c r="T2096" s="195"/>
    </row>
    <row r="2097" spans="1:20" s="44" customFormat="1" ht="12.75" customHeight="1" x14ac:dyDescent="0.2">
      <c r="A2097" s="188"/>
      <c r="B2097" s="250"/>
      <c r="C2097" s="190"/>
      <c r="D2097" s="326"/>
      <c r="E2097" s="476"/>
      <c r="F2097" s="193"/>
      <c r="G2097" s="194"/>
      <c r="H2097" s="195"/>
      <c r="I2097" s="196"/>
      <c r="J2097" s="195"/>
      <c r="K2097" s="47"/>
      <c r="L2097" s="47"/>
      <c r="M2097" s="47"/>
      <c r="N2097" s="138"/>
      <c r="O2097" s="49"/>
      <c r="P2097" s="198"/>
      <c r="Q2097" s="198"/>
      <c r="R2097" s="198"/>
      <c r="S2097" s="195"/>
      <c r="T2097" s="195"/>
    </row>
    <row r="2098" spans="1:20" s="44" customFormat="1" ht="12.75" customHeight="1" x14ac:dyDescent="0.2">
      <c r="A2098" s="188"/>
      <c r="B2098" s="250"/>
      <c r="C2098" s="190"/>
      <c r="D2098" s="326"/>
      <c r="E2098" s="476"/>
      <c r="F2098" s="193"/>
      <c r="G2098" s="194"/>
      <c r="H2098" s="195"/>
      <c r="I2098" s="196"/>
      <c r="J2098" s="195"/>
      <c r="K2098" s="47"/>
      <c r="L2098" s="47"/>
      <c r="M2098" s="10"/>
      <c r="N2098" s="106"/>
      <c r="O2098" s="49"/>
      <c r="P2098" s="198"/>
      <c r="Q2098" s="198"/>
      <c r="R2098" s="198"/>
      <c r="S2098" s="195"/>
      <c r="T2098" s="195"/>
    </row>
    <row r="2099" spans="1:20" s="44" customFormat="1" ht="16.5" customHeight="1" x14ac:dyDescent="0.2">
      <c r="A2099" s="189"/>
      <c r="B2099" s="250"/>
      <c r="C2099" s="190"/>
      <c r="D2099" s="327"/>
      <c r="E2099" s="476"/>
      <c r="F2099" s="193"/>
      <c r="G2099" s="194"/>
      <c r="H2099" s="195"/>
      <c r="I2099" s="196"/>
      <c r="J2099" s="195"/>
      <c r="K2099" s="47"/>
      <c r="L2099" s="47"/>
      <c r="M2099" s="47"/>
      <c r="N2099" s="138"/>
      <c r="O2099" s="49"/>
      <c r="P2099" s="199"/>
      <c r="Q2099" s="199"/>
      <c r="R2099" s="199"/>
      <c r="S2099" s="195"/>
      <c r="T2099" s="195"/>
    </row>
    <row r="2100" spans="1:20" s="44" customFormat="1" ht="12.75" customHeight="1" x14ac:dyDescent="0.2">
      <c r="A2100" s="187">
        <v>2</v>
      </c>
      <c r="B2100" s="250" t="s">
        <v>46</v>
      </c>
      <c r="C2100" s="190" t="s">
        <v>1307</v>
      </c>
      <c r="D2100" s="325" t="s">
        <v>1312</v>
      </c>
      <c r="E2100" s="476">
        <v>2</v>
      </c>
      <c r="F2100" s="193"/>
      <c r="G2100" s="194"/>
      <c r="H2100" s="195"/>
      <c r="I2100" s="196"/>
      <c r="J2100" s="195"/>
      <c r="K2100" s="47"/>
      <c r="L2100" s="47"/>
      <c r="M2100" s="47"/>
      <c r="N2100" s="138"/>
      <c r="O2100" s="49"/>
      <c r="P2100" s="197"/>
      <c r="Q2100" s="197"/>
      <c r="R2100" s="197"/>
      <c r="S2100" s="195"/>
      <c r="T2100" s="195"/>
    </row>
    <row r="2101" spans="1:20" s="44" customFormat="1" ht="12.75" customHeight="1" x14ac:dyDescent="0.2">
      <c r="A2101" s="188"/>
      <c r="B2101" s="250"/>
      <c r="C2101" s="190"/>
      <c r="D2101" s="326"/>
      <c r="E2101" s="476"/>
      <c r="F2101" s="193"/>
      <c r="G2101" s="194"/>
      <c r="H2101" s="195"/>
      <c r="I2101" s="196"/>
      <c r="J2101" s="195"/>
      <c r="K2101" s="47"/>
      <c r="L2101" s="47"/>
      <c r="M2101" s="47"/>
      <c r="N2101" s="138"/>
      <c r="O2101" s="49"/>
      <c r="P2101" s="198"/>
      <c r="Q2101" s="198"/>
      <c r="R2101" s="198"/>
      <c r="S2101" s="195"/>
      <c r="T2101" s="195"/>
    </row>
    <row r="2102" spans="1:20" s="44" customFormat="1" ht="12.75" customHeight="1" x14ac:dyDescent="0.2">
      <c r="A2102" s="188"/>
      <c r="B2102" s="250"/>
      <c r="C2102" s="190"/>
      <c r="D2102" s="326"/>
      <c r="E2102" s="476"/>
      <c r="F2102" s="193"/>
      <c r="G2102" s="194"/>
      <c r="H2102" s="195"/>
      <c r="I2102" s="196"/>
      <c r="J2102" s="195"/>
      <c r="K2102" s="47"/>
      <c r="L2102" s="47"/>
      <c r="M2102" s="10"/>
      <c r="N2102" s="106"/>
      <c r="O2102" s="49"/>
      <c r="P2102" s="198"/>
      <c r="Q2102" s="198"/>
      <c r="R2102" s="198"/>
      <c r="S2102" s="195"/>
      <c r="T2102" s="195"/>
    </row>
    <row r="2103" spans="1:20" s="44" customFormat="1" ht="12.75" customHeight="1" x14ac:dyDescent="0.2">
      <c r="A2103" s="189"/>
      <c r="B2103" s="250"/>
      <c r="C2103" s="190"/>
      <c r="D2103" s="327"/>
      <c r="E2103" s="476"/>
      <c r="F2103" s="193"/>
      <c r="G2103" s="194"/>
      <c r="H2103" s="195"/>
      <c r="I2103" s="196"/>
      <c r="J2103" s="195"/>
      <c r="K2103" s="47"/>
      <c r="L2103" s="47"/>
      <c r="M2103" s="47"/>
      <c r="N2103" s="138"/>
      <c r="O2103" s="49"/>
      <c r="P2103" s="199"/>
      <c r="Q2103" s="199"/>
      <c r="R2103" s="199"/>
      <c r="S2103" s="195"/>
      <c r="T2103" s="195"/>
    </row>
    <row r="2104" spans="1:20" s="44" customFormat="1" ht="12.75" customHeight="1" x14ac:dyDescent="0.2">
      <c r="A2104" s="187">
        <v>3</v>
      </c>
      <c r="B2104" s="250" t="s">
        <v>144</v>
      </c>
      <c r="C2104" s="190" t="s">
        <v>1308</v>
      </c>
      <c r="D2104" s="325" t="s">
        <v>1312</v>
      </c>
      <c r="E2104" s="476">
        <v>2</v>
      </c>
      <c r="F2104" s="193"/>
      <c r="G2104" s="194"/>
      <c r="H2104" s="195"/>
      <c r="I2104" s="196"/>
      <c r="J2104" s="195"/>
      <c r="K2104" s="47"/>
      <c r="L2104" s="47"/>
      <c r="M2104" s="47"/>
      <c r="N2104" s="138"/>
      <c r="O2104" s="49"/>
      <c r="P2104" s="197"/>
      <c r="Q2104" s="197"/>
      <c r="R2104" s="197"/>
      <c r="S2104" s="195"/>
      <c r="T2104" s="195"/>
    </row>
    <row r="2105" spans="1:20" s="44" customFormat="1" ht="12.75" customHeight="1" x14ac:dyDescent="0.2">
      <c r="A2105" s="188"/>
      <c r="B2105" s="250"/>
      <c r="C2105" s="190"/>
      <c r="D2105" s="326"/>
      <c r="E2105" s="476"/>
      <c r="F2105" s="193"/>
      <c r="G2105" s="194"/>
      <c r="H2105" s="195"/>
      <c r="I2105" s="196"/>
      <c r="J2105" s="195"/>
      <c r="K2105" s="47"/>
      <c r="L2105" s="47"/>
      <c r="M2105" s="47"/>
      <c r="N2105" s="138"/>
      <c r="O2105" s="49"/>
      <c r="P2105" s="198"/>
      <c r="Q2105" s="198"/>
      <c r="R2105" s="198"/>
      <c r="S2105" s="195"/>
      <c r="T2105" s="195"/>
    </row>
    <row r="2106" spans="1:20" s="44" customFormat="1" ht="12.75" customHeight="1" x14ac:dyDescent="0.2">
      <c r="A2106" s="188"/>
      <c r="B2106" s="250"/>
      <c r="C2106" s="190"/>
      <c r="D2106" s="326"/>
      <c r="E2106" s="476"/>
      <c r="F2106" s="193"/>
      <c r="G2106" s="194"/>
      <c r="H2106" s="195"/>
      <c r="I2106" s="196"/>
      <c r="J2106" s="195"/>
      <c r="K2106" s="47"/>
      <c r="L2106" s="47"/>
      <c r="M2106" s="10"/>
      <c r="N2106" s="106"/>
      <c r="O2106" s="49"/>
      <c r="P2106" s="198"/>
      <c r="Q2106" s="198"/>
      <c r="R2106" s="198"/>
      <c r="S2106" s="195"/>
      <c r="T2106" s="195"/>
    </row>
    <row r="2107" spans="1:20" s="44" customFormat="1" ht="12.75" customHeight="1" x14ac:dyDescent="0.2">
      <c r="A2107" s="189"/>
      <c r="B2107" s="250"/>
      <c r="C2107" s="190"/>
      <c r="D2107" s="327"/>
      <c r="E2107" s="476"/>
      <c r="F2107" s="193"/>
      <c r="G2107" s="194"/>
      <c r="H2107" s="195"/>
      <c r="I2107" s="196"/>
      <c r="J2107" s="195"/>
      <c r="K2107" s="47"/>
      <c r="L2107" s="47"/>
      <c r="M2107" s="47"/>
      <c r="N2107" s="138"/>
      <c r="O2107" s="49"/>
      <c r="P2107" s="199"/>
      <c r="Q2107" s="199"/>
      <c r="R2107" s="199"/>
      <c r="S2107" s="195"/>
      <c r="T2107" s="195"/>
    </row>
    <row r="2108" spans="1:20" s="44" customFormat="1" ht="12.75" customHeight="1" x14ac:dyDescent="0.2">
      <c r="A2108" s="187">
        <v>4</v>
      </c>
      <c r="B2108" s="250" t="s">
        <v>430</v>
      </c>
      <c r="C2108" s="190" t="s">
        <v>1309</v>
      </c>
      <c r="D2108" s="325" t="s">
        <v>1312</v>
      </c>
      <c r="E2108" s="476">
        <v>2</v>
      </c>
      <c r="F2108" s="193"/>
      <c r="G2108" s="194"/>
      <c r="H2108" s="195"/>
      <c r="I2108" s="196"/>
      <c r="J2108" s="195"/>
      <c r="K2108" s="47"/>
      <c r="L2108" s="47"/>
      <c r="M2108" s="47"/>
      <c r="N2108" s="138"/>
      <c r="O2108" s="49"/>
      <c r="P2108" s="197"/>
      <c r="Q2108" s="197"/>
      <c r="R2108" s="197"/>
      <c r="S2108" s="195"/>
      <c r="T2108" s="195"/>
    </row>
    <row r="2109" spans="1:20" s="44" customFormat="1" ht="12.75" customHeight="1" x14ac:dyDescent="0.2">
      <c r="A2109" s="188"/>
      <c r="B2109" s="250"/>
      <c r="C2109" s="190"/>
      <c r="D2109" s="326"/>
      <c r="E2109" s="476"/>
      <c r="F2109" s="193"/>
      <c r="G2109" s="194"/>
      <c r="H2109" s="195"/>
      <c r="I2109" s="196"/>
      <c r="J2109" s="195"/>
      <c r="K2109" s="47"/>
      <c r="L2109" s="47"/>
      <c r="M2109" s="47"/>
      <c r="N2109" s="138"/>
      <c r="O2109" s="49"/>
      <c r="P2109" s="198"/>
      <c r="Q2109" s="198"/>
      <c r="R2109" s="198"/>
      <c r="S2109" s="195"/>
      <c r="T2109" s="195"/>
    </row>
    <row r="2110" spans="1:20" s="44" customFormat="1" ht="12.75" customHeight="1" x14ac:dyDescent="0.2">
      <c r="A2110" s="188"/>
      <c r="B2110" s="250"/>
      <c r="C2110" s="190"/>
      <c r="D2110" s="326"/>
      <c r="E2110" s="476"/>
      <c r="F2110" s="193"/>
      <c r="G2110" s="194"/>
      <c r="H2110" s="195"/>
      <c r="I2110" s="196"/>
      <c r="J2110" s="195"/>
      <c r="K2110" s="47"/>
      <c r="L2110" s="47"/>
      <c r="M2110" s="10"/>
      <c r="N2110" s="106"/>
      <c r="O2110" s="49"/>
      <c r="P2110" s="198"/>
      <c r="Q2110" s="198"/>
      <c r="R2110" s="198"/>
      <c r="S2110" s="195"/>
      <c r="T2110" s="195"/>
    </row>
    <row r="2111" spans="1:20" s="44" customFormat="1" ht="12.75" customHeight="1" x14ac:dyDescent="0.2">
      <c r="A2111" s="189"/>
      <c r="B2111" s="250"/>
      <c r="C2111" s="190"/>
      <c r="D2111" s="327"/>
      <c r="E2111" s="476"/>
      <c r="F2111" s="193"/>
      <c r="G2111" s="194"/>
      <c r="H2111" s="195"/>
      <c r="I2111" s="196"/>
      <c r="J2111" s="195"/>
      <c r="K2111" s="47"/>
      <c r="L2111" s="47"/>
      <c r="M2111" s="47"/>
      <c r="N2111" s="138"/>
      <c r="O2111" s="49"/>
      <c r="P2111" s="199"/>
      <c r="Q2111" s="199"/>
      <c r="R2111" s="199"/>
      <c r="S2111" s="195"/>
      <c r="T2111" s="195"/>
    </row>
    <row r="2112" spans="1:20" s="44" customFormat="1" ht="12.75" customHeight="1" x14ac:dyDescent="0.2">
      <c r="A2112" s="187">
        <v>5</v>
      </c>
      <c r="B2112" s="277" t="s">
        <v>267</v>
      </c>
      <c r="C2112" s="277" t="s">
        <v>1324</v>
      </c>
      <c r="D2112" s="325" t="s">
        <v>1312</v>
      </c>
      <c r="E2112" s="508">
        <v>14</v>
      </c>
      <c r="F2112" s="193"/>
      <c r="G2112" s="194"/>
      <c r="H2112" s="195"/>
      <c r="I2112" s="196"/>
      <c r="J2112" s="195"/>
      <c r="K2112" s="47"/>
      <c r="L2112" s="47"/>
      <c r="M2112" s="47"/>
      <c r="N2112" s="138"/>
      <c r="O2112" s="49"/>
      <c r="P2112" s="197"/>
      <c r="Q2112" s="197"/>
      <c r="R2112" s="197"/>
      <c r="S2112" s="195"/>
      <c r="T2112" s="195"/>
    </row>
    <row r="2113" spans="1:20" s="44" customFormat="1" ht="12.75" customHeight="1" x14ac:dyDescent="0.2">
      <c r="A2113" s="188"/>
      <c r="B2113" s="277"/>
      <c r="C2113" s="277"/>
      <c r="D2113" s="326"/>
      <c r="E2113" s="508"/>
      <c r="F2113" s="193"/>
      <c r="G2113" s="194"/>
      <c r="H2113" s="195"/>
      <c r="I2113" s="196"/>
      <c r="J2113" s="195"/>
      <c r="K2113" s="47"/>
      <c r="L2113" s="47"/>
      <c r="M2113" s="47"/>
      <c r="N2113" s="138"/>
      <c r="O2113" s="49"/>
      <c r="P2113" s="198"/>
      <c r="Q2113" s="198"/>
      <c r="R2113" s="198"/>
      <c r="S2113" s="195"/>
      <c r="T2113" s="195"/>
    </row>
    <row r="2114" spans="1:20" s="44" customFormat="1" ht="12.75" customHeight="1" x14ac:dyDescent="0.2">
      <c r="A2114" s="188"/>
      <c r="B2114" s="277"/>
      <c r="C2114" s="277"/>
      <c r="D2114" s="326"/>
      <c r="E2114" s="508"/>
      <c r="F2114" s="193"/>
      <c r="G2114" s="194"/>
      <c r="H2114" s="195"/>
      <c r="I2114" s="196"/>
      <c r="J2114" s="195"/>
      <c r="K2114" s="47"/>
      <c r="L2114" s="47"/>
      <c r="M2114" s="10"/>
      <c r="N2114" s="106"/>
      <c r="O2114" s="49"/>
      <c r="P2114" s="198"/>
      <c r="Q2114" s="198"/>
      <c r="R2114" s="198"/>
      <c r="S2114" s="195"/>
      <c r="T2114" s="195"/>
    </row>
    <row r="2115" spans="1:20" s="44" customFormat="1" ht="12.75" customHeight="1" x14ac:dyDescent="0.2">
      <c r="A2115" s="189"/>
      <c r="B2115" s="277"/>
      <c r="C2115" s="277"/>
      <c r="D2115" s="327"/>
      <c r="E2115" s="508"/>
      <c r="F2115" s="193"/>
      <c r="G2115" s="194"/>
      <c r="H2115" s="195"/>
      <c r="I2115" s="196"/>
      <c r="J2115" s="195"/>
      <c r="K2115" s="47"/>
      <c r="L2115" s="47"/>
      <c r="M2115" s="47"/>
      <c r="N2115" s="138"/>
      <c r="O2115" s="49"/>
      <c r="P2115" s="199"/>
      <c r="Q2115" s="199"/>
      <c r="R2115" s="199"/>
      <c r="S2115" s="195"/>
      <c r="T2115" s="195"/>
    </row>
    <row r="2116" spans="1:20" s="44" customFormat="1" ht="12.75" customHeight="1" x14ac:dyDescent="0.2">
      <c r="A2116" s="187">
        <v>6</v>
      </c>
      <c r="B2116" s="250" t="s">
        <v>357</v>
      </c>
      <c r="C2116" s="250" t="s">
        <v>1313</v>
      </c>
      <c r="D2116" s="325" t="s">
        <v>1312</v>
      </c>
      <c r="E2116" s="476">
        <v>1</v>
      </c>
      <c r="F2116" s="193"/>
      <c r="G2116" s="194"/>
      <c r="H2116" s="195"/>
      <c r="I2116" s="196"/>
      <c r="J2116" s="195"/>
      <c r="K2116" s="47"/>
      <c r="L2116" s="47"/>
      <c r="M2116" s="47"/>
      <c r="N2116" s="138"/>
      <c r="O2116" s="49"/>
      <c r="P2116" s="197"/>
      <c r="Q2116" s="197"/>
      <c r="R2116" s="197"/>
      <c r="S2116" s="195"/>
      <c r="T2116" s="195"/>
    </row>
    <row r="2117" spans="1:20" s="44" customFormat="1" ht="12.75" customHeight="1" x14ac:dyDescent="0.2">
      <c r="A2117" s="188"/>
      <c r="B2117" s="250"/>
      <c r="C2117" s="250"/>
      <c r="D2117" s="326"/>
      <c r="E2117" s="476"/>
      <c r="F2117" s="193"/>
      <c r="G2117" s="194"/>
      <c r="H2117" s="195"/>
      <c r="I2117" s="196"/>
      <c r="J2117" s="195"/>
      <c r="K2117" s="47"/>
      <c r="L2117" s="47"/>
      <c r="M2117" s="47"/>
      <c r="N2117" s="138"/>
      <c r="O2117" s="49"/>
      <c r="P2117" s="198"/>
      <c r="Q2117" s="198"/>
      <c r="R2117" s="198"/>
      <c r="S2117" s="195"/>
      <c r="T2117" s="195"/>
    </row>
    <row r="2118" spans="1:20" s="44" customFormat="1" ht="12.75" customHeight="1" x14ac:dyDescent="0.2">
      <c r="A2118" s="188"/>
      <c r="B2118" s="250"/>
      <c r="C2118" s="250"/>
      <c r="D2118" s="326"/>
      <c r="E2118" s="476"/>
      <c r="F2118" s="193"/>
      <c r="G2118" s="194"/>
      <c r="H2118" s="195"/>
      <c r="I2118" s="196"/>
      <c r="J2118" s="195"/>
      <c r="K2118" s="47"/>
      <c r="L2118" s="47"/>
      <c r="M2118" s="10"/>
      <c r="N2118" s="106"/>
      <c r="O2118" s="49"/>
      <c r="P2118" s="198"/>
      <c r="Q2118" s="198"/>
      <c r="R2118" s="198"/>
      <c r="S2118" s="195"/>
      <c r="T2118" s="195"/>
    </row>
    <row r="2119" spans="1:20" s="44" customFormat="1" ht="12.75" customHeight="1" x14ac:dyDescent="0.2">
      <c r="A2119" s="189"/>
      <c r="B2119" s="250"/>
      <c r="C2119" s="250"/>
      <c r="D2119" s="327"/>
      <c r="E2119" s="476"/>
      <c r="F2119" s="193"/>
      <c r="G2119" s="194"/>
      <c r="H2119" s="195"/>
      <c r="I2119" s="196"/>
      <c r="J2119" s="195"/>
      <c r="K2119" s="47"/>
      <c r="L2119" s="47"/>
      <c r="M2119" s="47"/>
      <c r="N2119" s="138"/>
      <c r="O2119" s="49"/>
      <c r="P2119" s="199"/>
      <c r="Q2119" s="199"/>
      <c r="R2119" s="199"/>
      <c r="S2119" s="195"/>
      <c r="T2119" s="195"/>
    </row>
    <row r="2120" spans="1:20" s="44" customFormat="1" ht="12.75" customHeight="1" x14ac:dyDescent="0.2">
      <c r="A2120" s="187">
        <v>7</v>
      </c>
      <c r="B2120" s="277" t="s">
        <v>657</v>
      </c>
      <c r="C2120" s="277" t="s">
        <v>1314</v>
      </c>
      <c r="D2120" s="325" t="s">
        <v>1312</v>
      </c>
      <c r="E2120" s="508">
        <v>38</v>
      </c>
      <c r="F2120" s="193"/>
      <c r="G2120" s="194"/>
      <c r="H2120" s="195"/>
      <c r="I2120" s="196"/>
      <c r="J2120" s="195"/>
      <c r="K2120" s="47"/>
      <c r="L2120" s="47"/>
      <c r="M2120" s="47"/>
      <c r="N2120" s="138"/>
      <c r="O2120" s="49"/>
      <c r="P2120" s="197"/>
      <c r="Q2120" s="197"/>
      <c r="R2120" s="197"/>
      <c r="S2120" s="195"/>
      <c r="T2120" s="195"/>
    </row>
    <row r="2121" spans="1:20" s="44" customFormat="1" ht="12.75" customHeight="1" x14ac:dyDescent="0.2">
      <c r="A2121" s="188"/>
      <c r="B2121" s="277"/>
      <c r="C2121" s="277"/>
      <c r="D2121" s="326"/>
      <c r="E2121" s="508"/>
      <c r="F2121" s="193"/>
      <c r="G2121" s="194"/>
      <c r="H2121" s="195"/>
      <c r="I2121" s="196"/>
      <c r="J2121" s="195"/>
      <c r="K2121" s="47"/>
      <c r="L2121" s="47"/>
      <c r="M2121" s="47"/>
      <c r="N2121" s="138"/>
      <c r="O2121" s="49"/>
      <c r="P2121" s="198"/>
      <c r="Q2121" s="198"/>
      <c r="R2121" s="198"/>
      <c r="S2121" s="195"/>
      <c r="T2121" s="195"/>
    </row>
    <row r="2122" spans="1:20" s="44" customFormat="1" ht="12.75" customHeight="1" x14ac:dyDescent="0.2">
      <c r="A2122" s="188"/>
      <c r="B2122" s="277"/>
      <c r="C2122" s="277"/>
      <c r="D2122" s="326"/>
      <c r="E2122" s="508"/>
      <c r="F2122" s="193"/>
      <c r="G2122" s="194"/>
      <c r="H2122" s="195"/>
      <c r="I2122" s="196"/>
      <c r="J2122" s="195"/>
      <c r="K2122" s="47"/>
      <c r="L2122" s="47"/>
      <c r="M2122" s="10"/>
      <c r="N2122" s="106"/>
      <c r="O2122" s="49"/>
      <c r="P2122" s="198"/>
      <c r="Q2122" s="198"/>
      <c r="R2122" s="198"/>
      <c r="S2122" s="195"/>
      <c r="T2122" s="195"/>
    </row>
    <row r="2123" spans="1:20" s="44" customFormat="1" ht="12.75" customHeight="1" x14ac:dyDescent="0.2">
      <c r="A2123" s="189"/>
      <c r="B2123" s="277"/>
      <c r="C2123" s="277"/>
      <c r="D2123" s="327"/>
      <c r="E2123" s="508"/>
      <c r="F2123" s="193"/>
      <c r="G2123" s="194"/>
      <c r="H2123" s="195"/>
      <c r="I2123" s="196"/>
      <c r="J2123" s="195"/>
      <c r="K2123" s="47"/>
      <c r="L2123" s="47"/>
      <c r="M2123" s="47"/>
      <c r="N2123" s="138"/>
      <c r="O2123" s="49"/>
      <c r="P2123" s="199"/>
      <c r="Q2123" s="199"/>
      <c r="R2123" s="199"/>
      <c r="S2123" s="195"/>
      <c r="T2123" s="195"/>
    </row>
    <row r="2124" spans="1:20" s="44" customFormat="1" ht="12.75" customHeight="1" x14ac:dyDescent="0.2">
      <c r="A2124" s="187">
        <v>8</v>
      </c>
      <c r="B2124" s="277" t="s">
        <v>453</v>
      </c>
      <c r="C2124" s="277" t="s">
        <v>1326</v>
      </c>
      <c r="D2124" s="325" t="s">
        <v>1312</v>
      </c>
      <c r="E2124" s="508">
        <v>1</v>
      </c>
      <c r="F2124" s="193"/>
      <c r="G2124" s="194"/>
      <c r="H2124" s="195"/>
      <c r="I2124" s="196"/>
      <c r="J2124" s="195"/>
      <c r="K2124" s="47"/>
      <c r="L2124" s="47"/>
      <c r="M2124" s="47"/>
      <c r="N2124" s="138"/>
      <c r="O2124" s="49"/>
      <c r="P2124" s="197"/>
      <c r="Q2124" s="197"/>
      <c r="R2124" s="197"/>
      <c r="S2124" s="195"/>
      <c r="T2124" s="195"/>
    </row>
    <row r="2125" spans="1:20" s="44" customFormat="1" ht="12.75" customHeight="1" x14ac:dyDescent="0.2">
      <c r="A2125" s="188"/>
      <c r="B2125" s="277"/>
      <c r="C2125" s="277"/>
      <c r="D2125" s="326"/>
      <c r="E2125" s="508"/>
      <c r="F2125" s="193"/>
      <c r="G2125" s="194"/>
      <c r="H2125" s="195"/>
      <c r="I2125" s="196"/>
      <c r="J2125" s="195"/>
      <c r="K2125" s="47"/>
      <c r="L2125" s="47"/>
      <c r="M2125" s="47"/>
      <c r="N2125" s="138"/>
      <c r="O2125" s="49"/>
      <c r="P2125" s="198"/>
      <c r="Q2125" s="198"/>
      <c r="R2125" s="198"/>
      <c r="S2125" s="195"/>
      <c r="T2125" s="195"/>
    </row>
    <row r="2126" spans="1:20" s="44" customFormat="1" ht="12.75" customHeight="1" x14ac:dyDescent="0.2">
      <c r="A2126" s="188"/>
      <c r="B2126" s="277"/>
      <c r="C2126" s="277"/>
      <c r="D2126" s="326"/>
      <c r="E2126" s="508"/>
      <c r="F2126" s="193"/>
      <c r="G2126" s="194"/>
      <c r="H2126" s="195"/>
      <c r="I2126" s="196"/>
      <c r="J2126" s="195"/>
      <c r="K2126" s="47"/>
      <c r="L2126" s="47"/>
      <c r="M2126" s="10"/>
      <c r="N2126" s="106"/>
      <c r="O2126" s="49"/>
      <c r="P2126" s="198"/>
      <c r="Q2126" s="198"/>
      <c r="R2126" s="198"/>
      <c r="S2126" s="195"/>
      <c r="T2126" s="195"/>
    </row>
    <row r="2127" spans="1:20" s="44" customFormat="1" ht="12.75" customHeight="1" x14ac:dyDescent="0.2">
      <c r="A2127" s="189"/>
      <c r="B2127" s="277"/>
      <c r="C2127" s="277"/>
      <c r="D2127" s="327"/>
      <c r="E2127" s="508"/>
      <c r="F2127" s="193"/>
      <c r="G2127" s="194"/>
      <c r="H2127" s="195"/>
      <c r="I2127" s="196"/>
      <c r="J2127" s="195"/>
      <c r="K2127" s="47"/>
      <c r="L2127" s="47"/>
      <c r="M2127" s="47"/>
      <c r="N2127" s="138"/>
      <c r="O2127" s="49"/>
      <c r="P2127" s="199"/>
      <c r="Q2127" s="199"/>
      <c r="R2127" s="199"/>
      <c r="S2127" s="195"/>
      <c r="T2127" s="195"/>
    </row>
    <row r="2128" spans="1:20" s="44" customFormat="1" ht="12.75" customHeight="1" x14ac:dyDescent="0.2">
      <c r="A2128" s="187">
        <v>9</v>
      </c>
      <c r="B2128" s="277" t="s">
        <v>453</v>
      </c>
      <c r="C2128" s="277" t="s">
        <v>1327</v>
      </c>
      <c r="D2128" s="325" t="s">
        <v>1312</v>
      </c>
      <c r="E2128" s="508">
        <v>1</v>
      </c>
      <c r="F2128" s="193"/>
      <c r="G2128" s="194"/>
      <c r="H2128" s="195"/>
      <c r="I2128" s="196"/>
      <c r="J2128" s="195"/>
      <c r="K2128" s="47"/>
      <c r="L2128" s="47"/>
      <c r="M2128" s="47"/>
      <c r="N2128" s="138"/>
      <c r="O2128" s="49"/>
      <c r="P2128" s="197"/>
      <c r="Q2128" s="197"/>
      <c r="R2128" s="197"/>
      <c r="S2128" s="195"/>
      <c r="T2128" s="195"/>
    </row>
    <row r="2129" spans="1:20" s="44" customFormat="1" ht="12.75" customHeight="1" x14ac:dyDescent="0.2">
      <c r="A2129" s="188"/>
      <c r="B2129" s="277"/>
      <c r="C2129" s="277"/>
      <c r="D2129" s="326"/>
      <c r="E2129" s="508"/>
      <c r="F2129" s="193"/>
      <c r="G2129" s="194"/>
      <c r="H2129" s="195"/>
      <c r="I2129" s="196"/>
      <c r="J2129" s="195"/>
      <c r="K2129" s="47"/>
      <c r="L2129" s="47"/>
      <c r="M2129" s="47"/>
      <c r="N2129" s="138"/>
      <c r="O2129" s="49"/>
      <c r="P2129" s="198"/>
      <c r="Q2129" s="198"/>
      <c r="R2129" s="198"/>
      <c r="S2129" s="195"/>
      <c r="T2129" s="195"/>
    </row>
    <row r="2130" spans="1:20" s="44" customFormat="1" ht="12.75" customHeight="1" x14ac:dyDescent="0.2">
      <c r="A2130" s="188"/>
      <c r="B2130" s="277"/>
      <c r="C2130" s="277"/>
      <c r="D2130" s="326"/>
      <c r="E2130" s="508"/>
      <c r="F2130" s="193"/>
      <c r="G2130" s="194"/>
      <c r="H2130" s="195"/>
      <c r="I2130" s="196"/>
      <c r="J2130" s="195"/>
      <c r="K2130" s="47"/>
      <c r="L2130" s="47"/>
      <c r="M2130" s="10"/>
      <c r="N2130" s="106"/>
      <c r="O2130" s="49"/>
      <c r="P2130" s="198"/>
      <c r="Q2130" s="198"/>
      <c r="R2130" s="198"/>
      <c r="S2130" s="195"/>
      <c r="T2130" s="195"/>
    </row>
    <row r="2131" spans="1:20" s="44" customFormat="1" ht="12.75" customHeight="1" x14ac:dyDescent="0.2">
      <c r="A2131" s="189"/>
      <c r="B2131" s="277"/>
      <c r="C2131" s="277"/>
      <c r="D2131" s="327"/>
      <c r="E2131" s="508"/>
      <c r="F2131" s="193"/>
      <c r="G2131" s="194"/>
      <c r="H2131" s="195"/>
      <c r="I2131" s="196"/>
      <c r="J2131" s="195"/>
      <c r="K2131" s="47"/>
      <c r="L2131" s="47"/>
      <c r="M2131" s="47"/>
      <c r="N2131" s="138"/>
      <c r="O2131" s="49"/>
      <c r="P2131" s="199"/>
      <c r="Q2131" s="199"/>
      <c r="R2131" s="199"/>
      <c r="S2131" s="195"/>
      <c r="T2131" s="195"/>
    </row>
    <row r="2132" spans="1:20" s="44" customFormat="1" ht="12.75" customHeight="1" x14ac:dyDescent="0.2">
      <c r="A2132" s="187">
        <v>10</v>
      </c>
      <c r="B2132" s="277" t="s">
        <v>453</v>
      </c>
      <c r="C2132" s="277" t="s">
        <v>1328</v>
      </c>
      <c r="D2132" s="325" t="s">
        <v>1312</v>
      </c>
      <c r="E2132" s="508">
        <v>27</v>
      </c>
      <c r="F2132" s="193"/>
      <c r="G2132" s="194"/>
      <c r="H2132" s="195"/>
      <c r="I2132" s="196"/>
      <c r="J2132" s="195"/>
      <c r="K2132" s="47"/>
      <c r="L2132" s="47"/>
      <c r="M2132" s="47"/>
      <c r="N2132" s="138"/>
      <c r="O2132" s="49"/>
      <c r="P2132" s="197"/>
      <c r="Q2132" s="197"/>
      <c r="R2132" s="197"/>
      <c r="S2132" s="195"/>
      <c r="T2132" s="195"/>
    </row>
    <row r="2133" spans="1:20" s="44" customFormat="1" ht="12.75" customHeight="1" x14ac:dyDescent="0.2">
      <c r="A2133" s="188"/>
      <c r="B2133" s="277"/>
      <c r="C2133" s="277"/>
      <c r="D2133" s="326"/>
      <c r="E2133" s="508"/>
      <c r="F2133" s="193"/>
      <c r="G2133" s="194"/>
      <c r="H2133" s="195"/>
      <c r="I2133" s="196"/>
      <c r="J2133" s="195"/>
      <c r="K2133" s="47"/>
      <c r="L2133" s="47"/>
      <c r="M2133" s="47"/>
      <c r="N2133" s="138"/>
      <c r="O2133" s="49"/>
      <c r="P2133" s="198"/>
      <c r="Q2133" s="198"/>
      <c r="R2133" s="198"/>
      <c r="S2133" s="195"/>
      <c r="T2133" s="195"/>
    </row>
    <row r="2134" spans="1:20" s="44" customFormat="1" ht="12.75" customHeight="1" x14ac:dyDescent="0.2">
      <c r="A2134" s="188"/>
      <c r="B2134" s="277"/>
      <c r="C2134" s="277"/>
      <c r="D2134" s="326"/>
      <c r="E2134" s="508"/>
      <c r="F2134" s="193"/>
      <c r="G2134" s="194"/>
      <c r="H2134" s="195"/>
      <c r="I2134" s="196"/>
      <c r="J2134" s="195"/>
      <c r="K2134" s="47"/>
      <c r="L2134" s="47"/>
      <c r="M2134" s="10"/>
      <c r="N2134" s="106"/>
      <c r="O2134" s="49"/>
      <c r="P2134" s="198"/>
      <c r="Q2134" s="198"/>
      <c r="R2134" s="198"/>
      <c r="S2134" s="195"/>
      <c r="T2134" s="195"/>
    </row>
    <row r="2135" spans="1:20" s="44" customFormat="1" ht="12.75" customHeight="1" x14ac:dyDescent="0.2">
      <c r="A2135" s="189"/>
      <c r="B2135" s="277"/>
      <c r="C2135" s="277"/>
      <c r="D2135" s="327"/>
      <c r="E2135" s="508"/>
      <c r="F2135" s="193"/>
      <c r="G2135" s="194"/>
      <c r="H2135" s="195"/>
      <c r="I2135" s="196"/>
      <c r="J2135" s="195"/>
      <c r="K2135" s="47"/>
      <c r="L2135" s="47"/>
      <c r="M2135" s="47"/>
      <c r="N2135" s="138"/>
      <c r="O2135" s="49"/>
      <c r="P2135" s="199"/>
      <c r="Q2135" s="199"/>
      <c r="R2135" s="199"/>
      <c r="S2135" s="195"/>
      <c r="T2135" s="195"/>
    </row>
    <row r="2136" spans="1:20" s="44" customFormat="1" ht="12.75" customHeight="1" x14ac:dyDescent="0.2">
      <c r="A2136" s="187">
        <v>11</v>
      </c>
      <c r="B2136" s="242" t="s">
        <v>1230</v>
      </c>
      <c r="C2136" s="242" t="s">
        <v>1315</v>
      </c>
      <c r="D2136" s="325" t="s">
        <v>1312</v>
      </c>
      <c r="E2136" s="507">
        <v>1</v>
      </c>
      <c r="F2136" s="193"/>
      <c r="G2136" s="194"/>
      <c r="H2136" s="195"/>
      <c r="I2136" s="196"/>
      <c r="J2136" s="195"/>
      <c r="K2136" s="47"/>
      <c r="L2136" s="47"/>
      <c r="M2136" s="47"/>
      <c r="N2136" s="138"/>
      <c r="O2136" s="49"/>
      <c r="P2136" s="197"/>
      <c r="Q2136" s="197"/>
      <c r="R2136" s="197"/>
      <c r="S2136" s="195"/>
      <c r="T2136" s="195"/>
    </row>
    <row r="2137" spans="1:20" s="44" customFormat="1" ht="12.75" customHeight="1" x14ac:dyDescent="0.2">
      <c r="A2137" s="188"/>
      <c r="B2137" s="242"/>
      <c r="C2137" s="242"/>
      <c r="D2137" s="326"/>
      <c r="E2137" s="507"/>
      <c r="F2137" s="193"/>
      <c r="G2137" s="194"/>
      <c r="H2137" s="195"/>
      <c r="I2137" s="196"/>
      <c r="J2137" s="195"/>
      <c r="K2137" s="47"/>
      <c r="L2137" s="47"/>
      <c r="M2137" s="47"/>
      <c r="N2137" s="138"/>
      <c r="O2137" s="49"/>
      <c r="P2137" s="198"/>
      <c r="Q2137" s="198"/>
      <c r="R2137" s="198"/>
      <c r="S2137" s="195"/>
      <c r="T2137" s="195"/>
    </row>
    <row r="2138" spans="1:20" s="44" customFormat="1" ht="12.75" customHeight="1" x14ac:dyDescent="0.2">
      <c r="A2138" s="188"/>
      <c r="B2138" s="242"/>
      <c r="C2138" s="242"/>
      <c r="D2138" s="326"/>
      <c r="E2138" s="507"/>
      <c r="F2138" s="193"/>
      <c r="G2138" s="194"/>
      <c r="H2138" s="195"/>
      <c r="I2138" s="196"/>
      <c r="J2138" s="195"/>
      <c r="K2138" s="47"/>
      <c r="L2138" s="47"/>
      <c r="M2138" s="10"/>
      <c r="N2138" s="106"/>
      <c r="O2138" s="49"/>
      <c r="P2138" s="198"/>
      <c r="Q2138" s="198"/>
      <c r="R2138" s="198"/>
      <c r="S2138" s="195"/>
      <c r="T2138" s="195"/>
    </row>
    <row r="2139" spans="1:20" s="44" customFormat="1" ht="12.75" customHeight="1" x14ac:dyDescent="0.2">
      <c r="A2139" s="189"/>
      <c r="B2139" s="242"/>
      <c r="C2139" s="242"/>
      <c r="D2139" s="327"/>
      <c r="E2139" s="507"/>
      <c r="F2139" s="193"/>
      <c r="G2139" s="194"/>
      <c r="H2139" s="195"/>
      <c r="I2139" s="196"/>
      <c r="J2139" s="195"/>
      <c r="K2139" s="47"/>
      <c r="L2139" s="47"/>
      <c r="M2139" s="47"/>
      <c r="N2139" s="138"/>
      <c r="O2139" s="49"/>
      <c r="P2139" s="199"/>
      <c r="Q2139" s="199"/>
      <c r="R2139" s="199"/>
      <c r="S2139" s="195"/>
      <c r="T2139" s="195"/>
    </row>
    <row r="2140" spans="1:20" s="44" customFormat="1" ht="12.75" customHeight="1" x14ac:dyDescent="0.2">
      <c r="A2140" s="187">
        <v>12</v>
      </c>
      <c r="B2140" s="242" t="s">
        <v>46</v>
      </c>
      <c r="C2140" s="242" t="s">
        <v>1329</v>
      </c>
      <c r="D2140" s="325" t="s">
        <v>1312</v>
      </c>
      <c r="E2140" s="507">
        <v>1</v>
      </c>
      <c r="F2140" s="193"/>
      <c r="G2140" s="194"/>
      <c r="H2140" s="195"/>
      <c r="I2140" s="196"/>
      <c r="J2140" s="195"/>
      <c r="K2140" s="47"/>
      <c r="L2140" s="47"/>
      <c r="M2140" s="47"/>
      <c r="N2140" s="138"/>
      <c r="O2140" s="49"/>
      <c r="P2140" s="197"/>
      <c r="Q2140" s="197"/>
      <c r="R2140" s="197"/>
      <c r="S2140" s="195"/>
      <c r="T2140" s="195"/>
    </row>
    <row r="2141" spans="1:20" s="44" customFormat="1" ht="12.75" customHeight="1" x14ac:dyDescent="0.2">
      <c r="A2141" s="188"/>
      <c r="B2141" s="242"/>
      <c r="C2141" s="242"/>
      <c r="D2141" s="326"/>
      <c r="E2141" s="507"/>
      <c r="F2141" s="193"/>
      <c r="G2141" s="194"/>
      <c r="H2141" s="195"/>
      <c r="I2141" s="196"/>
      <c r="J2141" s="195"/>
      <c r="K2141" s="47"/>
      <c r="L2141" s="47"/>
      <c r="M2141" s="47"/>
      <c r="N2141" s="138"/>
      <c r="O2141" s="49"/>
      <c r="P2141" s="198"/>
      <c r="Q2141" s="198"/>
      <c r="R2141" s="198"/>
      <c r="S2141" s="195"/>
      <c r="T2141" s="195"/>
    </row>
    <row r="2142" spans="1:20" s="44" customFormat="1" ht="12.75" customHeight="1" x14ac:dyDescent="0.2">
      <c r="A2142" s="188"/>
      <c r="B2142" s="242"/>
      <c r="C2142" s="242"/>
      <c r="D2142" s="326"/>
      <c r="E2142" s="507"/>
      <c r="F2142" s="193"/>
      <c r="G2142" s="194"/>
      <c r="H2142" s="195"/>
      <c r="I2142" s="196"/>
      <c r="J2142" s="195"/>
      <c r="K2142" s="47"/>
      <c r="L2142" s="47"/>
      <c r="M2142" s="10"/>
      <c r="N2142" s="106"/>
      <c r="O2142" s="49"/>
      <c r="P2142" s="198"/>
      <c r="Q2142" s="198"/>
      <c r="R2142" s="198"/>
      <c r="S2142" s="195"/>
      <c r="T2142" s="195"/>
    </row>
    <row r="2143" spans="1:20" s="44" customFormat="1" ht="12.75" customHeight="1" x14ac:dyDescent="0.2">
      <c r="A2143" s="189"/>
      <c r="B2143" s="242"/>
      <c r="C2143" s="242"/>
      <c r="D2143" s="327"/>
      <c r="E2143" s="507"/>
      <c r="F2143" s="193"/>
      <c r="G2143" s="194"/>
      <c r="H2143" s="195"/>
      <c r="I2143" s="196"/>
      <c r="J2143" s="195"/>
      <c r="K2143" s="47"/>
      <c r="L2143" s="47"/>
      <c r="M2143" s="47"/>
      <c r="N2143" s="138"/>
      <c r="O2143" s="49"/>
      <c r="P2143" s="199"/>
      <c r="Q2143" s="199"/>
      <c r="R2143" s="199"/>
      <c r="S2143" s="195"/>
      <c r="T2143" s="195"/>
    </row>
    <row r="2144" spans="1:20" s="44" customFormat="1" ht="12.75" customHeight="1" x14ac:dyDescent="0.2">
      <c r="A2144" s="187">
        <v>13</v>
      </c>
      <c r="B2144" s="242" t="s">
        <v>202</v>
      </c>
      <c r="C2144" s="242" t="s">
        <v>1316</v>
      </c>
      <c r="D2144" s="325" t="s">
        <v>1312</v>
      </c>
      <c r="E2144" s="507">
        <v>76</v>
      </c>
      <c r="F2144" s="193"/>
      <c r="G2144" s="194"/>
      <c r="H2144" s="195"/>
      <c r="I2144" s="196"/>
      <c r="J2144" s="195"/>
      <c r="K2144" s="47"/>
      <c r="L2144" s="47"/>
      <c r="M2144" s="47"/>
      <c r="N2144" s="138"/>
      <c r="O2144" s="49"/>
      <c r="P2144" s="197"/>
      <c r="Q2144" s="197"/>
      <c r="R2144" s="197"/>
      <c r="S2144" s="195"/>
      <c r="T2144" s="195"/>
    </row>
    <row r="2145" spans="1:20" s="44" customFormat="1" ht="12.75" customHeight="1" x14ac:dyDescent="0.2">
      <c r="A2145" s="188"/>
      <c r="B2145" s="242"/>
      <c r="C2145" s="243"/>
      <c r="D2145" s="326"/>
      <c r="E2145" s="507"/>
      <c r="F2145" s="193"/>
      <c r="G2145" s="194"/>
      <c r="H2145" s="195"/>
      <c r="I2145" s="196"/>
      <c r="J2145" s="195"/>
      <c r="K2145" s="47"/>
      <c r="L2145" s="47"/>
      <c r="M2145" s="47"/>
      <c r="N2145" s="138"/>
      <c r="O2145" s="49"/>
      <c r="P2145" s="198"/>
      <c r="Q2145" s="198"/>
      <c r="R2145" s="198"/>
      <c r="S2145" s="195"/>
      <c r="T2145" s="195"/>
    </row>
    <row r="2146" spans="1:20" s="44" customFormat="1" ht="12.75" customHeight="1" x14ac:dyDescent="0.2">
      <c r="A2146" s="188"/>
      <c r="B2146" s="242"/>
      <c r="C2146" s="243"/>
      <c r="D2146" s="326"/>
      <c r="E2146" s="507"/>
      <c r="F2146" s="193"/>
      <c r="G2146" s="194"/>
      <c r="H2146" s="195"/>
      <c r="I2146" s="196"/>
      <c r="J2146" s="195"/>
      <c r="K2146" s="47"/>
      <c r="L2146" s="47"/>
      <c r="M2146" s="10"/>
      <c r="N2146" s="106"/>
      <c r="O2146" s="49"/>
      <c r="P2146" s="198"/>
      <c r="Q2146" s="198"/>
      <c r="R2146" s="198"/>
      <c r="S2146" s="195"/>
      <c r="T2146" s="195"/>
    </row>
    <row r="2147" spans="1:20" s="44" customFormat="1" ht="12.75" customHeight="1" x14ac:dyDescent="0.2">
      <c r="A2147" s="189"/>
      <c r="B2147" s="242"/>
      <c r="C2147" s="243"/>
      <c r="D2147" s="327"/>
      <c r="E2147" s="507"/>
      <c r="F2147" s="193"/>
      <c r="G2147" s="194"/>
      <c r="H2147" s="195"/>
      <c r="I2147" s="196"/>
      <c r="J2147" s="195"/>
      <c r="K2147" s="47"/>
      <c r="L2147" s="47"/>
      <c r="M2147" s="47"/>
      <c r="N2147" s="138"/>
      <c r="O2147" s="49"/>
      <c r="P2147" s="199"/>
      <c r="Q2147" s="199"/>
      <c r="R2147" s="199"/>
      <c r="S2147" s="195"/>
      <c r="T2147" s="195"/>
    </row>
    <row r="2148" spans="1:20" s="44" customFormat="1" ht="12.75" customHeight="1" x14ac:dyDescent="0.2">
      <c r="A2148" s="187">
        <v>14</v>
      </c>
      <c r="B2148" s="242" t="s">
        <v>202</v>
      </c>
      <c r="C2148" s="242" t="s">
        <v>1317</v>
      </c>
      <c r="D2148" s="325" t="s">
        <v>1312</v>
      </c>
      <c r="E2148" s="507">
        <v>28</v>
      </c>
      <c r="F2148" s="193"/>
      <c r="G2148" s="194"/>
      <c r="H2148" s="195"/>
      <c r="I2148" s="196"/>
      <c r="J2148" s="195"/>
      <c r="K2148" s="47"/>
      <c r="L2148" s="47"/>
      <c r="M2148" s="47"/>
      <c r="N2148" s="138"/>
      <c r="O2148" s="49"/>
      <c r="P2148" s="197"/>
      <c r="Q2148" s="197"/>
      <c r="R2148" s="197"/>
      <c r="S2148" s="195"/>
      <c r="T2148" s="195"/>
    </row>
    <row r="2149" spans="1:20" s="44" customFormat="1" ht="12.75" customHeight="1" x14ac:dyDescent="0.2">
      <c r="A2149" s="188"/>
      <c r="B2149" s="242"/>
      <c r="C2149" s="243"/>
      <c r="D2149" s="326"/>
      <c r="E2149" s="507"/>
      <c r="F2149" s="193"/>
      <c r="G2149" s="194"/>
      <c r="H2149" s="195"/>
      <c r="I2149" s="196"/>
      <c r="J2149" s="195"/>
      <c r="K2149" s="47"/>
      <c r="L2149" s="47"/>
      <c r="M2149" s="47"/>
      <c r="N2149" s="138"/>
      <c r="O2149" s="49"/>
      <c r="P2149" s="198"/>
      <c r="Q2149" s="198"/>
      <c r="R2149" s="198"/>
      <c r="S2149" s="195"/>
      <c r="T2149" s="195"/>
    </row>
    <row r="2150" spans="1:20" s="44" customFormat="1" ht="12.75" customHeight="1" x14ac:dyDescent="0.2">
      <c r="A2150" s="188"/>
      <c r="B2150" s="242"/>
      <c r="C2150" s="243"/>
      <c r="D2150" s="326"/>
      <c r="E2150" s="507"/>
      <c r="F2150" s="193"/>
      <c r="G2150" s="194"/>
      <c r="H2150" s="195"/>
      <c r="I2150" s="196"/>
      <c r="J2150" s="195"/>
      <c r="K2150" s="47"/>
      <c r="L2150" s="47"/>
      <c r="M2150" s="10"/>
      <c r="N2150" s="106"/>
      <c r="O2150" s="49"/>
      <c r="P2150" s="198"/>
      <c r="Q2150" s="198"/>
      <c r="R2150" s="198"/>
      <c r="S2150" s="195"/>
      <c r="T2150" s="195"/>
    </row>
    <row r="2151" spans="1:20" s="44" customFormat="1" ht="12.75" customHeight="1" x14ac:dyDescent="0.2">
      <c r="A2151" s="189"/>
      <c r="B2151" s="242"/>
      <c r="C2151" s="243"/>
      <c r="D2151" s="327"/>
      <c r="E2151" s="507"/>
      <c r="F2151" s="193"/>
      <c r="G2151" s="194"/>
      <c r="H2151" s="195"/>
      <c r="I2151" s="196"/>
      <c r="J2151" s="195"/>
      <c r="K2151" s="47"/>
      <c r="L2151" s="47"/>
      <c r="M2151" s="47"/>
      <c r="N2151" s="138"/>
      <c r="O2151" s="49"/>
      <c r="P2151" s="199"/>
      <c r="Q2151" s="199"/>
      <c r="R2151" s="199"/>
      <c r="S2151" s="195"/>
      <c r="T2151" s="195"/>
    </row>
    <row r="2152" spans="1:20" s="44" customFormat="1" ht="12.75" customHeight="1" x14ac:dyDescent="0.2">
      <c r="A2152" s="187">
        <v>15</v>
      </c>
      <c r="B2152" s="242" t="s">
        <v>1235</v>
      </c>
      <c r="C2152" s="242" t="s">
        <v>1318</v>
      </c>
      <c r="D2152" s="325" t="s">
        <v>1312</v>
      </c>
      <c r="E2152" s="507">
        <v>5</v>
      </c>
      <c r="F2152" s="193"/>
      <c r="G2152" s="194"/>
      <c r="H2152" s="195"/>
      <c r="I2152" s="196"/>
      <c r="J2152" s="195"/>
      <c r="K2152" s="47"/>
      <c r="L2152" s="47"/>
      <c r="M2152" s="47"/>
      <c r="N2152" s="138"/>
      <c r="O2152" s="49"/>
      <c r="P2152" s="197"/>
      <c r="Q2152" s="197"/>
      <c r="R2152" s="197"/>
      <c r="S2152" s="195"/>
      <c r="T2152" s="195"/>
    </row>
    <row r="2153" spans="1:20" s="44" customFormat="1" ht="12.75" customHeight="1" x14ac:dyDescent="0.2">
      <c r="A2153" s="188"/>
      <c r="B2153" s="242"/>
      <c r="C2153" s="242"/>
      <c r="D2153" s="326"/>
      <c r="E2153" s="507"/>
      <c r="F2153" s="193"/>
      <c r="G2153" s="194"/>
      <c r="H2153" s="195"/>
      <c r="I2153" s="196"/>
      <c r="J2153" s="195"/>
      <c r="K2153" s="47"/>
      <c r="L2153" s="47"/>
      <c r="M2153" s="47"/>
      <c r="N2153" s="138"/>
      <c r="O2153" s="49"/>
      <c r="P2153" s="198"/>
      <c r="Q2153" s="198"/>
      <c r="R2153" s="198"/>
      <c r="S2153" s="195"/>
      <c r="T2153" s="195"/>
    </row>
    <row r="2154" spans="1:20" s="44" customFormat="1" ht="12.75" customHeight="1" x14ac:dyDescent="0.2">
      <c r="A2154" s="188"/>
      <c r="B2154" s="242"/>
      <c r="C2154" s="242"/>
      <c r="D2154" s="326"/>
      <c r="E2154" s="507"/>
      <c r="F2154" s="193"/>
      <c r="G2154" s="194"/>
      <c r="H2154" s="195"/>
      <c r="I2154" s="196"/>
      <c r="J2154" s="195"/>
      <c r="K2154" s="47"/>
      <c r="L2154" s="47"/>
      <c r="M2154" s="10"/>
      <c r="N2154" s="106"/>
      <c r="O2154" s="49"/>
      <c r="P2154" s="198"/>
      <c r="Q2154" s="198"/>
      <c r="R2154" s="198"/>
      <c r="S2154" s="195"/>
      <c r="T2154" s="195"/>
    </row>
    <row r="2155" spans="1:20" s="44" customFormat="1" ht="12.75" customHeight="1" x14ac:dyDescent="0.2">
      <c r="A2155" s="189"/>
      <c r="B2155" s="242"/>
      <c r="C2155" s="242"/>
      <c r="D2155" s="327"/>
      <c r="E2155" s="507"/>
      <c r="F2155" s="193"/>
      <c r="G2155" s="194"/>
      <c r="H2155" s="195"/>
      <c r="I2155" s="196"/>
      <c r="J2155" s="195"/>
      <c r="K2155" s="47"/>
      <c r="L2155" s="47"/>
      <c r="M2155" s="47"/>
      <c r="N2155" s="138"/>
      <c r="O2155" s="49"/>
      <c r="P2155" s="199"/>
      <c r="Q2155" s="199"/>
      <c r="R2155" s="199"/>
      <c r="S2155" s="195"/>
      <c r="T2155" s="195"/>
    </row>
    <row r="2156" spans="1:20" s="44" customFormat="1" ht="12.75" customHeight="1" x14ac:dyDescent="0.2">
      <c r="A2156" s="187">
        <v>16</v>
      </c>
      <c r="B2156" s="242" t="s">
        <v>1237</v>
      </c>
      <c r="C2156" s="242" t="s">
        <v>1319</v>
      </c>
      <c r="D2156" s="325" t="s">
        <v>1312</v>
      </c>
      <c r="E2156" s="507">
        <v>3</v>
      </c>
      <c r="F2156" s="192"/>
      <c r="G2156" s="220"/>
      <c r="H2156" s="503"/>
      <c r="I2156" s="220"/>
      <c r="J2156" s="503"/>
      <c r="K2156" s="106"/>
      <c r="L2156" s="106"/>
      <c r="M2156" s="106"/>
      <c r="N2156" s="185"/>
      <c r="O2156" s="186"/>
      <c r="P2156" s="504"/>
      <c r="Q2156" s="504"/>
      <c r="R2156" s="504"/>
      <c r="S2156" s="503"/>
      <c r="T2156" s="195"/>
    </row>
    <row r="2157" spans="1:20" s="44" customFormat="1" ht="12.75" customHeight="1" x14ac:dyDescent="0.2">
      <c r="A2157" s="188"/>
      <c r="B2157" s="242"/>
      <c r="C2157" s="242"/>
      <c r="D2157" s="326"/>
      <c r="E2157" s="507"/>
      <c r="F2157" s="192"/>
      <c r="G2157" s="220"/>
      <c r="H2157" s="503"/>
      <c r="I2157" s="220"/>
      <c r="J2157" s="503"/>
      <c r="K2157" s="106"/>
      <c r="L2157" s="106"/>
      <c r="M2157" s="106"/>
      <c r="N2157" s="185"/>
      <c r="O2157" s="186"/>
      <c r="P2157" s="505"/>
      <c r="Q2157" s="505"/>
      <c r="R2157" s="505"/>
      <c r="S2157" s="503"/>
      <c r="T2157" s="195"/>
    </row>
    <row r="2158" spans="1:20" s="44" customFormat="1" ht="12.75" customHeight="1" x14ac:dyDescent="0.2">
      <c r="A2158" s="188"/>
      <c r="B2158" s="242"/>
      <c r="C2158" s="242"/>
      <c r="D2158" s="326"/>
      <c r="E2158" s="507"/>
      <c r="F2158" s="192"/>
      <c r="G2158" s="220"/>
      <c r="H2158" s="503"/>
      <c r="I2158" s="220"/>
      <c r="J2158" s="503"/>
      <c r="K2158" s="106"/>
      <c r="L2158" s="106"/>
      <c r="M2158" s="106"/>
      <c r="N2158" s="106"/>
      <c r="O2158" s="186"/>
      <c r="P2158" s="505"/>
      <c r="Q2158" s="505"/>
      <c r="R2158" s="505"/>
      <c r="S2158" s="503"/>
      <c r="T2158" s="195"/>
    </row>
    <row r="2159" spans="1:20" s="44" customFormat="1" ht="12.75" customHeight="1" x14ac:dyDescent="0.2">
      <c r="A2159" s="189"/>
      <c r="B2159" s="242"/>
      <c r="C2159" s="242"/>
      <c r="D2159" s="327"/>
      <c r="E2159" s="507"/>
      <c r="F2159" s="192"/>
      <c r="G2159" s="220"/>
      <c r="H2159" s="503"/>
      <c r="I2159" s="220"/>
      <c r="J2159" s="503"/>
      <c r="K2159" s="106"/>
      <c r="L2159" s="106"/>
      <c r="M2159" s="106"/>
      <c r="N2159" s="185"/>
      <c r="O2159" s="186"/>
      <c r="P2159" s="506"/>
      <c r="Q2159" s="506"/>
      <c r="R2159" s="506"/>
      <c r="S2159" s="503"/>
      <c r="T2159" s="195"/>
    </row>
    <row r="2160" spans="1:20" s="44" customFormat="1" ht="11.1" customHeight="1" x14ac:dyDescent="0.2">
      <c r="A2160" s="486"/>
      <c r="B2160" s="489"/>
      <c r="C2160" s="490" t="s">
        <v>1330</v>
      </c>
      <c r="D2160" s="486"/>
      <c r="E2160" s="486"/>
      <c r="F2160" s="494">
        <v>0</v>
      </c>
      <c r="G2160" s="495"/>
      <c r="H2160" s="481">
        <v>0</v>
      </c>
      <c r="I2160" s="496"/>
      <c r="J2160" s="481">
        <v>0</v>
      </c>
      <c r="K2160" s="95"/>
      <c r="L2160" s="95"/>
      <c r="M2160" s="95"/>
      <c r="N2160" s="148"/>
      <c r="O2160" s="97">
        <v>0</v>
      </c>
      <c r="P2160" s="482">
        <v>0</v>
      </c>
      <c r="Q2160" s="482">
        <v>0</v>
      </c>
      <c r="R2160" s="482">
        <v>0</v>
      </c>
      <c r="S2160" s="481">
        <v>0</v>
      </c>
      <c r="T2160" s="502"/>
    </row>
    <row r="2161" spans="1:20" s="44" customFormat="1" ht="11.1" customHeight="1" x14ac:dyDescent="0.2">
      <c r="A2161" s="487"/>
      <c r="B2161" s="489"/>
      <c r="C2161" s="491"/>
      <c r="D2161" s="487"/>
      <c r="E2161" s="487"/>
      <c r="F2161" s="494"/>
      <c r="G2161" s="495"/>
      <c r="H2161" s="481"/>
      <c r="I2161" s="496"/>
      <c r="J2161" s="481"/>
      <c r="K2161" s="95"/>
      <c r="L2161" s="95"/>
      <c r="M2161" s="95"/>
      <c r="N2161" s="148"/>
      <c r="O2161" s="97">
        <v>0</v>
      </c>
      <c r="P2161" s="483"/>
      <c r="Q2161" s="483"/>
      <c r="R2161" s="483"/>
      <c r="S2161" s="481"/>
      <c r="T2161" s="502"/>
    </row>
    <row r="2162" spans="1:20" s="44" customFormat="1" ht="11.1" customHeight="1" x14ac:dyDescent="0.2">
      <c r="A2162" s="487"/>
      <c r="B2162" s="489"/>
      <c r="C2162" s="491"/>
      <c r="D2162" s="487"/>
      <c r="E2162" s="487"/>
      <c r="F2162" s="494"/>
      <c r="G2162" s="495"/>
      <c r="H2162" s="481"/>
      <c r="I2162" s="496"/>
      <c r="J2162" s="481"/>
      <c r="K2162" s="95"/>
      <c r="L2162" s="95"/>
      <c r="M2162" s="98"/>
      <c r="N2162" s="99"/>
      <c r="O2162" s="97">
        <v>0</v>
      </c>
      <c r="P2162" s="483"/>
      <c r="Q2162" s="483"/>
      <c r="R2162" s="483"/>
      <c r="S2162" s="481"/>
      <c r="T2162" s="502"/>
    </row>
    <row r="2163" spans="1:20" s="44" customFormat="1" ht="11.1" customHeight="1" x14ac:dyDescent="0.2">
      <c r="A2163" s="488"/>
      <c r="B2163" s="489"/>
      <c r="C2163" s="492"/>
      <c r="D2163" s="488"/>
      <c r="E2163" s="488"/>
      <c r="F2163" s="494"/>
      <c r="G2163" s="495"/>
      <c r="H2163" s="481"/>
      <c r="I2163" s="496"/>
      <c r="J2163" s="481"/>
      <c r="K2163" s="95"/>
      <c r="L2163" s="95"/>
      <c r="M2163" s="95"/>
      <c r="N2163" s="148"/>
      <c r="O2163" s="97">
        <v>0</v>
      </c>
      <c r="P2163" s="484"/>
      <c r="Q2163" s="484"/>
      <c r="R2163" s="484"/>
      <c r="S2163" s="481"/>
      <c r="T2163" s="502"/>
    </row>
    <row r="2164" spans="1:20" s="44" customFormat="1" ht="11.1" customHeight="1" x14ac:dyDescent="0.2">
      <c r="A2164" s="449"/>
      <c r="B2164" s="498"/>
      <c r="C2164" s="452" t="s">
        <v>1331</v>
      </c>
      <c r="D2164" s="499"/>
      <c r="E2164" s="499"/>
      <c r="F2164" s="500">
        <v>0</v>
      </c>
      <c r="G2164" s="501"/>
      <c r="H2164" s="470">
        <v>0</v>
      </c>
      <c r="I2164" s="497"/>
      <c r="J2164" s="470">
        <v>0</v>
      </c>
      <c r="K2164" s="91"/>
      <c r="L2164" s="91"/>
      <c r="M2164" s="91"/>
      <c r="N2164" s="149"/>
      <c r="O2164" s="90">
        <v>0</v>
      </c>
      <c r="P2164" s="464">
        <v>0</v>
      </c>
      <c r="Q2164" s="464">
        <v>0</v>
      </c>
      <c r="R2164" s="464">
        <v>0</v>
      </c>
      <c r="S2164" s="470">
        <v>0</v>
      </c>
      <c r="T2164" s="471">
        <v>2.3033608368570695E-2</v>
      </c>
    </row>
    <row r="2165" spans="1:20" s="44" customFormat="1" ht="11.1" customHeight="1" x14ac:dyDescent="0.2">
      <c r="A2165" s="450"/>
      <c r="B2165" s="498"/>
      <c r="C2165" s="453"/>
      <c r="D2165" s="499"/>
      <c r="E2165" s="499"/>
      <c r="F2165" s="500"/>
      <c r="G2165" s="501"/>
      <c r="H2165" s="470"/>
      <c r="I2165" s="497"/>
      <c r="J2165" s="470"/>
      <c r="K2165" s="91"/>
      <c r="L2165" s="91"/>
      <c r="M2165" s="91"/>
      <c r="N2165" s="149"/>
      <c r="O2165" s="90">
        <v>0</v>
      </c>
      <c r="P2165" s="465"/>
      <c r="Q2165" s="465"/>
      <c r="R2165" s="465"/>
      <c r="S2165" s="470"/>
      <c r="T2165" s="471"/>
    </row>
    <row r="2166" spans="1:20" s="44" customFormat="1" ht="11.1" customHeight="1" x14ac:dyDescent="0.2">
      <c r="A2166" s="450"/>
      <c r="B2166" s="498"/>
      <c r="C2166" s="453"/>
      <c r="D2166" s="499"/>
      <c r="E2166" s="499"/>
      <c r="F2166" s="500"/>
      <c r="G2166" s="501"/>
      <c r="H2166" s="470"/>
      <c r="I2166" s="497"/>
      <c r="J2166" s="470"/>
      <c r="K2166" s="91"/>
      <c r="L2166" s="91"/>
      <c r="M2166" s="93"/>
      <c r="N2166" s="94"/>
      <c r="O2166" s="90">
        <v>0</v>
      </c>
      <c r="P2166" s="465"/>
      <c r="Q2166" s="465"/>
      <c r="R2166" s="465"/>
      <c r="S2166" s="470"/>
      <c r="T2166" s="471"/>
    </row>
    <row r="2167" spans="1:20" s="44" customFormat="1" ht="11.1" customHeight="1" x14ac:dyDescent="0.2">
      <c r="A2167" s="451"/>
      <c r="B2167" s="498"/>
      <c r="C2167" s="454"/>
      <c r="D2167" s="499"/>
      <c r="E2167" s="499"/>
      <c r="F2167" s="500"/>
      <c r="G2167" s="501"/>
      <c r="H2167" s="470"/>
      <c r="I2167" s="497"/>
      <c r="J2167" s="470"/>
      <c r="K2167" s="91"/>
      <c r="L2167" s="91"/>
      <c r="M2167" s="91"/>
      <c r="N2167" s="149"/>
      <c r="O2167" s="90">
        <v>0</v>
      </c>
      <c r="P2167" s="466"/>
      <c r="Q2167" s="466"/>
      <c r="R2167" s="466"/>
      <c r="S2167" s="470"/>
      <c r="T2167" s="471"/>
    </row>
    <row r="2168" spans="1:20" s="44" customFormat="1" ht="11.1" customHeight="1" x14ac:dyDescent="0.2">
      <c r="A2168" s="486"/>
      <c r="B2168" s="489"/>
      <c r="C2168" s="490" t="s">
        <v>1332</v>
      </c>
      <c r="D2168" s="493"/>
      <c r="E2168" s="493"/>
      <c r="F2168" s="494">
        <v>0</v>
      </c>
      <c r="G2168" s="495"/>
      <c r="H2168" s="481">
        <v>0</v>
      </c>
      <c r="I2168" s="496"/>
      <c r="J2168" s="481">
        <v>0</v>
      </c>
      <c r="K2168" s="95"/>
      <c r="L2168" s="95"/>
      <c r="M2168" s="95"/>
      <c r="N2168" s="148"/>
      <c r="O2168" s="97">
        <v>0</v>
      </c>
      <c r="P2168" s="482">
        <v>0</v>
      </c>
      <c r="Q2168" s="482">
        <v>0</v>
      </c>
      <c r="R2168" s="482">
        <v>0</v>
      </c>
      <c r="S2168" s="481">
        <v>0</v>
      </c>
      <c r="T2168" s="502"/>
    </row>
    <row r="2169" spans="1:20" s="44" customFormat="1" ht="11.1" customHeight="1" x14ac:dyDescent="0.2">
      <c r="A2169" s="487"/>
      <c r="B2169" s="489"/>
      <c r="C2169" s="491"/>
      <c r="D2169" s="493"/>
      <c r="E2169" s="493"/>
      <c r="F2169" s="494"/>
      <c r="G2169" s="495"/>
      <c r="H2169" s="481"/>
      <c r="I2169" s="496"/>
      <c r="J2169" s="481"/>
      <c r="K2169" s="95"/>
      <c r="L2169" s="95"/>
      <c r="M2169" s="95"/>
      <c r="N2169" s="148"/>
      <c r="O2169" s="97">
        <v>0</v>
      </c>
      <c r="P2169" s="483"/>
      <c r="Q2169" s="483"/>
      <c r="R2169" s="483"/>
      <c r="S2169" s="481"/>
      <c r="T2169" s="502"/>
    </row>
    <row r="2170" spans="1:20" s="44" customFormat="1" ht="11.1" customHeight="1" x14ac:dyDescent="0.2">
      <c r="A2170" s="487"/>
      <c r="B2170" s="489"/>
      <c r="C2170" s="491"/>
      <c r="D2170" s="493"/>
      <c r="E2170" s="493"/>
      <c r="F2170" s="494"/>
      <c r="G2170" s="495"/>
      <c r="H2170" s="481"/>
      <c r="I2170" s="496"/>
      <c r="J2170" s="481"/>
      <c r="K2170" s="95"/>
      <c r="L2170" s="95"/>
      <c r="M2170" s="98"/>
      <c r="N2170" s="99"/>
      <c r="O2170" s="97">
        <v>0</v>
      </c>
      <c r="P2170" s="483"/>
      <c r="Q2170" s="483"/>
      <c r="R2170" s="483"/>
      <c r="S2170" s="481"/>
      <c r="T2170" s="502"/>
    </row>
    <row r="2171" spans="1:20" s="44" customFormat="1" ht="11.1" customHeight="1" x14ac:dyDescent="0.2">
      <c r="A2171" s="488"/>
      <c r="B2171" s="489"/>
      <c r="C2171" s="492"/>
      <c r="D2171" s="493"/>
      <c r="E2171" s="493"/>
      <c r="F2171" s="494"/>
      <c r="G2171" s="495"/>
      <c r="H2171" s="481"/>
      <c r="I2171" s="496"/>
      <c r="J2171" s="481"/>
      <c r="K2171" s="95"/>
      <c r="L2171" s="95"/>
      <c r="M2171" s="95"/>
      <c r="N2171" s="148"/>
      <c r="O2171" s="97">
        <v>0</v>
      </c>
      <c r="P2171" s="484"/>
      <c r="Q2171" s="484"/>
      <c r="R2171" s="484"/>
      <c r="S2171" s="481"/>
      <c r="T2171" s="502"/>
    </row>
    <row r="2172" spans="1:20" s="44" customFormat="1" ht="11.1" customHeight="1" x14ac:dyDescent="0.2">
      <c r="A2172" s="449"/>
      <c r="B2172" s="498"/>
      <c r="C2172" s="452" t="s">
        <v>1333</v>
      </c>
      <c r="D2172" s="499"/>
      <c r="E2172" s="499"/>
      <c r="F2172" s="500">
        <v>0</v>
      </c>
      <c r="G2172" s="501"/>
      <c r="H2172" s="470">
        <v>0</v>
      </c>
      <c r="I2172" s="497"/>
      <c r="J2172" s="470">
        <v>0</v>
      </c>
      <c r="K2172" s="91"/>
      <c r="L2172" s="91"/>
      <c r="M2172" s="91"/>
      <c r="N2172" s="149"/>
      <c r="O2172" s="90">
        <v>0</v>
      </c>
      <c r="P2172" s="464">
        <v>0</v>
      </c>
      <c r="Q2172" s="464">
        <v>0</v>
      </c>
      <c r="R2172" s="464">
        <v>0</v>
      </c>
      <c r="S2172" s="470">
        <v>0</v>
      </c>
      <c r="T2172" s="471">
        <v>1</v>
      </c>
    </row>
    <row r="2173" spans="1:20" s="44" customFormat="1" ht="11.1" customHeight="1" x14ac:dyDescent="0.2">
      <c r="A2173" s="450"/>
      <c r="B2173" s="498"/>
      <c r="C2173" s="453"/>
      <c r="D2173" s="499"/>
      <c r="E2173" s="499"/>
      <c r="F2173" s="500"/>
      <c r="G2173" s="501"/>
      <c r="H2173" s="470"/>
      <c r="I2173" s="497"/>
      <c r="J2173" s="470"/>
      <c r="K2173" s="91"/>
      <c r="L2173" s="91"/>
      <c r="M2173" s="91"/>
      <c r="N2173" s="149"/>
      <c r="O2173" s="90">
        <v>0</v>
      </c>
      <c r="P2173" s="465"/>
      <c r="Q2173" s="465"/>
      <c r="R2173" s="465"/>
      <c r="S2173" s="470"/>
      <c r="T2173" s="471"/>
    </row>
    <row r="2174" spans="1:20" s="44" customFormat="1" ht="11.1" customHeight="1" x14ac:dyDescent="0.2">
      <c r="A2174" s="450"/>
      <c r="B2174" s="498"/>
      <c r="C2174" s="453"/>
      <c r="D2174" s="499"/>
      <c r="E2174" s="499"/>
      <c r="F2174" s="500"/>
      <c r="G2174" s="501"/>
      <c r="H2174" s="470"/>
      <c r="I2174" s="497"/>
      <c r="J2174" s="470"/>
      <c r="K2174" s="91"/>
      <c r="L2174" s="91"/>
      <c r="M2174" s="93"/>
      <c r="N2174" s="94"/>
      <c r="O2174" s="90">
        <v>0</v>
      </c>
      <c r="P2174" s="465"/>
      <c r="Q2174" s="465"/>
      <c r="R2174" s="465"/>
      <c r="S2174" s="470"/>
      <c r="T2174" s="471"/>
    </row>
    <row r="2175" spans="1:20" s="44" customFormat="1" ht="11.1" customHeight="1" x14ac:dyDescent="0.2">
      <c r="A2175" s="451"/>
      <c r="B2175" s="498"/>
      <c r="C2175" s="454"/>
      <c r="D2175" s="499"/>
      <c r="E2175" s="499"/>
      <c r="F2175" s="500"/>
      <c r="G2175" s="501"/>
      <c r="H2175" s="470"/>
      <c r="I2175" s="497"/>
      <c r="J2175" s="470"/>
      <c r="K2175" s="91"/>
      <c r="L2175" s="91"/>
      <c r="M2175" s="91"/>
      <c r="N2175" s="149"/>
      <c r="O2175" s="90">
        <v>0</v>
      </c>
      <c r="P2175" s="466"/>
      <c r="Q2175" s="466"/>
      <c r="R2175" s="466"/>
      <c r="S2175" s="470"/>
      <c r="T2175" s="471"/>
    </row>
    <row r="2176" spans="1:20" s="44" customFormat="1" ht="11.1" customHeight="1" x14ac:dyDescent="0.2">
      <c r="A2176" s="449"/>
      <c r="B2176" s="498"/>
      <c r="C2176" s="452" t="s">
        <v>1334</v>
      </c>
      <c r="D2176" s="499"/>
      <c r="E2176" s="499"/>
      <c r="F2176" s="500">
        <v>0</v>
      </c>
      <c r="G2176" s="501"/>
      <c r="H2176" s="470">
        <v>0</v>
      </c>
      <c r="I2176" s="497"/>
      <c r="J2176" s="470">
        <v>0</v>
      </c>
      <c r="K2176" s="91"/>
      <c r="L2176" s="91"/>
      <c r="M2176" s="91"/>
      <c r="N2176" s="149"/>
      <c r="O2176" s="90">
        <v>0</v>
      </c>
      <c r="P2176" s="464">
        <v>0</v>
      </c>
      <c r="Q2176" s="464">
        <v>0</v>
      </c>
      <c r="R2176" s="464">
        <v>0</v>
      </c>
      <c r="S2176" s="470">
        <v>0</v>
      </c>
      <c r="T2176" s="445"/>
    </row>
    <row r="2177" spans="1:22" s="44" customFormat="1" ht="11.1" customHeight="1" x14ac:dyDescent="0.2">
      <c r="A2177" s="450"/>
      <c r="B2177" s="498"/>
      <c r="C2177" s="453"/>
      <c r="D2177" s="499"/>
      <c r="E2177" s="499"/>
      <c r="F2177" s="500"/>
      <c r="G2177" s="501"/>
      <c r="H2177" s="470"/>
      <c r="I2177" s="497"/>
      <c r="J2177" s="470"/>
      <c r="K2177" s="91"/>
      <c r="L2177" s="91"/>
      <c r="M2177" s="91"/>
      <c r="N2177" s="149"/>
      <c r="O2177" s="90">
        <v>0</v>
      </c>
      <c r="P2177" s="465"/>
      <c r="Q2177" s="465"/>
      <c r="R2177" s="465"/>
      <c r="S2177" s="470"/>
      <c r="T2177" s="445"/>
    </row>
    <row r="2178" spans="1:22" s="44" customFormat="1" ht="11.1" customHeight="1" x14ac:dyDescent="0.2">
      <c r="A2178" s="450"/>
      <c r="B2178" s="498"/>
      <c r="C2178" s="453"/>
      <c r="D2178" s="499"/>
      <c r="E2178" s="499"/>
      <c r="F2178" s="500"/>
      <c r="G2178" s="501"/>
      <c r="H2178" s="470"/>
      <c r="I2178" s="497"/>
      <c r="J2178" s="470"/>
      <c r="K2178" s="91"/>
      <c r="L2178" s="91"/>
      <c r="M2178" s="93"/>
      <c r="N2178" s="94"/>
      <c r="O2178" s="90">
        <v>0</v>
      </c>
      <c r="P2178" s="465"/>
      <c r="Q2178" s="465"/>
      <c r="R2178" s="465"/>
      <c r="S2178" s="470"/>
      <c r="T2178" s="445"/>
    </row>
    <row r="2179" spans="1:22" s="44" customFormat="1" ht="11.1" customHeight="1" x14ac:dyDescent="0.2">
      <c r="A2179" s="451"/>
      <c r="B2179" s="498"/>
      <c r="C2179" s="454"/>
      <c r="D2179" s="499"/>
      <c r="E2179" s="499"/>
      <c r="F2179" s="500"/>
      <c r="G2179" s="501"/>
      <c r="H2179" s="470"/>
      <c r="I2179" s="497"/>
      <c r="J2179" s="470"/>
      <c r="K2179" s="91"/>
      <c r="L2179" s="91"/>
      <c r="M2179" s="91"/>
      <c r="N2179" s="149"/>
      <c r="O2179" s="90">
        <v>0</v>
      </c>
      <c r="P2179" s="466"/>
      <c r="Q2179" s="466"/>
      <c r="R2179" s="466"/>
      <c r="S2179" s="470"/>
      <c r="T2179" s="445"/>
    </row>
    <row r="2180" spans="1:22" s="44" customFormat="1" ht="11.1" customHeight="1" x14ac:dyDescent="0.2">
      <c r="A2180" s="486"/>
      <c r="B2180" s="489"/>
      <c r="C2180" s="490" t="s">
        <v>1335</v>
      </c>
      <c r="D2180" s="493"/>
      <c r="E2180" s="493"/>
      <c r="F2180" s="494">
        <v>0</v>
      </c>
      <c r="G2180" s="495"/>
      <c r="H2180" s="481">
        <v>0</v>
      </c>
      <c r="I2180" s="496"/>
      <c r="J2180" s="481">
        <v>0</v>
      </c>
      <c r="K2180" s="95"/>
      <c r="L2180" s="95"/>
      <c r="M2180" s="95"/>
      <c r="N2180" s="148"/>
      <c r="O2180" s="97">
        <v>0</v>
      </c>
      <c r="P2180" s="482">
        <v>0</v>
      </c>
      <c r="Q2180" s="482">
        <v>0</v>
      </c>
      <c r="R2180" s="482">
        <v>0</v>
      </c>
      <c r="S2180" s="481">
        <v>0</v>
      </c>
      <c r="T2180" s="485">
        <v>367545.29574930575</v>
      </c>
    </row>
    <row r="2181" spans="1:22" s="44" customFormat="1" ht="11.1" customHeight="1" x14ac:dyDescent="0.2">
      <c r="A2181" s="487"/>
      <c r="B2181" s="489"/>
      <c r="C2181" s="491"/>
      <c r="D2181" s="493"/>
      <c r="E2181" s="493"/>
      <c r="F2181" s="494"/>
      <c r="G2181" s="495"/>
      <c r="H2181" s="481"/>
      <c r="I2181" s="496"/>
      <c r="J2181" s="481"/>
      <c r="K2181" s="95"/>
      <c r="L2181" s="95"/>
      <c r="M2181" s="95"/>
      <c r="N2181" s="148"/>
      <c r="O2181" s="97">
        <v>0</v>
      </c>
      <c r="P2181" s="483"/>
      <c r="Q2181" s="483"/>
      <c r="R2181" s="483"/>
      <c r="S2181" s="481"/>
      <c r="T2181" s="485"/>
      <c r="V2181" s="111"/>
    </row>
    <row r="2182" spans="1:22" s="44" customFormat="1" ht="11.1" customHeight="1" x14ac:dyDescent="0.2">
      <c r="A2182" s="487"/>
      <c r="B2182" s="489"/>
      <c r="C2182" s="491"/>
      <c r="D2182" s="493"/>
      <c r="E2182" s="493"/>
      <c r="F2182" s="494"/>
      <c r="G2182" s="495"/>
      <c r="H2182" s="481"/>
      <c r="I2182" s="496"/>
      <c r="J2182" s="481"/>
      <c r="K2182" s="95"/>
      <c r="L2182" s="95"/>
      <c r="M2182" s="98"/>
      <c r="N2182" s="99"/>
      <c r="O2182" s="97">
        <v>0</v>
      </c>
      <c r="P2182" s="483"/>
      <c r="Q2182" s="483"/>
      <c r="R2182" s="483"/>
      <c r="S2182" s="481"/>
      <c r="T2182" s="485"/>
    </row>
    <row r="2183" spans="1:22" s="44" customFormat="1" ht="11.1" customHeight="1" x14ac:dyDescent="0.2">
      <c r="A2183" s="488"/>
      <c r="B2183" s="489"/>
      <c r="C2183" s="492"/>
      <c r="D2183" s="493"/>
      <c r="E2183" s="493"/>
      <c r="F2183" s="494"/>
      <c r="G2183" s="495"/>
      <c r="H2183" s="481"/>
      <c r="I2183" s="496"/>
      <c r="J2183" s="481"/>
      <c r="K2183" s="95"/>
      <c r="L2183" s="95"/>
      <c r="M2183" s="95"/>
      <c r="N2183" s="148"/>
      <c r="O2183" s="97">
        <v>0</v>
      </c>
      <c r="P2183" s="484"/>
      <c r="Q2183" s="484"/>
      <c r="R2183" s="484"/>
      <c r="S2183" s="481"/>
      <c r="T2183" s="485"/>
    </row>
    <row r="2196" spans="1:18" s="21" customFormat="1" x14ac:dyDescent="0.2">
      <c r="A2196" s="43"/>
      <c r="B2196" s="43"/>
      <c r="C2196" s="43"/>
      <c r="D2196" s="43"/>
      <c r="E2196" s="43"/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  <c r="R2196" s="43"/>
    </row>
  </sheetData>
  <mergeCells count="8141">
    <mergeCell ref="P333:P336"/>
    <mergeCell ref="Q333:Q336"/>
    <mergeCell ref="R333:R336"/>
    <mergeCell ref="S333:S336"/>
    <mergeCell ref="T333:T336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49:A152"/>
    <mergeCell ref="B149:B152"/>
    <mergeCell ref="C149:C152"/>
    <mergeCell ref="D149:D152"/>
    <mergeCell ref="E149:E152"/>
    <mergeCell ref="F149:F152"/>
    <mergeCell ref="T121:T124"/>
    <mergeCell ref="I121:I124"/>
    <mergeCell ref="J121:J124"/>
    <mergeCell ref="P121:P124"/>
    <mergeCell ref="Q121:Q124"/>
    <mergeCell ref="R121:R124"/>
    <mergeCell ref="S121:S124"/>
    <mergeCell ref="A141:A144"/>
    <mergeCell ref="B141:B144"/>
    <mergeCell ref="C141:C144"/>
    <mergeCell ref="D141:D144"/>
    <mergeCell ref="A145:A148"/>
    <mergeCell ref="B145:B148"/>
    <mergeCell ref="C145:C148"/>
    <mergeCell ref="D145:D148"/>
    <mergeCell ref="E145:E148"/>
    <mergeCell ref="F145:F148"/>
    <mergeCell ref="G145:G148"/>
    <mergeCell ref="G141:G144"/>
    <mergeCell ref="H141:H144"/>
    <mergeCell ref="I141:I144"/>
    <mergeCell ref="J141:J144"/>
    <mergeCell ref="P141:P144"/>
    <mergeCell ref="Q141:Q144"/>
    <mergeCell ref="E141:E144"/>
    <mergeCell ref="F141:F144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H153:H156"/>
    <mergeCell ref="I153:I156"/>
    <mergeCell ref="J153:J156"/>
    <mergeCell ref="P153:P156"/>
    <mergeCell ref="Q153:Q156"/>
    <mergeCell ref="R153:R156"/>
    <mergeCell ref="R149:R152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G149:G152"/>
    <mergeCell ref="H149:H152"/>
    <mergeCell ref="I149:I152"/>
    <mergeCell ref="J149:J152"/>
    <mergeCell ref="P149:P152"/>
    <mergeCell ref="Q149:Q152"/>
    <mergeCell ref="A165:A168"/>
    <mergeCell ref="B165:B168"/>
    <mergeCell ref="C165:C168"/>
    <mergeCell ref="D165:D168"/>
    <mergeCell ref="E165:E168"/>
    <mergeCell ref="F165:F168"/>
    <mergeCell ref="J161:J164"/>
    <mergeCell ref="P161:P164"/>
    <mergeCell ref="Q161:Q164"/>
    <mergeCell ref="R161:R164"/>
    <mergeCell ref="S161:S164"/>
    <mergeCell ref="T161:T164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I157:I160"/>
    <mergeCell ref="J157:J160"/>
    <mergeCell ref="P157:P160"/>
    <mergeCell ref="Q157:Q160"/>
    <mergeCell ref="R157:R160"/>
    <mergeCell ref="S157:S160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H169:H172"/>
    <mergeCell ref="I169:I172"/>
    <mergeCell ref="J169:J172"/>
    <mergeCell ref="P169:P172"/>
    <mergeCell ref="Q169:Q172"/>
    <mergeCell ref="R169:R172"/>
    <mergeCell ref="R165:R168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G165:G168"/>
    <mergeCell ref="H165:H168"/>
    <mergeCell ref="I165:I168"/>
    <mergeCell ref="J165:J168"/>
    <mergeCell ref="P165:P168"/>
    <mergeCell ref="Q165:Q168"/>
    <mergeCell ref="A181:A184"/>
    <mergeCell ref="B181:B184"/>
    <mergeCell ref="C181:C184"/>
    <mergeCell ref="D181:D184"/>
    <mergeCell ref="E181:E184"/>
    <mergeCell ref="F181:F184"/>
    <mergeCell ref="J177:J180"/>
    <mergeCell ref="P177:P180"/>
    <mergeCell ref="Q177:Q180"/>
    <mergeCell ref="R177:R180"/>
    <mergeCell ref="S177:S180"/>
    <mergeCell ref="T177:T180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I173:I176"/>
    <mergeCell ref="J173:J176"/>
    <mergeCell ref="P173:P176"/>
    <mergeCell ref="Q173:Q176"/>
    <mergeCell ref="R173:R176"/>
    <mergeCell ref="S173:S176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H185:H188"/>
    <mergeCell ref="I185:I188"/>
    <mergeCell ref="J185:J188"/>
    <mergeCell ref="P185:P188"/>
    <mergeCell ref="Q185:Q188"/>
    <mergeCell ref="R185:R188"/>
    <mergeCell ref="R181:R184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G181:G184"/>
    <mergeCell ref="H181:H184"/>
    <mergeCell ref="I181:I184"/>
    <mergeCell ref="J181:J184"/>
    <mergeCell ref="P181:P184"/>
    <mergeCell ref="Q181:Q184"/>
    <mergeCell ref="Q193:Q196"/>
    <mergeCell ref="R193:R196"/>
    <mergeCell ref="S193:S196"/>
    <mergeCell ref="T193:T196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I189:I192"/>
    <mergeCell ref="J189:J192"/>
    <mergeCell ref="P189:P192"/>
    <mergeCell ref="Q189:Q192"/>
    <mergeCell ref="R189:R192"/>
    <mergeCell ref="S189:S192"/>
    <mergeCell ref="B209:B212"/>
    <mergeCell ref="C209:C212"/>
    <mergeCell ref="D209:D212"/>
    <mergeCell ref="E209:E212"/>
    <mergeCell ref="F209:F212"/>
    <mergeCell ref="G209:G212"/>
    <mergeCell ref="G197:G200"/>
    <mergeCell ref="H197:H200"/>
    <mergeCell ref="I197:I200"/>
    <mergeCell ref="J197:J200"/>
    <mergeCell ref="P197:P200"/>
    <mergeCell ref="Q197:Q200"/>
    <mergeCell ref="A197:A200"/>
    <mergeCell ref="B197:B200"/>
    <mergeCell ref="C197:C200"/>
    <mergeCell ref="D197:D200"/>
    <mergeCell ref="E197:E200"/>
    <mergeCell ref="F197:F200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E201:E20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I213:I216"/>
    <mergeCell ref="J213:J216"/>
    <mergeCell ref="P213:P216"/>
    <mergeCell ref="Q213:Q216"/>
    <mergeCell ref="R213:R216"/>
    <mergeCell ref="S213:S216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H209:H212"/>
    <mergeCell ref="I209:I212"/>
    <mergeCell ref="J209:J212"/>
    <mergeCell ref="P209:P212"/>
    <mergeCell ref="Q209:Q212"/>
    <mergeCell ref="R209:R212"/>
    <mergeCell ref="A209:A212"/>
    <mergeCell ref="B225:B228"/>
    <mergeCell ref="C225:C228"/>
    <mergeCell ref="D225:D228"/>
    <mergeCell ref="E225:E228"/>
    <mergeCell ref="F225:F228"/>
    <mergeCell ref="G225:G228"/>
    <mergeCell ref="G221:G224"/>
    <mergeCell ref="H221:H224"/>
    <mergeCell ref="I221:I224"/>
    <mergeCell ref="J221:J224"/>
    <mergeCell ref="P221:P224"/>
    <mergeCell ref="Q221:Q224"/>
    <mergeCell ref="A221:A224"/>
    <mergeCell ref="B221:B224"/>
    <mergeCell ref="C221:C224"/>
    <mergeCell ref="D221:D224"/>
    <mergeCell ref="E221:E224"/>
    <mergeCell ref="F221:F224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I229:I232"/>
    <mergeCell ref="J229:J232"/>
    <mergeCell ref="P229:P232"/>
    <mergeCell ref="Q229:Q232"/>
    <mergeCell ref="R229:R232"/>
    <mergeCell ref="S229:S232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H225:H228"/>
    <mergeCell ref="I225:I228"/>
    <mergeCell ref="J225:J228"/>
    <mergeCell ref="P225:P228"/>
    <mergeCell ref="Q225:Q228"/>
    <mergeCell ref="R225:R228"/>
    <mergeCell ref="A225:A228"/>
    <mergeCell ref="E253:E256"/>
    <mergeCell ref="F253:F256"/>
    <mergeCell ref="G253:G256"/>
    <mergeCell ref="H253:H256"/>
    <mergeCell ref="H241:H244"/>
    <mergeCell ref="I241:I244"/>
    <mergeCell ref="J241:J244"/>
    <mergeCell ref="P241:P244"/>
    <mergeCell ref="Q241:Q244"/>
    <mergeCell ref="R241:R244"/>
    <mergeCell ref="R237:R240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G237:G240"/>
    <mergeCell ref="H237:H240"/>
    <mergeCell ref="I237:I240"/>
    <mergeCell ref="J237:J240"/>
    <mergeCell ref="P237:P240"/>
    <mergeCell ref="Q237:Q240"/>
    <mergeCell ref="A237:A240"/>
    <mergeCell ref="B237:B240"/>
    <mergeCell ref="C237:C240"/>
    <mergeCell ref="D237:D240"/>
    <mergeCell ref="E237:E240"/>
    <mergeCell ref="F237:F240"/>
    <mergeCell ref="A261:A264"/>
    <mergeCell ref="B261:B264"/>
    <mergeCell ref="C261:C264"/>
    <mergeCell ref="D261:D264"/>
    <mergeCell ref="E261:E264"/>
    <mergeCell ref="F261:F264"/>
    <mergeCell ref="J257:J260"/>
    <mergeCell ref="P257:P260"/>
    <mergeCell ref="Q257:Q260"/>
    <mergeCell ref="R257:R260"/>
    <mergeCell ref="S257:S260"/>
    <mergeCell ref="T257:T260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I253:I256"/>
    <mergeCell ref="J253:J256"/>
    <mergeCell ref="P253:P256"/>
    <mergeCell ref="Q253:Q256"/>
    <mergeCell ref="R253:R256"/>
    <mergeCell ref="S253:S256"/>
    <mergeCell ref="A253:A256"/>
    <mergeCell ref="B253:B256"/>
    <mergeCell ref="C253:C256"/>
    <mergeCell ref="D253:D256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H265:H268"/>
    <mergeCell ref="I265:I268"/>
    <mergeCell ref="J265:J268"/>
    <mergeCell ref="P265:P268"/>
    <mergeCell ref="Q265:Q268"/>
    <mergeCell ref="R265:R268"/>
    <mergeCell ref="R261:R264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G261:G264"/>
    <mergeCell ref="H261:H264"/>
    <mergeCell ref="I261:I264"/>
    <mergeCell ref="J261:J264"/>
    <mergeCell ref="P261:P264"/>
    <mergeCell ref="Q261:Q264"/>
    <mergeCell ref="A285:A288"/>
    <mergeCell ref="B285:B288"/>
    <mergeCell ref="C285:C288"/>
    <mergeCell ref="D285:D288"/>
    <mergeCell ref="E285:E288"/>
    <mergeCell ref="F285:F288"/>
    <mergeCell ref="J281:J284"/>
    <mergeCell ref="P281:P284"/>
    <mergeCell ref="Q281:Q284"/>
    <mergeCell ref="R281:R284"/>
    <mergeCell ref="S281:S284"/>
    <mergeCell ref="T281:T284"/>
    <mergeCell ref="T269:T272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I269:I272"/>
    <mergeCell ref="J269:J272"/>
    <mergeCell ref="P269:P272"/>
    <mergeCell ref="Q269:Q272"/>
    <mergeCell ref="R269:R272"/>
    <mergeCell ref="S269:S272"/>
    <mergeCell ref="J277:J280"/>
    <mergeCell ref="P277:P280"/>
    <mergeCell ref="Q277:Q280"/>
    <mergeCell ref="R277:R280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H289:H292"/>
    <mergeCell ref="I289:I292"/>
    <mergeCell ref="J289:J292"/>
    <mergeCell ref="P289:P292"/>
    <mergeCell ref="Q289:Q292"/>
    <mergeCell ref="R289:R292"/>
    <mergeCell ref="R285:R288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G285:G288"/>
    <mergeCell ref="H285:H288"/>
    <mergeCell ref="I285:I288"/>
    <mergeCell ref="J285:J288"/>
    <mergeCell ref="P285:P288"/>
    <mergeCell ref="Q285:Q288"/>
    <mergeCell ref="A301:A304"/>
    <mergeCell ref="B301:B304"/>
    <mergeCell ref="C301:C304"/>
    <mergeCell ref="D301:D304"/>
    <mergeCell ref="E301:E304"/>
    <mergeCell ref="F301:F304"/>
    <mergeCell ref="J297:J300"/>
    <mergeCell ref="P297:P300"/>
    <mergeCell ref="Q297:Q300"/>
    <mergeCell ref="R297:R300"/>
    <mergeCell ref="S297:S300"/>
    <mergeCell ref="T297:T300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I293:I296"/>
    <mergeCell ref="J293:J296"/>
    <mergeCell ref="P293:P296"/>
    <mergeCell ref="Q293:Q296"/>
    <mergeCell ref="R293:R296"/>
    <mergeCell ref="S293:S296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H305:H308"/>
    <mergeCell ref="I305:I308"/>
    <mergeCell ref="J305:J308"/>
    <mergeCell ref="P305:P308"/>
    <mergeCell ref="Q305:Q308"/>
    <mergeCell ref="R305:R308"/>
    <mergeCell ref="R301:R304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G301:G304"/>
    <mergeCell ref="H301:H304"/>
    <mergeCell ref="I301:I304"/>
    <mergeCell ref="J301:J304"/>
    <mergeCell ref="P301:P304"/>
    <mergeCell ref="Q301:Q304"/>
    <mergeCell ref="R313:R316"/>
    <mergeCell ref="S313:S316"/>
    <mergeCell ref="T313:T316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I309:I312"/>
    <mergeCell ref="J309:J312"/>
    <mergeCell ref="P309:P312"/>
    <mergeCell ref="Q309:Q312"/>
    <mergeCell ref="R309:R312"/>
    <mergeCell ref="S309:S312"/>
    <mergeCell ref="F321:F324"/>
    <mergeCell ref="G321:G324"/>
    <mergeCell ref="G317:G320"/>
    <mergeCell ref="H317:H320"/>
    <mergeCell ref="I317:I320"/>
    <mergeCell ref="J317:J320"/>
    <mergeCell ref="P317:P320"/>
    <mergeCell ref="Q317:Q320"/>
    <mergeCell ref="A317:A320"/>
    <mergeCell ref="B317:B320"/>
    <mergeCell ref="C317:C320"/>
    <mergeCell ref="D317:D320"/>
    <mergeCell ref="E317:E320"/>
    <mergeCell ref="F317:F320"/>
    <mergeCell ref="J313:J316"/>
    <mergeCell ref="P313:P316"/>
    <mergeCell ref="Q313:Q316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25:T328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25:I328"/>
    <mergeCell ref="J325:J328"/>
    <mergeCell ref="P325:P328"/>
    <mergeCell ref="Q325:Q328"/>
    <mergeCell ref="R325:R328"/>
    <mergeCell ref="S325:S328"/>
    <mergeCell ref="A325:A328"/>
    <mergeCell ref="B325:B328"/>
    <mergeCell ref="C325:C328"/>
    <mergeCell ref="D325:D328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417:A420"/>
    <mergeCell ref="B417:B420"/>
    <mergeCell ref="C417:C420"/>
    <mergeCell ref="D417:D420"/>
    <mergeCell ref="E417:E420"/>
    <mergeCell ref="F417:F420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J413:J416"/>
    <mergeCell ref="P413:P416"/>
    <mergeCell ref="Q413:Q416"/>
    <mergeCell ref="R413:R416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A481:A484"/>
    <mergeCell ref="B481:B484"/>
    <mergeCell ref="C481:C484"/>
    <mergeCell ref="D481:D484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H493:H496"/>
    <mergeCell ref="I493:I496"/>
    <mergeCell ref="J493:J496"/>
    <mergeCell ref="P493:P496"/>
    <mergeCell ref="Q493:Q496"/>
    <mergeCell ref="R493:R496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G489:G492"/>
    <mergeCell ref="H489:H492"/>
    <mergeCell ref="I489:I492"/>
    <mergeCell ref="J489:J492"/>
    <mergeCell ref="P489:P492"/>
    <mergeCell ref="Q489:Q492"/>
    <mergeCell ref="S513:S516"/>
    <mergeCell ref="S509:S512"/>
    <mergeCell ref="T509:T512"/>
    <mergeCell ref="A513:A516"/>
    <mergeCell ref="B513:B516"/>
    <mergeCell ref="C513:C516"/>
    <mergeCell ref="J501:J504"/>
    <mergeCell ref="P501:P504"/>
    <mergeCell ref="Q501:Q504"/>
    <mergeCell ref="R501:R504"/>
    <mergeCell ref="S501:S504"/>
    <mergeCell ref="T501:T504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I497:I500"/>
    <mergeCell ref="J497:J500"/>
    <mergeCell ref="P497:P500"/>
    <mergeCell ref="Q497:Q500"/>
    <mergeCell ref="R497:R500"/>
    <mergeCell ref="S497:S500"/>
    <mergeCell ref="R505:R508"/>
    <mergeCell ref="S505:S508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G505:G508"/>
    <mergeCell ref="H505:H508"/>
    <mergeCell ref="I505:I508"/>
    <mergeCell ref="J505:J508"/>
    <mergeCell ref="P505:P508"/>
    <mergeCell ref="Q505:Q508"/>
    <mergeCell ref="A505:A508"/>
    <mergeCell ref="B505:B508"/>
    <mergeCell ref="C505:C508"/>
    <mergeCell ref="D505:D508"/>
    <mergeCell ref="E505:E508"/>
    <mergeCell ref="F505:F508"/>
    <mergeCell ref="R509:R512"/>
    <mergeCell ref="E545:E548"/>
    <mergeCell ref="F545:F548"/>
    <mergeCell ref="G545:G548"/>
    <mergeCell ref="H545:H548"/>
    <mergeCell ref="H533:H536"/>
    <mergeCell ref="I533:I536"/>
    <mergeCell ref="J533:J536"/>
    <mergeCell ref="P533:P536"/>
    <mergeCell ref="Q533:Q536"/>
    <mergeCell ref="R533:R536"/>
    <mergeCell ref="R529:R532"/>
    <mergeCell ref="R537:R540"/>
    <mergeCell ref="F517:F520"/>
    <mergeCell ref="G517:G520"/>
    <mergeCell ref="H517:H520"/>
    <mergeCell ref="P517:P520"/>
    <mergeCell ref="Q517:Q520"/>
    <mergeCell ref="R517:R520"/>
    <mergeCell ref="P513:P516"/>
    <mergeCell ref="Q513:Q516"/>
    <mergeCell ref="R513:R51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D513:D516"/>
    <mergeCell ref="E513:E516"/>
    <mergeCell ref="F513:F516"/>
    <mergeCell ref="G513:G516"/>
    <mergeCell ref="H513:H516"/>
    <mergeCell ref="A521:A524"/>
    <mergeCell ref="A553:A556"/>
    <mergeCell ref="B553:B556"/>
    <mergeCell ref="C553:C556"/>
    <mergeCell ref="D553:D556"/>
    <mergeCell ref="E553:E556"/>
    <mergeCell ref="F553:F556"/>
    <mergeCell ref="J549:J552"/>
    <mergeCell ref="P549:P552"/>
    <mergeCell ref="Q549:Q552"/>
    <mergeCell ref="R549:R552"/>
    <mergeCell ref="S549:S552"/>
    <mergeCell ref="T549:T552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I545:I548"/>
    <mergeCell ref="J545:J548"/>
    <mergeCell ref="P545:P548"/>
    <mergeCell ref="Q545:Q548"/>
    <mergeCell ref="R545:R548"/>
    <mergeCell ref="S545:S548"/>
    <mergeCell ref="A545:A548"/>
    <mergeCell ref="B545:B548"/>
    <mergeCell ref="C545:C548"/>
    <mergeCell ref="D545:D548"/>
    <mergeCell ref="S557:S560"/>
    <mergeCell ref="T557:T560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57:H560"/>
    <mergeCell ref="I557:I560"/>
    <mergeCell ref="J557:J560"/>
    <mergeCell ref="P557:P560"/>
    <mergeCell ref="Q557:Q560"/>
    <mergeCell ref="R557:R560"/>
    <mergeCell ref="R553:R556"/>
    <mergeCell ref="S553:S556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G553:G556"/>
    <mergeCell ref="H553:H556"/>
    <mergeCell ref="I553:I556"/>
    <mergeCell ref="J553:J556"/>
    <mergeCell ref="P553:P556"/>
    <mergeCell ref="Q553:Q556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77:A580"/>
    <mergeCell ref="B577:B580"/>
    <mergeCell ref="C577:C580"/>
    <mergeCell ref="D577:D580"/>
    <mergeCell ref="E577:E580"/>
    <mergeCell ref="F577:F580"/>
    <mergeCell ref="A601:A604"/>
    <mergeCell ref="B601:B604"/>
    <mergeCell ref="C601:C604"/>
    <mergeCell ref="D601:D604"/>
    <mergeCell ref="E601:E604"/>
    <mergeCell ref="F601:F604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A585:A588"/>
    <mergeCell ref="B585:B588"/>
    <mergeCell ref="C585:C588"/>
    <mergeCell ref="D585:D588"/>
    <mergeCell ref="S605:S608"/>
    <mergeCell ref="T605:T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H605:H608"/>
    <mergeCell ref="I605:I608"/>
    <mergeCell ref="J605:J608"/>
    <mergeCell ref="P605:P608"/>
    <mergeCell ref="Q605:Q608"/>
    <mergeCell ref="R605:R608"/>
    <mergeCell ref="R601:R604"/>
    <mergeCell ref="S601:S604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G601:G604"/>
    <mergeCell ref="H601:H604"/>
    <mergeCell ref="I601:I604"/>
    <mergeCell ref="J601:J604"/>
    <mergeCell ref="P601:P604"/>
    <mergeCell ref="Q601:Q604"/>
    <mergeCell ref="A617:A620"/>
    <mergeCell ref="B617:B620"/>
    <mergeCell ref="C617:C620"/>
    <mergeCell ref="D617:D620"/>
    <mergeCell ref="E617:E620"/>
    <mergeCell ref="F617:F620"/>
    <mergeCell ref="J613:J616"/>
    <mergeCell ref="P613:P616"/>
    <mergeCell ref="Q613:Q616"/>
    <mergeCell ref="R613:R616"/>
    <mergeCell ref="S613:S616"/>
    <mergeCell ref="T613:T616"/>
    <mergeCell ref="T609:T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I609:I612"/>
    <mergeCell ref="J609:J612"/>
    <mergeCell ref="P609:P612"/>
    <mergeCell ref="Q609:Q612"/>
    <mergeCell ref="R609:R612"/>
    <mergeCell ref="S609:S612"/>
    <mergeCell ref="S629:S632"/>
    <mergeCell ref="T629:T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H629:H632"/>
    <mergeCell ref="I629:I632"/>
    <mergeCell ref="J629:J632"/>
    <mergeCell ref="P629:P632"/>
    <mergeCell ref="Q629:Q632"/>
    <mergeCell ref="R629:R632"/>
    <mergeCell ref="R617:R620"/>
    <mergeCell ref="S617:S620"/>
    <mergeCell ref="T617:T620"/>
    <mergeCell ref="A629:A632"/>
    <mergeCell ref="B629:B632"/>
    <mergeCell ref="C629:C632"/>
    <mergeCell ref="D629:D632"/>
    <mergeCell ref="E629:E632"/>
    <mergeCell ref="F629:F632"/>
    <mergeCell ref="G629:G632"/>
    <mergeCell ref="G617:G620"/>
    <mergeCell ref="H617:H620"/>
    <mergeCell ref="I617:I620"/>
    <mergeCell ref="J617:J620"/>
    <mergeCell ref="P617:P620"/>
    <mergeCell ref="Q617:Q620"/>
    <mergeCell ref="A649:A652"/>
    <mergeCell ref="B649:B652"/>
    <mergeCell ref="C649:C652"/>
    <mergeCell ref="D649:D652"/>
    <mergeCell ref="E649:E652"/>
    <mergeCell ref="F649:F652"/>
    <mergeCell ref="J645:J648"/>
    <mergeCell ref="P645:P648"/>
    <mergeCell ref="Q645:Q648"/>
    <mergeCell ref="R645:R648"/>
    <mergeCell ref="S645:S648"/>
    <mergeCell ref="T645:T648"/>
    <mergeCell ref="T633:T636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I633:I636"/>
    <mergeCell ref="J633:J636"/>
    <mergeCell ref="P633:P636"/>
    <mergeCell ref="Q633:Q636"/>
    <mergeCell ref="R633:R636"/>
    <mergeCell ref="S633:S636"/>
    <mergeCell ref="J641:J644"/>
    <mergeCell ref="P641:P644"/>
    <mergeCell ref="Q641:Q644"/>
    <mergeCell ref="R641:R644"/>
    <mergeCell ref="S653:S656"/>
    <mergeCell ref="T653:T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H653:H656"/>
    <mergeCell ref="I653:I656"/>
    <mergeCell ref="J653:J656"/>
    <mergeCell ref="P653:P656"/>
    <mergeCell ref="Q653:Q656"/>
    <mergeCell ref="R653:R656"/>
    <mergeCell ref="R649:R652"/>
    <mergeCell ref="S649:S652"/>
    <mergeCell ref="T649:T652"/>
    <mergeCell ref="A653:A656"/>
    <mergeCell ref="B653:B656"/>
    <mergeCell ref="C653:C656"/>
    <mergeCell ref="D653:D656"/>
    <mergeCell ref="E653:E656"/>
    <mergeCell ref="F653:F656"/>
    <mergeCell ref="G653:G656"/>
    <mergeCell ref="G649:G652"/>
    <mergeCell ref="H649:H652"/>
    <mergeCell ref="I649:I652"/>
    <mergeCell ref="J649:J652"/>
    <mergeCell ref="P649:P652"/>
    <mergeCell ref="Q649:Q652"/>
    <mergeCell ref="J661:J664"/>
    <mergeCell ref="P661:P664"/>
    <mergeCell ref="Q661:Q664"/>
    <mergeCell ref="R661:R664"/>
    <mergeCell ref="S661:S664"/>
    <mergeCell ref="T661:T664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I657:I660"/>
    <mergeCell ref="J657:J660"/>
    <mergeCell ref="P657:P660"/>
    <mergeCell ref="Q657:Q660"/>
    <mergeCell ref="R657:R660"/>
    <mergeCell ref="S657:S660"/>
    <mergeCell ref="B669:B672"/>
    <mergeCell ref="C669:C672"/>
    <mergeCell ref="D669:D672"/>
    <mergeCell ref="E669:E672"/>
    <mergeCell ref="F669:F672"/>
    <mergeCell ref="G669:G672"/>
    <mergeCell ref="G665:G668"/>
    <mergeCell ref="H665:H668"/>
    <mergeCell ref="I665:I668"/>
    <mergeCell ref="J665:J668"/>
    <mergeCell ref="P665:P668"/>
    <mergeCell ref="Q665:Q668"/>
    <mergeCell ref="A665:A668"/>
    <mergeCell ref="B665:B668"/>
    <mergeCell ref="C665:C668"/>
    <mergeCell ref="D665:D668"/>
    <mergeCell ref="E665:E668"/>
    <mergeCell ref="F665:F668"/>
    <mergeCell ref="A689:A692"/>
    <mergeCell ref="B689:B692"/>
    <mergeCell ref="C689:C692"/>
    <mergeCell ref="D689:D692"/>
    <mergeCell ref="E689:E692"/>
    <mergeCell ref="F689:F692"/>
    <mergeCell ref="J685:J688"/>
    <mergeCell ref="P685:P688"/>
    <mergeCell ref="Q685:Q688"/>
    <mergeCell ref="R685:R688"/>
    <mergeCell ref="S685:S688"/>
    <mergeCell ref="T685:T688"/>
    <mergeCell ref="T673:T676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I673:I676"/>
    <mergeCell ref="J673:J676"/>
    <mergeCell ref="P673:P676"/>
    <mergeCell ref="Q673:Q676"/>
    <mergeCell ref="R673:R676"/>
    <mergeCell ref="S673:S676"/>
    <mergeCell ref="A673:A676"/>
    <mergeCell ref="B673:B676"/>
    <mergeCell ref="C673:C676"/>
    <mergeCell ref="D673:D676"/>
    <mergeCell ref="S693:S696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H693:H696"/>
    <mergeCell ref="I693:I696"/>
    <mergeCell ref="J693:J696"/>
    <mergeCell ref="P693:P696"/>
    <mergeCell ref="Q693:Q696"/>
    <mergeCell ref="R693:R696"/>
    <mergeCell ref="R689:R692"/>
    <mergeCell ref="S689:S692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G689:G692"/>
    <mergeCell ref="H689:H692"/>
    <mergeCell ref="I689:I692"/>
    <mergeCell ref="J689:J692"/>
    <mergeCell ref="P689:P692"/>
    <mergeCell ref="Q689:Q692"/>
    <mergeCell ref="A705:A708"/>
    <mergeCell ref="B705:B708"/>
    <mergeCell ref="C705:C708"/>
    <mergeCell ref="D705:D708"/>
    <mergeCell ref="E705:E708"/>
    <mergeCell ref="F705:F708"/>
    <mergeCell ref="J701:J704"/>
    <mergeCell ref="P701:P704"/>
    <mergeCell ref="Q701:Q704"/>
    <mergeCell ref="R701:R704"/>
    <mergeCell ref="S701:S704"/>
    <mergeCell ref="T701:T704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I697:I700"/>
    <mergeCell ref="J697:J700"/>
    <mergeCell ref="P697:P700"/>
    <mergeCell ref="Q697:Q700"/>
    <mergeCell ref="R697:R700"/>
    <mergeCell ref="S697:S700"/>
    <mergeCell ref="S709:S712"/>
    <mergeCell ref="T709:T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H709:H712"/>
    <mergeCell ref="I709:I712"/>
    <mergeCell ref="J709:J712"/>
    <mergeCell ref="P709:P712"/>
    <mergeCell ref="Q709:Q712"/>
    <mergeCell ref="R709:R712"/>
    <mergeCell ref="R705:R708"/>
    <mergeCell ref="S705:S708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G705:G708"/>
    <mergeCell ref="H705:H708"/>
    <mergeCell ref="I705:I708"/>
    <mergeCell ref="J705:J708"/>
    <mergeCell ref="P705:P708"/>
    <mergeCell ref="Q705:Q708"/>
    <mergeCell ref="J717:J720"/>
    <mergeCell ref="P717:P720"/>
    <mergeCell ref="Q717:Q720"/>
    <mergeCell ref="R717:R720"/>
    <mergeCell ref="S717:S720"/>
    <mergeCell ref="T717:T720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I713:I716"/>
    <mergeCell ref="J713:J716"/>
    <mergeCell ref="P713:P716"/>
    <mergeCell ref="Q713:Q716"/>
    <mergeCell ref="R713:R716"/>
    <mergeCell ref="S713:S716"/>
    <mergeCell ref="S725:S728"/>
    <mergeCell ref="T725:T728"/>
    <mergeCell ref="H725:H728"/>
    <mergeCell ref="I725:I728"/>
    <mergeCell ref="J725:J728"/>
    <mergeCell ref="P725:P728"/>
    <mergeCell ref="Q725:Q728"/>
    <mergeCell ref="R725:R728"/>
    <mergeCell ref="R721:R724"/>
    <mergeCell ref="S721:S724"/>
    <mergeCell ref="T721:T724"/>
    <mergeCell ref="A725:A728"/>
    <mergeCell ref="B725:B728"/>
    <mergeCell ref="C725:C728"/>
    <mergeCell ref="D725:D728"/>
    <mergeCell ref="E725:E728"/>
    <mergeCell ref="F725:F728"/>
    <mergeCell ref="G725:G728"/>
    <mergeCell ref="G721:G724"/>
    <mergeCell ref="H721:H724"/>
    <mergeCell ref="I721:I724"/>
    <mergeCell ref="J721:J724"/>
    <mergeCell ref="P721:P724"/>
    <mergeCell ref="Q721:Q724"/>
    <mergeCell ref="A721:A724"/>
    <mergeCell ref="B721:B724"/>
    <mergeCell ref="C721:C724"/>
    <mergeCell ref="D721:D724"/>
    <mergeCell ref="E721:E724"/>
    <mergeCell ref="F721:F724"/>
    <mergeCell ref="A743:A746"/>
    <mergeCell ref="B743:B746"/>
    <mergeCell ref="C743:C746"/>
    <mergeCell ref="D743:D746"/>
    <mergeCell ref="E743:E746"/>
    <mergeCell ref="F743:F746"/>
    <mergeCell ref="J729:J734"/>
    <mergeCell ref="P729:P734"/>
    <mergeCell ref="Q729:Q734"/>
    <mergeCell ref="R729:R734"/>
    <mergeCell ref="S729:S734"/>
    <mergeCell ref="T729:T734"/>
    <mergeCell ref="A729:A734"/>
    <mergeCell ref="B729:B734"/>
    <mergeCell ref="C729:C734"/>
    <mergeCell ref="D729:D734"/>
    <mergeCell ref="E729:E734"/>
    <mergeCell ref="F729:F734"/>
    <mergeCell ref="G729:G734"/>
    <mergeCell ref="H729:H734"/>
    <mergeCell ref="I729:I734"/>
    <mergeCell ref="J739:J742"/>
    <mergeCell ref="P739:P742"/>
    <mergeCell ref="Q739:Q742"/>
    <mergeCell ref="R739:R742"/>
    <mergeCell ref="S739:S742"/>
    <mergeCell ref="T739:T742"/>
    <mergeCell ref="T735:T738"/>
    <mergeCell ref="A739:A742"/>
    <mergeCell ref="B739:B742"/>
    <mergeCell ref="C739:C742"/>
    <mergeCell ref="D739:D742"/>
    <mergeCell ref="S747:S750"/>
    <mergeCell ref="T747:T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H747:H750"/>
    <mergeCell ref="I747:I750"/>
    <mergeCell ref="J747:J750"/>
    <mergeCell ref="P747:P750"/>
    <mergeCell ref="Q747:Q750"/>
    <mergeCell ref="R747:R750"/>
    <mergeCell ref="R743:R746"/>
    <mergeCell ref="S743:S746"/>
    <mergeCell ref="T743:T746"/>
    <mergeCell ref="A747:A750"/>
    <mergeCell ref="B747:B750"/>
    <mergeCell ref="C747:C750"/>
    <mergeCell ref="D747:D750"/>
    <mergeCell ref="E747:E750"/>
    <mergeCell ref="F747:F750"/>
    <mergeCell ref="G747:G750"/>
    <mergeCell ref="G743:G746"/>
    <mergeCell ref="H743:H746"/>
    <mergeCell ref="I743:I746"/>
    <mergeCell ref="J743:J746"/>
    <mergeCell ref="P743:P746"/>
    <mergeCell ref="Q743:Q746"/>
    <mergeCell ref="J755:J758"/>
    <mergeCell ref="P755:P758"/>
    <mergeCell ref="Q755:Q758"/>
    <mergeCell ref="R755:R758"/>
    <mergeCell ref="S755:S758"/>
    <mergeCell ref="T755:T758"/>
    <mergeCell ref="T751:T754"/>
    <mergeCell ref="A755:A758"/>
    <mergeCell ref="B755:B758"/>
    <mergeCell ref="C755:C758"/>
    <mergeCell ref="D755:D758"/>
    <mergeCell ref="E755:E758"/>
    <mergeCell ref="F755:F758"/>
    <mergeCell ref="G755:G758"/>
    <mergeCell ref="H755:H758"/>
    <mergeCell ref="I755:I758"/>
    <mergeCell ref="I751:I754"/>
    <mergeCell ref="J751:J754"/>
    <mergeCell ref="P751:P754"/>
    <mergeCell ref="Q751:Q754"/>
    <mergeCell ref="R751:R754"/>
    <mergeCell ref="S751:S754"/>
    <mergeCell ref="C763:C766"/>
    <mergeCell ref="D763:D766"/>
    <mergeCell ref="E763:E766"/>
    <mergeCell ref="F763:F766"/>
    <mergeCell ref="G763:G766"/>
    <mergeCell ref="G759:G762"/>
    <mergeCell ref="H759:H762"/>
    <mergeCell ref="I759:I762"/>
    <mergeCell ref="J759:J762"/>
    <mergeCell ref="P759:P762"/>
    <mergeCell ref="Q759:Q762"/>
    <mergeCell ref="A759:A762"/>
    <mergeCell ref="B759:B762"/>
    <mergeCell ref="C759:C762"/>
    <mergeCell ref="D759:D762"/>
    <mergeCell ref="E759:E762"/>
    <mergeCell ref="F759:F762"/>
    <mergeCell ref="A783:A786"/>
    <mergeCell ref="B783:B786"/>
    <mergeCell ref="C783:C786"/>
    <mergeCell ref="D783:D786"/>
    <mergeCell ref="E783:E786"/>
    <mergeCell ref="F783:F786"/>
    <mergeCell ref="J779:J782"/>
    <mergeCell ref="P779:P782"/>
    <mergeCell ref="Q779:Q782"/>
    <mergeCell ref="R779:R782"/>
    <mergeCell ref="S779:S782"/>
    <mergeCell ref="T779:T782"/>
    <mergeCell ref="T767:T770"/>
    <mergeCell ref="A779:A782"/>
    <mergeCell ref="B779:B782"/>
    <mergeCell ref="C779:C782"/>
    <mergeCell ref="D779:D782"/>
    <mergeCell ref="E779:E782"/>
    <mergeCell ref="F779:F782"/>
    <mergeCell ref="G779:G782"/>
    <mergeCell ref="H779:H782"/>
    <mergeCell ref="I779:I782"/>
    <mergeCell ref="I767:I770"/>
    <mergeCell ref="J767:J770"/>
    <mergeCell ref="P767:P770"/>
    <mergeCell ref="Q767:Q770"/>
    <mergeCell ref="R767:R770"/>
    <mergeCell ref="S767:S770"/>
    <mergeCell ref="A767:A770"/>
    <mergeCell ref="B767:B770"/>
    <mergeCell ref="C767:C770"/>
    <mergeCell ref="D767:D770"/>
    <mergeCell ref="S787:S790"/>
    <mergeCell ref="T787:T790"/>
    <mergeCell ref="A791:A794"/>
    <mergeCell ref="B791:B794"/>
    <mergeCell ref="C791:C794"/>
    <mergeCell ref="D791:D794"/>
    <mergeCell ref="E791:E794"/>
    <mergeCell ref="F791:F794"/>
    <mergeCell ref="G791:G794"/>
    <mergeCell ref="H791:H794"/>
    <mergeCell ref="H787:H790"/>
    <mergeCell ref="I787:I790"/>
    <mergeCell ref="J787:J790"/>
    <mergeCell ref="P787:P790"/>
    <mergeCell ref="Q787:Q790"/>
    <mergeCell ref="R787:R790"/>
    <mergeCell ref="R783:R786"/>
    <mergeCell ref="S783:S786"/>
    <mergeCell ref="T783:T786"/>
    <mergeCell ref="A787:A790"/>
    <mergeCell ref="B787:B790"/>
    <mergeCell ref="C787:C790"/>
    <mergeCell ref="D787:D790"/>
    <mergeCell ref="E787:E790"/>
    <mergeCell ref="F787:F790"/>
    <mergeCell ref="G787:G790"/>
    <mergeCell ref="G783:G786"/>
    <mergeCell ref="H783:H786"/>
    <mergeCell ref="I783:I786"/>
    <mergeCell ref="J783:J786"/>
    <mergeCell ref="P783:P786"/>
    <mergeCell ref="Q783:Q786"/>
    <mergeCell ref="A799:A802"/>
    <mergeCell ref="B799:B802"/>
    <mergeCell ref="C799:C802"/>
    <mergeCell ref="D799:D802"/>
    <mergeCell ref="E799:E802"/>
    <mergeCell ref="F799:F802"/>
    <mergeCell ref="J795:J798"/>
    <mergeCell ref="P795:P798"/>
    <mergeCell ref="Q795:Q798"/>
    <mergeCell ref="R795:R798"/>
    <mergeCell ref="S795:S798"/>
    <mergeCell ref="T795:T798"/>
    <mergeCell ref="T791:T794"/>
    <mergeCell ref="A795:A798"/>
    <mergeCell ref="B795:B798"/>
    <mergeCell ref="C795:C798"/>
    <mergeCell ref="D795:D798"/>
    <mergeCell ref="E795:E798"/>
    <mergeCell ref="F795:F798"/>
    <mergeCell ref="G795:G798"/>
    <mergeCell ref="H795:H798"/>
    <mergeCell ref="I795:I798"/>
    <mergeCell ref="I791:I794"/>
    <mergeCell ref="J791:J794"/>
    <mergeCell ref="P791:P794"/>
    <mergeCell ref="Q791:Q794"/>
    <mergeCell ref="R791:R794"/>
    <mergeCell ref="S791:S794"/>
    <mergeCell ref="S803:S806"/>
    <mergeCell ref="T803:T806"/>
    <mergeCell ref="A807:A810"/>
    <mergeCell ref="B807:B810"/>
    <mergeCell ref="C807:C810"/>
    <mergeCell ref="D807:D810"/>
    <mergeCell ref="E807:E810"/>
    <mergeCell ref="F807:F810"/>
    <mergeCell ref="G807:G810"/>
    <mergeCell ref="H807:H810"/>
    <mergeCell ref="H803:H806"/>
    <mergeCell ref="I803:I806"/>
    <mergeCell ref="J803:J806"/>
    <mergeCell ref="P803:P806"/>
    <mergeCell ref="Q803:Q806"/>
    <mergeCell ref="R803:R806"/>
    <mergeCell ref="R799:R802"/>
    <mergeCell ref="S799:S802"/>
    <mergeCell ref="T799:T802"/>
    <mergeCell ref="A803:A806"/>
    <mergeCell ref="B803:B806"/>
    <mergeCell ref="C803:C806"/>
    <mergeCell ref="D803:D806"/>
    <mergeCell ref="E803:E806"/>
    <mergeCell ref="F803:F806"/>
    <mergeCell ref="G803:G806"/>
    <mergeCell ref="G799:G802"/>
    <mergeCell ref="H799:H802"/>
    <mergeCell ref="I799:I802"/>
    <mergeCell ref="J799:J802"/>
    <mergeCell ref="P799:P802"/>
    <mergeCell ref="Q799:Q802"/>
    <mergeCell ref="A815:A818"/>
    <mergeCell ref="B815:B818"/>
    <mergeCell ref="C815:C818"/>
    <mergeCell ref="D815:D818"/>
    <mergeCell ref="E815:E818"/>
    <mergeCell ref="F815:F818"/>
    <mergeCell ref="J811:J814"/>
    <mergeCell ref="P811:P814"/>
    <mergeCell ref="Q811:Q814"/>
    <mergeCell ref="R811:R814"/>
    <mergeCell ref="S811:S814"/>
    <mergeCell ref="T811:T814"/>
    <mergeCell ref="T807:T810"/>
    <mergeCell ref="A811:A814"/>
    <mergeCell ref="B811:B814"/>
    <mergeCell ref="C811:C814"/>
    <mergeCell ref="D811:D814"/>
    <mergeCell ref="E811:E814"/>
    <mergeCell ref="F811:F814"/>
    <mergeCell ref="G811:G814"/>
    <mergeCell ref="H811:H814"/>
    <mergeCell ref="I811:I814"/>
    <mergeCell ref="I807:I810"/>
    <mergeCell ref="J807:J810"/>
    <mergeCell ref="P807:P810"/>
    <mergeCell ref="Q807:Q810"/>
    <mergeCell ref="R807:R810"/>
    <mergeCell ref="S807:S810"/>
    <mergeCell ref="S819:S822"/>
    <mergeCell ref="T819:T822"/>
    <mergeCell ref="A823:A826"/>
    <mergeCell ref="B823:B826"/>
    <mergeCell ref="C823:C826"/>
    <mergeCell ref="D823:D826"/>
    <mergeCell ref="E823:E826"/>
    <mergeCell ref="F823:F826"/>
    <mergeCell ref="G823:G826"/>
    <mergeCell ref="H823:H826"/>
    <mergeCell ref="H819:H822"/>
    <mergeCell ref="I819:I822"/>
    <mergeCell ref="J819:J822"/>
    <mergeCell ref="P819:P822"/>
    <mergeCell ref="Q819:Q822"/>
    <mergeCell ref="R819:R822"/>
    <mergeCell ref="R815:R818"/>
    <mergeCell ref="S815:S818"/>
    <mergeCell ref="T815:T818"/>
    <mergeCell ref="A819:A822"/>
    <mergeCell ref="B819:B822"/>
    <mergeCell ref="C819:C822"/>
    <mergeCell ref="D819:D822"/>
    <mergeCell ref="E819:E822"/>
    <mergeCell ref="F819:F822"/>
    <mergeCell ref="G819:G822"/>
    <mergeCell ref="G815:G818"/>
    <mergeCell ref="H815:H818"/>
    <mergeCell ref="I815:I818"/>
    <mergeCell ref="J815:J818"/>
    <mergeCell ref="P815:P818"/>
    <mergeCell ref="Q815:Q818"/>
    <mergeCell ref="A831:A834"/>
    <mergeCell ref="B831:B834"/>
    <mergeCell ref="C831:C834"/>
    <mergeCell ref="D831:D834"/>
    <mergeCell ref="E831:E834"/>
    <mergeCell ref="F831:F834"/>
    <mergeCell ref="J827:J830"/>
    <mergeCell ref="P827:P830"/>
    <mergeCell ref="Q827:Q830"/>
    <mergeCell ref="R827:R830"/>
    <mergeCell ref="S827:S830"/>
    <mergeCell ref="T827:T830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I827:I830"/>
    <mergeCell ref="I823:I826"/>
    <mergeCell ref="J823:J826"/>
    <mergeCell ref="P823:P826"/>
    <mergeCell ref="Q823:Q826"/>
    <mergeCell ref="R823:R826"/>
    <mergeCell ref="S823:S826"/>
    <mergeCell ref="S835:S838"/>
    <mergeCell ref="T835:T838"/>
    <mergeCell ref="A859:A862"/>
    <mergeCell ref="B859:B862"/>
    <mergeCell ref="C859:C862"/>
    <mergeCell ref="D859:D862"/>
    <mergeCell ref="E859:E862"/>
    <mergeCell ref="F859:F862"/>
    <mergeCell ref="G859:G862"/>
    <mergeCell ref="H859:H862"/>
    <mergeCell ref="H835:H838"/>
    <mergeCell ref="I835:I838"/>
    <mergeCell ref="J835:J838"/>
    <mergeCell ref="P835:P838"/>
    <mergeCell ref="Q835:Q838"/>
    <mergeCell ref="R835:R838"/>
    <mergeCell ref="R831:R834"/>
    <mergeCell ref="S831:S834"/>
    <mergeCell ref="T831:T834"/>
    <mergeCell ref="A835:A838"/>
    <mergeCell ref="B835:B838"/>
    <mergeCell ref="C835:C838"/>
    <mergeCell ref="D835:D838"/>
    <mergeCell ref="E835:E838"/>
    <mergeCell ref="F835:F838"/>
    <mergeCell ref="G835:G838"/>
    <mergeCell ref="G831:G834"/>
    <mergeCell ref="H831:H834"/>
    <mergeCell ref="I831:I834"/>
    <mergeCell ref="J831:J834"/>
    <mergeCell ref="P831:P834"/>
    <mergeCell ref="Q831:Q834"/>
    <mergeCell ref="A875:A878"/>
    <mergeCell ref="B875:B878"/>
    <mergeCell ref="C875:C878"/>
    <mergeCell ref="D875:D878"/>
    <mergeCell ref="E875:E878"/>
    <mergeCell ref="F875:F878"/>
    <mergeCell ref="J871:J874"/>
    <mergeCell ref="P871:P874"/>
    <mergeCell ref="Q871:Q874"/>
    <mergeCell ref="R871:R874"/>
    <mergeCell ref="S871:S874"/>
    <mergeCell ref="T871:T874"/>
    <mergeCell ref="T859:T862"/>
    <mergeCell ref="A871:A874"/>
    <mergeCell ref="B871:B874"/>
    <mergeCell ref="C871:C874"/>
    <mergeCell ref="D871:D874"/>
    <mergeCell ref="E871:E874"/>
    <mergeCell ref="F871:F874"/>
    <mergeCell ref="G871:G874"/>
    <mergeCell ref="H871:H874"/>
    <mergeCell ref="I871:I874"/>
    <mergeCell ref="I859:I862"/>
    <mergeCell ref="J859:J862"/>
    <mergeCell ref="P859:P862"/>
    <mergeCell ref="Q859:Q862"/>
    <mergeCell ref="R859:R862"/>
    <mergeCell ref="S859:S862"/>
    <mergeCell ref="J867:J870"/>
    <mergeCell ref="P867:P870"/>
    <mergeCell ref="Q867:Q870"/>
    <mergeCell ref="R867:R870"/>
    <mergeCell ref="S879:S882"/>
    <mergeCell ref="T879:T882"/>
    <mergeCell ref="A883:A886"/>
    <mergeCell ref="B883:B886"/>
    <mergeCell ref="C883:C886"/>
    <mergeCell ref="D883:D886"/>
    <mergeCell ref="E883:E886"/>
    <mergeCell ref="F883:F886"/>
    <mergeCell ref="G883:G886"/>
    <mergeCell ref="H883:H886"/>
    <mergeCell ref="H879:H882"/>
    <mergeCell ref="I879:I882"/>
    <mergeCell ref="J879:J882"/>
    <mergeCell ref="P879:P882"/>
    <mergeCell ref="Q879:Q882"/>
    <mergeCell ref="R879:R882"/>
    <mergeCell ref="R875:R878"/>
    <mergeCell ref="S875:S878"/>
    <mergeCell ref="T875:T878"/>
    <mergeCell ref="A879:A882"/>
    <mergeCell ref="B879:B882"/>
    <mergeCell ref="C879:C882"/>
    <mergeCell ref="D879:D882"/>
    <mergeCell ref="E879:E882"/>
    <mergeCell ref="F879:F882"/>
    <mergeCell ref="G879:G882"/>
    <mergeCell ref="G875:G878"/>
    <mergeCell ref="H875:H878"/>
    <mergeCell ref="I875:I878"/>
    <mergeCell ref="J875:J878"/>
    <mergeCell ref="P875:P878"/>
    <mergeCell ref="Q875:Q878"/>
    <mergeCell ref="A891:A894"/>
    <mergeCell ref="B891:B894"/>
    <mergeCell ref="C891:C894"/>
    <mergeCell ref="D891:D894"/>
    <mergeCell ref="E891:E894"/>
    <mergeCell ref="F891:F894"/>
    <mergeCell ref="J887:J890"/>
    <mergeCell ref="P887:P890"/>
    <mergeCell ref="Q887:Q890"/>
    <mergeCell ref="R887:R890"/>
    <mergeCell ref="S887:S890"/>
    <mergeCell ref="T887:T890"/>
    <mergeCell ref="T883:T886"/>
    <mergeCell ref="A887:A890"/>
    <mergeCell ref="B887:B890"/>
    <mergeCell ref="C887:C890"/>
    <mergeCell ref="D887:D890"/>
    <mergeCell ref="E887:E890"/>
    <mergeCell ref="F887:F890"/>
    <mergeCell ref="G887:G890"/>
    <mergeCell ref="H887:H890"/>
    <mergeCell ref="I887:I890"/>
    <mergeCell ref="I883:I886"/>
    <mergeCell ref="J883:J886"/>
    <mergeCell ref="P883:P886"/>
    <mergeCell ref="Q883:Q886"/>
    <mergeCell ref="R883:R886"/>
    <mergeCell ref="S883:S886"/>
    <mergeCell ref="S895:S898"/>
    <mergeCell ref="T895:T898"/>
    <mergeCell ref="A899:A902"/>
    <mergeCell ref="B899:B902"/>
    <mergeCell ref="C899:C902"/>
    <mergeCell ref="D899:D902"/>
    <mergeCell ref="E899:E902"/>
    <mergeCell ref="F899:F902"/>
    <mergeCell ref="G899:G902"/>
    <mergeCell ref="H899:H902"/>
    <mergeCell ref="H895:H898"/>
    <mergeCell ref="I895:I898"/>
    <mergeCell ref="J895:J898"/>
    <mergeCell ref="P895:P898"/>
    <mergeCell ref="Q895:Q898"/>
    <mergeCell ref="R895:R898"/>
    <mergeCell ref="R891:R894"/>
    <mergeCell ref="S891:S894"/>
    <mergeCell ref="T891:T894"/>
    <mergeCell ref="A895:A898"/>
    <mergeCell ref="B895:B898"/>
    <mergeCell ref="C895:C898"/>
    <mergeCell ref="D895:D898"/>
    <mergeCell ref="E895:E898"/>
    <mergeCell ref="F895:F898"/>
    <mergeCell ref="G895:G898"/>
    <mergeCell ref="G891:G894"/>
    <mergeCell ref="H891:H894"/>
    <mergeCell ref="I891:I894"/>
    <mergeCell ref="J891:J894"/>
    <mergeCell ref="P891:P894"/>
    <mergeCell ref="Q891:Q894"/>
    <mergeCell ref="A907:A910"/>
    <mergeCell ref="B907:B910"/>
    <mergeCell ref="C907:C910"/>
    <mergeCell ref="D907:D910"/>
    <mergeCell ref="E907:E910"/>
    <mergeCell ref="F907:F910"/>
    <mergeCell ref="J903:J906"/>
    <mergeCell ref="P903:P906"/>
    <mergeCell ref="Q903:Q906"/>
    <mergeCell ref="R903:R906"/>
    <mergeCell ref="S903:S906"/>
    <mergeCell ref="T903:T906"/>
    <mergeCell ref="T899:T902"/>
    <mergeCell ref="A903:A906"/>
    <mergeCell ref="B903:B906"/>
    <mergeCell ref="C903:C906"/>
    <mergeCell ref="D903:D906"/>
    <mergeCell ref="E903:E906"/>
    <mergeCell ref="F903:F906"/>
    <mergeCell ref="G903:G906"/>
    <mergeCell ref="H903:H906"/>
    <mergeCell ref="I903:I906"/>
    <mergeCell ref="I899:I902"/>
    <mergeCell ref="J899:J902"/>
    <mergeCell ref="P899:P902"/>
    <mergeCell ref="Q899:Q902"/>
    <mergeCell ref="R899:R902"/>
    <mergeCell ref="S899:S902"/>
    <mergeCell ref="S911:S914"/>
    <mergeCell ref="T911:T914"/>
    <mergeCell ref="A915:A918"/>
    <mergeCell ref="B915:B918"/>
    <mergeCell ref="C915:C918"/>
    <mergeCell ref="D915:D918"/>
    <mergeCell ref="E915:E918"/>
    <mergeCell ref="F915:F918"/>
    <mergeCell ref="G915:G918"/>
    <mergeCell ref="H915:H918"/>
    <mergeCell ref="H911:H914"/>
    <mergeCell ref="I911:I914"/>
    <mergeCell ref="J911:J914"/>
    <mergeCell ref="P911:P914"/>
    <mergeCell ref="Q911:Q914"/>
    <mergeCell ref="R911:R914"/>
    <mergeCell ref="R907:R910"/>
    <mergeCell ref="S907:S910"/>
    <mergeCell ref="T907:T910"/>
    <mergeCell ref="A911:A914"/>
    <mergeCell ref="B911:B914"/>
    <mergeCell ref="C911:C914"/>
    <mergeCell ref="D911:D914"/>
    <mergeCell ref="E911:E914"/>
    <mergeCell ref="F911:F914"/>
    <mergeCell ref="G911:G914"/>
    <mergeCell ref="G907:G910"/>
    <mergeCell ref="H907:H910"/>
    <mergeCell ref="I907:I910"/>
    <mergeCell ref="J907:J910"/>
    <mergeCell ref="P907:P910"/>
    <mergeCell ref="Q907:Q910"/>
    <mergeCell ref="A923:A926"/>
    <mergeCell ref="B923:B926"/>
    <mergeCell ref="C923:C926"/>
    <mergeCell ref="D923:D926"/>
    <mergeCell ref="E923:E926"/>
    <mergeCell ref="F923:F926"/>
    <mergeCell ref="J919:J922"/>
    <mergeCell ref="P919:P922"/>
    <mergeCell ref="Q919:Q922"/>
    <mergeCell ref="R919:R922"/>
    <mergeCell ref="S919:S922"/>
    <mergeCell ref="T919:T922"/>
    <mergeCell ref="T915:T918"/>
    <mergeCell ref="A919:A922"/>
    <mergeCell ref="B919:B922"/>
    <mergeCell ref="C919:C922"/>
    <mergeCell ref="D919:D922"/>
    <mergeCell ref="E919:E922"/>
    <mergeCell ref="F919:F922"/>
    <mergeCell ref="G919:G922"/>
    <mergeCell ref="H919:H922"/>
    <mergeCell ref="I919:I922"/>
    <mergeCell ref="I915:I918"/>
    <mergeCell ref="J915:J918"/>
    <mergeCell ref="P915:P918"/>
    <mergeCell ref="Q915:Q918"/>
    <mergeCell ref="R915:R918"/>
    <mergeCell ref="S915:S918"/>
    <mergeCell ref="S927:S930"/>
    <mergeCell ref="T927:T930"/>
    <mergeCell ref="A931:A934"/>
    <mergeCell ref="B931:B934"/>
    <mergeCell ref="C931:C934"/>
    <mergeCell ref="D931:D934"/>
    <mergeCell ref="E931:E934"/>
    <mergeCell ref="F931:F934"/>
    <mergeCell ref="G931:G934"/>
    <mergeCell ref="H931:H934"/>
    <mergeCell ref="H927:H930"/>
    <mergeCell ref="I927:I930"/>
    <mergeCell ref="J927:J930"/>
    <mergeCell ref="P927:P930"/>
    <mergeCell ref="Q927:Q930"/>
    <mergeCell ref="R927:R930"/>
    <mergeCell ref="R923:R926"/>
    <mergeCell ref="S923:S926"/>
    <mergeCell ref="T923:T926"/>
    <mergeCell ref="A927:A930"/>
    <mergeCell ref="B927:B930"/>
    <mergeCell ref="C927:C930"/>
    <mergeCell ref="D927:D930"/>
    <mergeCell ref="E927:E930"/>
    <mergeCell ref="F927:F930"/>
    <mergeCell ref="G927:G930"/>
    <mergeCell ref="G923:G926"/>
    <mergeCell ref="H923:H926"/>
    <mergeCell ref="I923:I926"/>
    <mergeCell ref="J923:J926"/>
    <mergeCell ref="P923:P926"/>
    <mergeCell ref="Q923:Q926"/>
    <mergeCell ref="A939:A942"/>
    <mergeCell ref="B939:B942"/>
    <mergeCell ref="C939:C942"/>
    <mergeCell ref="D939:D942"/>
    <mergeCell ref="E939:E942"/>
    <mergeCell ref="F939:F942"/>
    <mergeCell ref="J935:J938"/>
    <mergeCell ref="P935:P938"/>
    <mergeCell ref="Q935:Q938"/>
    <mergeCell ref="R935:R938"/>
    <mergeCell ref="S935:S938"/>
    <mergeCell ref="T935:T938"/>
    <mergeCell ref="T931:T934"/>
    <mergeCell ref="A935:A938"/>
    <mergeCell ref="B935:B938"/>
    <mergeCell ref="C935:C938"/>
    <mergeCell ref="D935:D938"/>
    <mergeCell ref="E935:E938"/>
    <mergeCell ref="F935:F938"/>
    <mergeCell ref="G935:G938"/>
    <mergeCell ref="H935:H938"/>
    <mergeCell ref="I935:I938"/>
    <mergeCell ref="I931:I934"/>
    <mergeCell ref="J931:J934"/>
    <mergeCell ref="P931:P934"/>
    <mergeCell ref="Q931:Q934"/>
    <mergeCell ref="R931:R934"/>
    <mergeCell ref="S931:S934"/>
    <mergeCell ref="S943:S946"/>
    <mergeCell ref="T943:T946"/>
    <mergeCell ref="A947:A950"/>
    <mergeCell ref="B947:B950"/>
    <mergeCell ref="C947:C950"/>
    <mergeCell ref="D947:D950"/>
    <mergeCell ref="E947:E950"/>
    <mergeCell ref="F947:F950"/>
    <mergeCell ref="G947:G950"/>
    <mergeCell ref="H947:H950"/>
    <mergeCell ref="H943:H946"/>
    <mergeCell ref="I943:I946"/>
    <mergeCell ref="J943:J946"/>
    <mergeCell ref="P943:P946"/>
    <mergeCell ref="Q943:Q946"/>
    <mergeCell ref="R943:R946"/>
    <mergeCell ref="R939:R942"/>
    <mergeCell ref="S939:S942"/>
    <mergeCell ref="T939:T942"/>
    <mergeCell ref="A943:A946"/>
    <mergeCell ref="B943:B946"/>
    <mergeCell ref="C943:C946"/>
    <mergeCell ref="D943:D946"/>
    <mergeCell ref="E943:E946"/>
    <mergeCell ref="F943:F946"/>
    <mergeCell ref="G943:G946"/>
    <mergeCell ref="G939:G942"/>
    <mergeCell ref="H939:H942"/>
    <mergeCell ref="I939:I942"/>
    <mergeCell ref="J939:J942"/>
    <mergeCell ref="P939:P942"/>
    <mergeCell ref="Q939:Q942"/>
    <mergeCell ref="J951:J954"/>
    <mergeCell ref="P951:P954"/>
    <mergeCell ref="Q951:Q954"/>
    <mergeCell ref="R951:R954"/>
    <mergeCell ref="S951:S954"/>
    <mergeCell ref="T951:T954"/>
    <mergeCell ref="T947:T950"/>
    <mergeCell ref="A951:A954"/>
    <mergeCell ref="B951:B954"/>
    <mergeCell ref="C951:C954"/>
    <mergeCell ref="D951:D954"/>
    <mergeCell ref="E951:E954"/>
    <mergeCell ref="F951:F954"/>
    <mergeCell ref="G951:G954"/>
    <mergeCell ref="H951:H954"/>
    <mergeCell ref="I951:I954"/>
    <mergeCell ref="I947:I950"/>
    <mergeCell ref="J947:J950"/>
    <mergeCell ref="P947:P950"/>
    <mergeCell ref="Q947:Q950"/>
    <mergeCell ref="R947:R950"/>
    <mergeCell ref="S947:S950"/>
    <mergeCell ref="B959:B962"/>
    <mergeCell ref="C959:C962"/>
    <mergeCell ref="D959:D962"/>
    <mergeCell ref="E959:E962"/>
    <mergeCell ref="F959:F962"/>
    <mergeCell ref="G959:G962"/>
    <mergeCell ref="G955:G958"/>
    <mergeCell ref="H955:H958"/>
    <mergeCell ref="I955:I958"/>
    <mergeCell ref="J955:J958"/>
    <mergeCell ref="P955:P958"/>
    <mergeCell ref="Q955:Q958"/>
    <mergeCell ref="A955:A958"/>
    <mergeCell ref="B955:B958"/>
    <mergeCell ref="C955:C958"/>
    <mergeCell ref="D955:D958"/>
    <mergeCell ref="E955:E958"/>
    <mergeCell ref="F955:F958"/>
    <mergeCell ref="A979:A982"/>
    <mergeCell ref="B979:B982"/>
    <mergeCell ref="C979:C982"/>
    <mergeCell ref="D979:D982"/>
    <mergeCell ref="E979:E982"/>
    <mergeCell ref="F979:F982"/>
    <mergeCell ref="J967:J970"/>
    <mergeCell ref="P967:P970"/>
    <mergeCell ref="Q967:Q970"/>
    <mergeCell ref="R967:R970"/>
    <mergeCell ref="S967:S970"/>
    <mergeCell ref="T967:T970"/>
    <mergeCell ref="T963:T966"/>
    <mergeCell ref="A967:A970"/>
    <mergeCell ref="B967:B970"/>
    <mergeCell ref="C967:C970"/>
    <mergeCell ref="D967:D970"/>
    <mergeCell ref="E967:E970"/>
    <mergeCell ref="F967:F970"/>
    <mergeCell ref="G967:G970"/>
    <mergeCell ref="H967:H970"/>
    <mergeCell ref="I967:I970"/>
    <mergeCell ref="I963:I966"/>
    <mergeCell ref="J963:J966"/>
    <mergeCell ref="P963:P966"/>
    <mergeCell ref="Q963:Q966"/>
    <mergeCell ref="R963:R966"/>
    <mergeCell ref="S963:S966"/>
    <mergeCell ref="A963:A966"/>
    <mergeCell ref="B963:B966"/>
    <mergeCell ref="C963:C966"/>
    <mergeCell ref="D963:D966"/>
    <mergeCell ref="S983:S986"/>
    <mergeCell ref="T983:T986"/>
    <mergeCell ref="A987:A990"/>
    <mergeCell ref="B987:B990"/>
    <mergeCell ref="C987:C990"/>
    <mergeCell ref="D987:D990"/>
    <mergeCell ref="E987:E990"/>
    <mergeCell ref="F987:F990"/>
    <mergeCell ref="G987:G990"/>
    <mergeCell ref="H987:H990"/>
    <mergeCell ref="H983:H986"/>
    <mergeCell ref="I983:I986"/>
    <mergeCell ref="J983:J986"/>
    <mergeCell ref="P983:P986"/>
    <mergeCell ref="Q983:Q986"/>
    <mergeCell ref="R983:R986"/>
    <mergeCell ref="R979:R982"/>
    <mergeCell ref="S979:S982"/>
    <mergeCell ref="T979:T982"/>
    <mergeCell ref="A983:A986"/>
    <mergeCell ref="B983:B986"/>
    <mergeCell ref="C983:C986"/>
    <mergeCell ref="D983:D986"/>
    <mergeCell ref="E983:E986"/>
    <mergeCell ref="F983:F986"/>
    <mergeCell ref="G983:G986"/>
    <mergeCell ref="G979:G982"/>
    <mergeCell ref="H979:H982"/>
    <mergeCell ref="I979:I982"/>
    <mergeCell ref="J979:J982"/>
    <mergeCell ref="P979:P982"/>
    <mergeCell ref="Q979:Q982"/>
    <mergeCell ref="A1003:A1006"/>
    <mergeCell ref="B1003:B1006"/>
    <mergeCell ref="C1003:C1006"/>
    <mergeCell ref="D1003:D1006"/>
    <mergeCell ref="E1003:E1006"/>
    <mergeCell ref="F1003:F1006"/>
    <mergeCell ref="J991:J994"/>
    <mergeCell ref="P991:P994"/>
    <mergeCell ref="Q991:Q994"/>
    <mergeCell ref="R991:R994"/>
    <mergeCell ref="S991:S994"/>
    <mergeCell ref="T991:T994"/>
    <mergeCell ref="T987:T990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I991:I994"/>
    <mergeCell ref="I987:I990"/>
    <mergeCell ref="J987:J990"/>
    <mergeCell ref="P987:P990"/>
    <mergeCell ref="Q987:Q990"/>
    <mergeCell ref="R987:R990"/>
    <mergeCell ref="S987:S990"/>
    <mergeCell ref="J999:J1002"/>
    <mergeCell ref="P999:P1002"/>
    <mergeCell ref="Q999:Q1002"/>
    <mergeCell ref="R999:R1002"/>
    <mergeCell ref="S1007:S1010"/>
    <mergeCell ref="T1007:T1010"/>
    <mergeCell ref="A1011:A1014"/>
    <mergeCell ref="B1011:B1014"/>
    <mergeCell ref="C1011:C1014"/>
    <mergeCell ref="D1011:D1014"/>
    <mergeCell ref="E1011:E1014"/>
    <mergeCell ref="F1011:F1014"/>
    <mergeCell ref="G1011:G1014"/>
    <mergeCell ref="H1011:H1014"/>
    <mergeCell ref="H1007:H1010"/>
    <mergeCell ref="I1007:I1010"/>
    <mergeCell ref="J1007:J1010"/>
    <mergeCell ref="P1007:P1010"/>
    <mergeCell ref="Q1007:Q1010"/>
    <mergeCell ref="R1007:R1010"/>
    <mergeCell ref="R1003:R1006"/>
    <mergeCell ref="S1003:S1006"/>
    <mergeCell ref="T1003:T1006"/>
    <mergeCell ref="A1007:A1010"/>
    <mergeCell ref="B1007:B1010"/>
    <mergeCell ref="C1007:C1010"/>
    <mergeCell ref="D1007:D1010"/>
    <mergeCell ref="E1007:E1010"/>
    <mergeCell ref="F1007:F1010"/>
    <mergeCell ref="G1007:G1010"/>
    <mergeCell ref="G1003:G1006"/>
    <mergeCell ref="H1003:H1006"/>
    <mergeCell ref="I1003:I1006"/>
    <mergeCell ref="J1003:J1006"/>
    <mergeCell ref="P1003:P1006"/>
    <mergeCell ref="Q1003:Q1006"/>
    <mergeCell ref="A1019:A1022"/>
    <mergeCell ref="B1019:B1022"/>
    <mergeCell ref="C1019:C1022"/>
    <mergeCell ref="D1019:D1022"/>
    <mergeCell ref="E1019:E1022"/>
    <mergeCell ref="F1019:F1022"/>
    <mergeCell ref="J1015:J1018"/>
    <mergeCell ref="P1015:P1018"/>
    <mergeCell ref="Q1015:Q1018"/>
    <mergeCell ref="R1015:R1018"/>
    <mergeCell ref="S1015:S1018"/>
    <mergeCell ref="T1015:T1018"/>
    <mergeCell ref="T1011:T1014"/>
    <mergeCell ref="A1015:A1018"/>
    <mergeCell ref="B1015:B1018"/>
    <mergeCell ref="C1015:C1018"/>
    <mergeCell ref="D1015:D1018"/>
    <mergeCell ref="E1015:E1018"/>
    <mergeCell ref="F1015:F1018"/>
    <mergeCell ref="G1015:G1018"/>
    <mergeCell ref="H1015:H1018"/>
    <mergeCell ref="I1015:I1018"/>
    <mergeCell ref="I1011:I1014"/>
    <mergeCell ref="J1011:J1014"/>
    <mergeCell ref="P1011:P1014"/>
    <mergeCell ref="Q1011:Q1014"/>
    <mergeCell ref="R1011:R1014"/>
    <mergeCell ref="S1011:S1014"/>
    <mergeCell ref="S1023:S1026"/>
    <mergeCell ref="T1023:T1026"/>
    <mergeCell ref="A1027:A1030"/>
    <mergeCell ref="B1027:B1030"/>
    <mergeCell ref="C1027:C1030"/>
    <mergeCell ref="D1027:D1030"/>
    <mergeCell ref="E1027:E1030"/>
    <mergeCell ref="F1027:F1030"/>
    <mergeCell ref="G1027:G1030"/>
    <mergeCell ref="H1027:H1030"/>
    <mergeCell ref="H1023:H1026"/>
    <mergeCell ref="I1023:I1026"/>
    <mergeCell ref="J1023:J1026"/>
    <mergeCell ref="P1023:P1026"/>
    <mergeCell ref="Q1023:Q1026"/>
    <mergeCell ref="R1023:R1026"/>
    <mergeCell ref="R1019:R1022"/>
    <mergeCell ref="S1019:S1022"/>
    <mergeCell ref="T1019:T1022"/>
    <mergeCell ref="A1023:A1026"/>
    <mergeCell ref="B1023:B1026"/>
    <mergeCell ref="C1023:C1026"/>
    <mergeCell ref="D1023:D1026"/>
    <mergeCell ref="E1023:E1026"/>
    <mergeCell ref="F1023:F1026"/>
    <mergeCell ref="G1023:G1026"/>
    <mergeCell ref="G1019:G1022"/>
    <mergeCell ref="H1019:H1022"/>
    <mergeCell ref="I1019:I1022"/>
    <mergeCell ref="J1019:J1022"/>
    <mergeCell ref="P1019:P1022"/>
    <mergeCell ref="Q1019:Q1022"/>
    <mergeCell ref="A1035:A1038"/>
    <mergeCell ref="B1035:B1038"/>
    <mergeCell ref="C1035:C1038"/>
    <mergeCell ref="D1035:D1038"/>
    <mergeCell ref="E1035:E1038"/>
    <mergeCell ref="F1035:F1038"/>
    <mergeCell ref="J1031:J1034"/>
    <mergeCell ref="P1031:P1034"/>
    <mergeCell ref="Q1031:Q1034"/>
    <mergeCell ref="R1031:R1034"/>
    <mergeCell ref="S1031:S1034"/>
    <mergeCell ref="T1031:T1034"/>
    <mergeCell ref="T1027:T1030"/>
    <mergeCell ref="A1031:A1034"/>
    <mergeCell ref="B1031:B1034"/>
    <mergeCell ref="C1031:C1034"/>
    <mergeCell ref="D1031:D1034"/>
    <mergeCell ref="E1031:E1034"/>
    <mergeCell ref="F1031:F1034"/>
    <mergeCell ref="G1031:G1034"/>
    <mergeCell ref="H1031:H1034"/>
    <mergeCell ref="I1031:I1034"/>
    <mergeCell ref="I1027:I1030"/>
    <mergeCell ref="J1027:J1030"/>
    <mergeCell ref="P1027:P1030"/>
    <mergeCell ref="Q1027:Q1030"/>
    <mergeCell ref="R1027:R1030"/>
    <mergeCell ref="S1027:S1030"/>
    <mergeCell ref="S1039:S1042"/>
    <mergeCell ref="T1039:T1042"/>
    <mergeCell ref="A1043:A1046"/>
    <mergeCell ref="B1043:B1046"/>
    <mergeCell ref="C1043:C1046"/>
    <mergeCell ref="D1043:D1046"/>
    <mergeCell ref="E1043:E1046"/>
    <mergeCell ref="F1043:F1046"/>
    <mergeCell ref="G1043:G1046"/>
    <mergeCell ref="H1043:H1046"/>
    <mergeCell ref="H1039:H1042"/>
    <mergeCell ref="I1039:I1042"/>
    <mergeCell ref="J1039:J1042"/>
    <mergeCell ref="P1039:P1042"/>
    <mergeCell ref="Q1039:Q1042"/>
    <mergeCell ref="R1039:R1042"/>
    <mergeCell ref="R1035:R1038"/>
    <mergeCell ref="S1035:S1038"/>
    <mergeCell ref="T1035:T1038"/>
    <mergeCell ref="A1039:A1042"/>
    <mergeCell ref="B1039:B1042"/>
    <mergeCell ref="C1039:C1042"/>
    <mergeCell ref="D1039:D1042"/>
    <mergeCell ref="E1039:E1042"/>
    <mergeCell ref="F1039:F1042"/>
    <mergeCell ref="G1039:G1042"/>
    <mergeCell ref="G1035:G1038"/>
    <mergeCell ref="H1035:H1038"/>
    <mergeCell ref="I1035:I1038"/>
    <mergeCell ref="J1035:J1038"/>
    <mergeCell ref="P1035:P1038"/>
    <mergeCell ref="Q1035:Q1038"/>
    <mergeCell ref="A1051:A1055"/>
    <mergeCell ref="B1051:B1055"/>
    <mergeCell ref="C1051:C1055"/>
    <mergeCell ref="D1051:D1055"/>
    <mergeCell ref="E1051:E1055"/>
    <mergeCell ref="F1051:F1055"/>
    <mergeCell ref="J1047:J1050"/>
    <mergeCell ref="P1047:P1050"/>
    <mergeCell ref="Q1047:Q1050"/>
    <mergeCell ref="R1047:R1050"/>
    <mergeCell ref="S1047:S1050"/>
    <mergeCell ref="T1047:T1050"/>
    <mergeCell ref="T1043:T1046"/>
    <mergeCell ref="A1047:A1050"/>
    <mergeCell ref="B1047:B1050"/>
    <mergeCell ref="C1047:C1050"/>
    <mergeCell ref="D1047:D1050"/>
    <mergeCell ref="E1047:E1050"/>
    <mergeCell ref="F1047:F1050"/>
    <mergeCell ref="G1047:G1050"/>
    <mergeCell ref="H1047:H1050"/>
    <mergeCell ref="I1047:I1050"/>
    <mergeCell ref="I1043:I1046"/>
    <mergeCell ref="J1043:J1046"/>
    <mergeCell ref="P1043:P1046"/>
    <mergeCell ref="Q1043:Q1046"/>
    <mergeCell ref="R1043:R1046"/>
    <mergeCell ref="S1043:S1046"/>
    <mergeCell ref="S1056:S1059"/>
    <mergeCell ref="T1056:T1059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H1056:H1059"/>
    <mergeCell ref="I1056:I1059"/>
    <mergeCell ref="J1056:J1059"/>
    <mergeCell ref="P1056:P1059"/>
    <mergeCell ref="Q1056:Q1059"/>
    <mergeCell ref="R1056:R1059"/>
    <mergeCell ref="R1051:R1055"/>
    <mergeCell ref="S1051:S1055"/>
    <mergeCell ref="T1051:T1055"/>
    <mergeCell ref="A1056:A1059"/>
    <mergeCell ref="B1056:B1059"/>
    <mergeCell ref="C1056:C1059"/>
    <mergeCell ref="D1056:D1059"/>
    <mergeCell ref="E1056:E1059"/>
    <mergeCell ref="F1056:F1059"/>
    <mergeCell ref="G1056:G1059"/>
    <mergeCell ref="G1051:G1055"/>
    <mergeCell ref="H1051:H1055"/>
    <mergeCell ref="I1051:I1055"/>
    <mergeCell ref="J1051:J1055"/>
    <mergeCell ref="P1051:P1055"/>
    <mergeCell ref="Q1051:Q1055"/>
    <mergeCell ref="A1068:A1071"/>
    <mergeCell ref="B1068:B1071"/>
    <mergeCell ref="C1068:C1071"/>
    <mergeCell ref="D1068:D1071"/>
    <mergeCell ref="E1068:E1071"/>
    <mergeCell ref="F1068:F1071"/>
    <mergeCell ref="J1064:J1067"/>
    <mergeCell ref="P1064:P1067"/>
    <mergeCell ref="Q1064:Q1067"/>
    <mergeCell ref="R1064:R1067"/>
    <mergeCell ref="S1064:S1067"/>
    <mergeCell ref="T1064:T1067"/>
    <mergeCell ref="T1060:T1063"/>
    <mergeCell ref="A1064:A1067"/>
    <mergeCell ref="B1064:B1067"/>
    <mergeCell ref="C1064:C1067"/>
    <mergeCell ref="D1064:D1067"/>
    <mergeCell ref="E1064:E1067"/>
    <mergeCell ref="F1064:F1067"/>
    <mergeCell ref="G1064:G1067"/>
    <mergeCell ref="H1064:H1067"/>
    <mergeCell ref="I1064:I1067"/>
    <mergeCell ref="I1060:I1063"/>
    <mergeCell ref="J1060:J1063"/>
    <mergeCell ref="P1060:P1063"/>
    <mergeCell ref="Q1060:Q1063"/>
    <mergeCell ref="R1060:R1063"/>
    <mergeCell ref="S1060:S1063"/>
    <mergeCell ref="S1072:S1075"/>
    <mergeCell ref="T1072:T1075"/>
    <mergeCell ref="A1076:A1079"/>
    <mergeCell ref="B1076:B1079"/>
    <mergeCell ref="C1076:C1079"/>
    <mergeCell ref="D1076:D1079"/>
    <mergeCell ref="E1076:E1079"/>
    <mergeCell ref="F1076:F1079"/>
    <mergeCell ref="G1076:G1079"/>
    <mergeCell ref="H1076:H1079"/>
    <mergeCell ref="H1072:H1075"/>
    <mergeCell ref="I1072:I1075"/>
    <mergeCell ref="J1072:J1075"/>
    <mergeCell ref="P1072:P1075"/>
    <mergeCell ref="Q1072:Q1075"/>
    <mergeCell ref="R1072:R1075"/>
    <mergeCell ref="R1068:R1071"/>
    <mergeCell ref="S1068:S1071"/>
    <mergeCell ref="T1068:T1071"/>
    <mergeCell ref="A1072:A1075"/>
    <mergeCell ref="B1072:B1075"/>
    <mergeCell ref="C1072:C1075"/>
    <mergeCell ref="D1072:D1075"/>
    <mergeCell ref="E1072:E1075"/>
    <mergeCell ref="F1072:F1075"/>
    <mergeCell ref="G1072:G1075"/>
    <mergeCell ref="G1068:G1071"/>
    <mergeCell ref="H1068:H1071"/>
    <mergeCell ref="I1068:I1071"/>
    <mergeCell ref="J1068:J1071"/>
    <mergeCell ref="P1068:P1071"/>
    <mergeCell ref="Q1068:Q1071"/>
    <mergeCell ref="A1084:A1087"/>
    <mergeCell ref="B1084:B1087"/>
    <mergeCell ref="C1084:C1087"/>
    <mergeCell ref="D1084:D1087"/>
    <mergeCell ref="E1084:E1087"/>
    <mergeCell ref="F1084:F1087"/>
    <mergeCell ref="J1080:J1083"/>
    <mergeCell ref="P1080:P1083"/>
    <mergeCell ref="Q1080:Q1083"/>
    <mergeCell ref="R1080:R1083"/>
    <mergeCell ref="S1080:S1083"/>
    <mergeCell ref="T1080:T1083"/>
    <mergeCell ref="T1076:T1079"/>
    <mergeCell ref="A1080:A1083"/>
    <mergeCell ref="B1080:B1083"/>
    <mergeCell ref="C1080:C1083"/>
    <mergeCell ref="D1080:D1083"/>
    <mergeCell ref="E1080:E1083"/>
    <mergeCell ref="F1080:F1083"/>
    <mergeCell ref="G1080:G1083"/>
    <mergeCell ref="H1080:H1083"/>
    <mergeCell ref="I1080:I1083"/>
    <mergeCell ref="I1076:I1079"/>
    <mergeCell ref="J1076:J1079"/>
    <mergeCell ref="P1076:P1079"/>
    <mergeCell ref="Q1076:Q1079"/>
    <mergeCell ref="R1076:R1079"/>
    <mergeCell ref="S1076:S1079"/>
    <mergeCell ref="S1088:S1091"/>
    <mergeCell ref="T1088:T1091"/>
    <mergeCell ref="A1092:A1095"/>
    <mergeCell ref="B1092:B1095"/>
    <mergeCell ref="C1092:C1095"/>
    <mergeCell ref="D1092:D1095"/>
    <mergeCell ref="E1092:E1095"/>
    <mergeCell ref="F1092:F1095"/>
    <mergeCell ref="G1092:G1095"/>
    <mergeCell ref="H1092:H1095"/>
    <mergeCell ref="H1088:H1091"/>
    <mergeCell ref="I1088:I1091"/>
    <mergeCell ref="J1088:J1091"/>
    <mergeCell ref="P1088:P1091"/>
    <mergeCell ref="Q1088:Q1091"/>
    <mergeCell ref="R1088:R1091"/>
    <mergeCell ref="R1084:R1087"/>
    <mergeCell ref="S1084:S1087"/>
    <mergeCell ref="T1084:T1087"/>
    <mergeCell ref="A1088:A1091"/>
    <mergeCell ref="B1088:B1091"/>
    <mergeCell ref="C1088:C1091"/>
    <mergeCell ref="D1088:D1091"/>
    <mergeCell ref="E1088:E1091"/>
    <mergeCell ref="F1088:F1091"/>
    <mergeCell ref="G1088:G1091"/>
    <mergeCell ref="G1084:G1087"/>
    <mergeCell ref="H1084:H1087"/>
    <mergeCell ref="I1084:I1087"/>
    <mergeCell ref="J1084:J1087"/>
    <mergeCell ref="P1084:P1087"/>
    <mergeCell ref="Q1084:Q1087"/>
    <mergeCell ref="J1096:J1099"/>
    <mergeCell ref="P1096:P1099"/>
    <mergeCell ref="Q1096:Q1099"/>
    <mergeCell ref="R1096:R1099"/>
    <mergeCell ref="S1096:S1099"/>
    <mergeCell ref="T1096:T1099"/>
    <mergeCell ref="T1092:T1095"/>
    <mergeCell ref="A1096:A1099"/>
    <mergeCell ref="B1096:B1099"/>
    <mergeCell ref="C1096:C1099"/>
    <mergeCell ref="D1096:D1099"/>
    <mergeCell ref="E1096:E1099"/>
    <mergeCell ref="F1096:F1099"/>
    <mergeCell ref="G1096:G1099"/>
    <mergeCell ref="H1096:H1099"/>
    <mergeCell ref="I1096:I1099"/>
    <mergeCell ref="I1092:I1095"/>
    <mergeCell ref="J1092:J1095"/>
    <mergeCell ref="P1092:P1095"/>
    <mergeCell ref="Q1092:Q1095"/>
    <mergeCell ref="R1092:R1095"/>
    <mergeCell ref="S1092:S1095"/>
    <mergeCell ref="B1104:B1107"/>
    <mergeCell ref="C1104:C1107"/>
    <mergeCell ref="D1104:D1107"/>
    <mergeCell ref="E1104:E1107"/>
    <mergeCell ref="F1104:F1107"/>
    <mergeCell ref="G1104:G1107"/>
    <mergeCell ref="G1100:G1103"/>
    <mergeCell ref="H1100:H1103"/>
    <mergeCell ref="I1100:I1103"/>
    <mergeCell ref="J1100:J1103"/>
    <mergeCell ref="P1100:P1103"/>
    <mergeCell ref="Q1100:Q1103"/>
    <mergeCell ref="A1100:A1103"/>
    <mergeCell ref="B1100:B1103"/>
    <mergeCell ref="C1100:C1103"/>
    <mergeCell ref="D1100:D1103"/>
    <mergeCell ref="E1100:E1103"/>
    <mergeCell ref="F1100:F1103"/>
    <mergeCell ref="A1124:A1127"/>
    <mergeCell ref="B1124:B1127"/>
    <mergeCell ref="C1124:C1127"/>
    <mergeCell ref="D1124:D1127"/>
    <mergeCell ref="E1124:E1127"/>
    <mergeCell ref="F1124:F1127"/>
    <mergeCell ref="J1112:J1115"/>
    <mergeCell ref="P1112:P1115"/>
    <mergeCell ref="Q1112:Q1115"/>
    <mergeCell ref="R1112:R1115"/>
    <mergeCell ref="S1112:S1115"/>
    <mergeCell ref="T1112:T1115"/>
    <mergeCell ref="T1108:T1111"/>
    <mergeCell ref="A1112:A1115"/>
    <mergeCell ref="B1112:B1115"/>
    <mergeCell ref="C1112:C1115"/>
    <mergeCell ref="D1112:D1115"/>
    <mergeCell ref="E1112:E1115"/>
    <mergeCell ref="F1112:F1115"/>
    <mergeCell ref="G1112:G1115"/>
    <mergeCell ref="H1112:H1115"/>
    <mergeCell ref="I1112:I1115"/>
    <mergeCell ref="I1108:I1111"/>
    <mergeCell ref="J1108:J1111"/>
    <mergeCell ref="P1108:P1111"/>
    <mergeCell ref="Q1108:Q1111"/>
    <mergeCell ref="R1108:R1111"/>
    <mergeCell ref="S1108:S1111"/>
    <mergeCell ref="A1108:A1111"/>
    <mergeCell ref="B1108:B1111"/>
    <mergeCell ref="C1108:C1111"/>
    <mergeCell ref="D1108:D1111"/>
    <mergeCell ref="S1128:S1131"/>
    <mergeCell ref="T1128:T1131"/>
    <mergeCell ref="A1132:A1135"/>
    <mergeCell ref="B1132:B1135"/>
    <mergeCell ref="C1132:C1135"/>
    <mergeCell ref="D1132:D1135"/>
    <mergeCell ref="E1132:E1135"/>
    <mergeCell ref="F1132:F1135"/>
    <mergeCell ref="G1132:G1135"/>
    <mergeCell ref="H1132:H1135"/>
    <mergeCell ref="H1128:H1131"/>
    <mergeCell ref="I1128:I1131"/>
    <mergeCell ref="J1128:J1131"/>
    <mergeCell ref="P1128:P1131"/>
    <mergeCell ref="Q1128:Q1131"/>
    <mergeCell ref="R1128:R1131"/>
    <mergeCell ref="R1124:R1127"/>
    <mergeCell ref="S1124:S1127"/>
    <mergeCell ref="T1124:T1127"/>
    <mergeCell ref="A1128:A1131"/>
    <mergeCell ref="B1128:B1131"/>
    <mergeCell ref="C1128:C1131"/>
    <mergeCell ref="D1128:D1131"/>
    <mergeCell ref="E1128:E1131"/>
    <mergeCell ref="F1128:F1131"/>
    <mergeCell ref="G1128:G1131"/>
    <mergeCell ref="G1124:G1127"/>
    <mergeCell ref="H1124:H1127"/>
    <mergeCell ref="I1124:I1127"/>
    <mergeCell ref="J1124:J1127"/>
    <mergeCell ref="P1124:P1127"/>
    <mergeCell ref="Q1124:Q1127"/>
    <mergeCell ref="A1140:A1143"/>
    <mergeCell ref="B1140:B1143"/>
    <mergeCell ref="C1140:C1143"/>
    <mergeCell ref="D1140:D1143"/>
    <mergeCell ref="E1140:E1143"/>
    <mergeCell ref="F1140:F1143"/>
    <mergeCell ref="J1136:J1139"/>
    <mergeCell ref="P1136:P1139"/>
    <mergeCell ref="Q1136:Q1139"/>
    <mergeCell ref="R1136:R1139"/>
    <mergeCell ref="S1136:S1139"/>
    <mergeCell ref="T1136:T1139"/>
    <mergeCell ref="T1132:T1135"/>
    <mergeCell ref="A1136:A1139"/>
    <mergeCell ref="B1136:B1139"/>
    <mergeCell ref="C1136:C1139"/>
    <mergeCell ref="D1136:D1139"/>
    <mergeCell ref="E1136:E1139"/>
    <mergeCell ref="F1136:F1139"/>
    <mergeCell ref="G1136:G1139"/>
    <mergeCell ref="H1136:H1139"/>
    <mergeCell ref="I1136:I1139"/>
    <mergeCell ref="I1132:I1135"/>
    <mergeCell ref="J1132:J1135"/>
    <mergeCell ref="P1132:P1135"/>
    <mergeCell ref="Q1132:Q1135"/>
    <mergeCell ref="R1132:R1135"/>
    <mergeCell ref="S1132:S1135"/>
    <mergeCell ref="S1144:S1147"/>
    <mergeCell ref="T1144:T1147"/>
    <mergeCell ref="A1148:A1151"/>
    <mergeCell ref="B1148:B1151"/>
    <mergeCell ref="C1148:C1151"/>
    <mergeCell ref="D1148:D1151"/>
    <mergeCell ref="E1148:E1151"/>
    <mergeCell ref="F1148:F1151"/>
    <mergeCell ref="G1148:G1151"/>
    <mergeCell ref="H1148:H1151"/>
    <mergeCell ref="H1144:H1147"/>
    <mergeCell ref="I1144:I1147"/>
    <mergeCell ref="J1144:J1147"/>
    <mergeCell ref="P1144:P1147"/>
    <mergeCell ref="Q1144:Q1147"/>
    <mergeCell ref="R1144:R1147"/>
    <mergeCell ref="R1140:R1143"/>
    <mergeCell ref="S1140:S1143"/>
    <mergeCell ref="T1140:T1143"/>
    <mergeCell ref="A1144:A1147"/>
    <mergeCell ref="B1144:B1147"/>
    <mergeCell ref="C1144:C1147"/>
    <mergeCell ref="D1144:D1147"/>
    <mergeCell ref="E1144:E1147"/>
    <mergeCell ref="F1144:F1147"/>
    <mergeCell ref="G1144:G1147"/>
    <mergeCell ref="G1140:G1143"/>
    <mergeCell ref="H1140:H1143"/>
    <mergeCell ref="I1140:I1143"/>
    <mergeCell ref="J1140:J1143"/>
    <mergeCell ref="P1140:P1143"/>
    <mergeCell ref="Q1140:Q1143"/>
    <mergeCell ref="A1164:A1167"/>
    <mergeCell ref="B1164:B1167"/>
    <mergeCell ref="C1164:C1167"/>
    <mergeCell ref="D1164:D1167"/>
    <mergeCell ref="E1164:E1167"/>
    <mergeCell ref="F1164:F1167"/>
    <mergeCell ref="J1152:J1155"/>
    <mergeCell ref="P1152:P1155"/>
    <mergeCell ref="Q1152:Q1155"/>
    <mergeCell ref="R1152:R1155"/>
    <mergeCell ref="S1152:S1155"/>
    <mergeCell ref="T1152:T1155"/>
    <mergeCell ref="T1148:T1151"/>
    <mergeCell ref="A1152:A1155"/>
    <mergeCell ref="B1152:B1155"/>
    <mergeCell ref="C1152:C1155"/>
    <mergeCell ref="D1152:D1155"/>
    <mergeCell ref="E1152:E1155"/>
    <mergeCell ref="F1152:F1155"/>
    <mergeCell ref="G1152:G1155"/>
    <mergeCell ref="H1152:H1155"/>
    <mergeCell ref="I1152:I1155"/>
    <mergeCell ref="I1148:I1151"/>
    <mergeCell ref="J1148:J1151"/>
    <mergeCell ref="P1148:P1151"/>
    <mergeCell ref="Q1148:Q1151"/>
    <mergeCell ref="R1148:R1151"/>
    <mergeCell ref="S1148:S1151"/>
    <mergeCell ref="J1160:J1163"/>
    <mergeCell ref="P1160:P1163"/>
    <mergeCell ref="Q1160:Q1163"/>
    <mergeCell ref="R1160:R1163"/>
    <mergeCell ref="S1168:S1171"/>
    <mergeCell ref="T1168:T1171"/>
    <mergeCell ref="A1172:A1175"/>
    <mergeCell ref="B1172:B1175"/>
    <mergeCell ref="C1172:C1175"/>
    <mergeCell ref="D1172:D1175"/>
    <mergeCell ref="E1172:E1175"/>
    <mergeCell ref="F1172:F1175"/>
    <mergeCell ref="G1172:G1175"/>
    <mergeCell ref="H1172:H1175"/>
    <mergeCell ref="H1168:H1171"/>
    <mergeCell ref="I1168:I1171"/>
    <mergeCell ref="J1168:J1171"/>
    <mergeCell ref="P1168:P1171"/>
    <mergeCell ref="Q1168:Q1171"/>
    <mergeCell ref="R1168:R1171"/>
    <mergeCell ref="R1164:R1167"/>
    <mergeCell ref="S1164:S1167"/>
    <mergeCell ref="T1164:T1167"/>
    <mergeCell ref="A1168:A1171"/>
    <mergeCell ref="B1168:B1171"/>
    <mergeCell ref="C1168:C1171"/>
    <mergeCell ref="D1168:D1171"/>
    <mergeCell ref="E1168:E1171"/>
    <mergeCell ref="F1168:F1171"/>
    <mergeCell ref="G1168:G1171"/>
    <mergeCell ref="G1164:G1167"/>
    <mergeCell ref="H1164:H1167"/>
    <mergeCell ref="I1164:I1167"/>
    <mergeCell ref="J1164:J1167"/>
    <mergeCell ref="P1164:P1167"/>
    <mergeCell ref="Q1164:Q1167"/>
    <mergeCell ref="A1180:A1183"/>
    <mergeCell ref="B1180:B1183"/>
    <mergeCell ref="C1180:C1183"/>
    <mergeCell ref="D1180:D1183"/>
    <mergeCell ref="E1180:E1183"/>
    <mergeCell ref="F1180:F1183"/>
    <mergeCell ref="J1176:J1179"/>
    <mergeCell ref="P1176:P1179"/>
    <mergeCell ref="Q1176:Q1179"/>
    <mergeCell ref="R1176:R1179"/>
    <mergeCell ref="S1176:S1179"/>
    <mergeCell ref="T1176:T1179"/>
    <mergeCell ref="T1172:T1175"/>
    <mergeCell ref="A1176:A1179"/>
    <mergeCell ref="B1176:B1179"/>
    <mergeCell ref="C1176:C1179"/>
    <mergeCell ref="D1176:D1179"/>
    <mergeCell ref="E1176:E1179"/>
    <mergeCell ref="F1176:F1179"/>
    <mergeCell ref="G1176:G1179"/>
    <mergeCell ref="H1176:H1179"/>
    <mergeCell ref="I1176:I1179"/>
    <mergeCell ref="I1172:I1175"/>
    <mergeCell ref="J1172:J1175"/>
    <mergeCell ref="P1172:P1175"/>
    <mergeCell ref="Q1172:Q1175"/>
    <mergeCell ref="R1172:R1175"/>
    <mergeCell ref="S1172:S1175"/>
    <mergeCell ref="S1184:S1187"/>
    <mergeCell ref="T1184:T1187"/>
    <mergeCell ref="A1188:A1191"/>
    <mergeCell ref="B1188:B1191"/>
    <mergeCell ref="C1188:C1191"/>
    <mergeCell ref="D1188:D1191"/>
    <mergeCell ref="E1188:E1191"/>
    <mergeCell ref="F1188:F1191"/>
    <mergeCell ref="G1188:G1191"/>
    <mergeCell ref="H1188:H1191"/>
    <mergeCell ref="H1184:H1187"/>
    <mergeCell ref="I1184:I1187"/>
    <mergeCell ref="J1184:J1187"/>
    <mergeCell ref="P1184:P1187"/>
    <mergeCell ref="Q1184:Q1187"/>
    <mergeCell ref="R1184:R1187"/>
    <mergeCell ref="R1180:R1183"/>
    <mergeCell ref="S1180:S1183"/>
    <mergeCell ref="T1180:T1183"/>
    <mergeCell ref="A1184:A1187"/>
    <mergeCell ref="B1184:B1187"/>
    <mergeCell ref="C1184:C1187"/>
    <mergeCell ref="D1184:D1187"/>
    <mergeCell ref="E1184:E1187"/>
    <mergeCell ref="F1184:F1187"/>
    <mergeCell ref="G1184:G1187"/>
    <mergeCell ref="G1180:G1183"/>
    <mergeCell ref="H1180:H1183"/>
    <mergeCell ref="I1180:I1183"/>
    <mergeCell ref="J1180:J1183"/>
    <mergeCell ref="P1180:P1183"/>
    <mergeCell ref="Q1180:Q1183"/>
    <mergeCell ref="A1196:A1199"/>
    <mergeCell ref="B1196:B1199"/>
    <mergeCell ref="C1196:C1199"/>
    <mergeCell ref="D1196:D1199"/>
    <mergeCell ref="E1196:E1199"/>
    <mergeCell ref="F1196:F1199"/>
    <mergeCell ref="J1192:J1195"/>
    <mergeCell ref="P1192:P1195"/>
    <mergeCell ref="Q1192:Q1195"/>
    <mergeCell ref="R1192:R1195"/>
    <mergeCell ref="S1192:S1195"/>
    <mergeCell ref="T1192:T1195"/>
    <mergeCell ref="T1188:T1191"/>
    <mergeCell ref="A1192:A1195"/>
    <mergeCell ref="B1192:B1195"/>
    <mergeCell ref="C1192:C1195"/>
    <mergeCell ref="D1192:D1195"/>
    <mergeCell ref="E1192:E1195"/>
    <mergeCell ref="F1192:F1195"/>
    <mergeCell ref="G1192:G1195"/>
    <mergeCell ref="H1192:H1195"/>
    <mergeCell ref="I1192:I1195"/>
    <mergeCell ref="I1188:I1191"/>
    <mergeCell ref="J1188:J1191"/>
    <mergeCell ref="P1188:P1191"/>
    <mergeCell ref="Q1188:Q1191"/>
    <mergeCell ref="R1188:R1191"/>
    <mergeCell ref="S1188:S1191"/>
    <mergeCell ref="S1200:S1203"/>
    <mergeCell ref="T1200:T1203"/>
    <mergeCell ref="A1204:A1207"/>
    <mergeCell ref="B1204:B1207"/>
    <mergeCell ref="C1204:C1207"/>
    <mergeCell ref="D1204:D1207"/>
    <mergeCell ref="E1204:E1207"/>
    <mergeCell ref="F1204:F1207"/>
    <mergeCell ref="G1204:G1207"/>
    <mergeCell ref="H1204:H1207"/>
    <mergeCell ref="H1200:H1203"/>
    <mergeCell ref="I1200:I1203"/>
    <mergeCell ref="J1200:J1203"/>
    <mergeCell ref="P1200:P1203"/>
    <mergeCell ref="Q1200:Q1203"/>
    <mergeCell ref="R1200:R1203"/>
    <mergeCell ref="R1196:R1199"/>
    <mergeCell ref="S1196:S1199"/>
    <mergeCell ref="T1196:T1199"/>
    <mergeCell ref="A1200:A1203"/>
    <mergeCell ref="B1200:B1203"/>
    <mergeCell ref="C1200:C1203"/>
    <mergeCell ref="D1200:D1203"/>
    <mergeCell ref="E1200:E1203"/>
    <mergeCell ref="F1200:F1203"/>
    <mergeCell ref="G1200:G1203"/>
    <mergeCell ref="G1196:G1199"/>
    <mergeCell ref="H1196:H1199"/>
    <mergeCell ref="I1196:I1199"/>
    <mergeCell ref="J1196:J1199"/>
    <mergeCell ref="P1196:P1199"/>
    <mergeCell ref="Q1196:Q1199"/>
    <mergeCell ref="A1212:A1215"/>
    <mergeCell ref="B1212:B1215"/>
    <mergeCell ref="C1212:C1215"/>
    <mergeCell ref="D1212:D1215"/>
    <mergeCell ref="E1212:E1215"/>
    <mergeCell ref="F1212:F1215"/>
    <mergeCell ref="J1208:J1211"/>
    <mergeCell ref="P1208:P1211"/>
    <mergeCell ref="Q1208:Q1211"/>
    <mergeCell ref="R1208:R1211"/>
    <mergeCell ref="S1208:S1211"/>
    <mergeCell ref="T1208:T1211"/>
    <mergeCell ref="T1204:T1207"/>
    <mergeCell ref="A1208:A1211"/>
    <mergeCell ref="B1208:B1211"/>
    <mergeCell ref="C1208:C1211"/>
    <mergeCell ref="D1208:D1211"/>
    <mergeCell ref="E1208:E1211"/>
    <mergeCell ref="F1208:F1211"/>
    <mergeCell ref="G1208:G1211"/>
    <mergeCell ref="H1208:H1211"/>
    <mergeCell ref="I1208:I1211"/>
    <mergeCell ref="I1204:I1207"/>
    <mergeCell ref="J1204:J1207"/>
    <mergeCell ref="P1204:P1207"/>
    <mergeCell ref="Q1204:Q1207"/>
    <mergeCell ref="R1204:R1207"/>
    <mergeCell ref="S1204:S1207"/>
    <mergeCell ref="S1216:S1219"/>
    <mergeCell ref="T1216:T1219"/>
    <mergeCell ref="A1220:A1223"/>
    <mergeCell ref="B1220:B1223"/>
    <mergeCell ref="C1220:C1223"/>
    <mergeCell ref="D1220:D1223"/>
    <mergeCell ref="E1220:E1223"/>
    <mergeCell ref="F1220:F1223"/>
    <mergeCell ref="G1220:G1223"/>
    <mergeCell ref="H1220:H1223"/>
    <mergeCell ref="H1216:H1219"/>
    <mergeCell ref="I1216:I1219"/>
    <mergeCell ref="J1216:J1219"/>
    <mergeCell ref="P1216:P1219"/>
    <mergeCell ref="Q1216:Q1219"/>
    <mergeCell ref="R1216:R1219"/>
    <mergeCell ref="R1212:R1215"/>
    <mergeCell ref="S1212:S1215"/>
    <mergeCell ref="T1212:T1215"/>
    <mergeCell ref="A1216:A1219"/>
    <mergeCell ref="B1216:B1219"/>
    <mergeCell ref="C1216:C1219"/>
    <mergeCell ref="D1216:D1219"/>
    <mergeCell ref="E1216:E1219"/>
    <mergeCell ref="F1216:F1219"/>
    <mergeCell ref="G1216:G1219"/>
    <mergeCell ref="G1212:G1215"/>
    <mergeCell ref="H1212:H1215"/>
    <mergeCell ref="I1212:I1215"/>
    <mergeCell ref="J1212:J1215"/>
    <mergeCell ref="P1212:P1215"/>
    <mergeCell ref="Q1212:Q1215"/>
    <mergeCell ref="A1228:A1231"/>
    <mergeCell ref="B1228:B1231"/>
    <mergeCell ref="C1228:C1231"/>
    <mergeCell ref="D1228:D1231"/>
    <mergeCell ref="E1228:E1231"/>
    <mergeCell ref="F1228:F1231"/>
    <mergeCell ref="J1224:J1227"/>
    <mergeCell ref="P1224:P1227"/>
    <mergeCell ref="Q1224:Q1227"/>
    <mergeCell ref="R1224:R1227"/>
    <mergeCell ref="S1224:S1227"/>
    <mergeCell ref="T1224:T1227"/>
    <mergeCell ref="T1220:T1223"/>
    <mergeCell ref="A1224:A1227"/>
    <mergeCell ref="B1224:B1227"/>
    <mergeCell ref="C1224:C1227"/>
    <mergeCell ref="D1224:D1227"/>
    <mergeCell ref="E1224:E1227"/>
    <mergeCell ref="F1224:F1227"/>
    <mergeCell ref="G1224:G1227"/>
    <mergeCell ref="H1224:H1227"/>
    <mergeCell ref="I1224:I1227"/>
    <mergeCell ref="I1220:I1223"/>
    <mergeCell ref="J1220:J1223"/>
    <mergeCell ref="P1220:P1223"/>
    <mergeCell ref="Q1220:Q1223"/>
    <mergeCell ref="R1220:R1223"/>
    <mergeCell ref="S1220:S1223"/>
    <mergeCell ref="S1232:S1235"/>
    <mergeCell ref="T1232:T1235"/>
    <mergeCell ref="A1236:A1239"/>
    <mergeCell ref="B1236:B1239"/>
    <mergeCell ref="C1236:C1239"/>
    <mergeCell ref="D1236:D1239"/>
    <mergeCell ref="E1236:E1239"/>
    <mergeCell ref="F1236:F1239"/>
    <mergeCell ref="G1236:G1239"/>
    <mergeCell ref="H1236:H1239"/>
    <mergeCell ref="H1232:H1235"/>
    <mergeCell ref="I1232:I1235"/>
    <mergeCell ref="J1232:J1235"/>
    <mergeCell ref="P1232:P1235"/>
    <mergeCell ref="Q1232:Q1235"/>
    <mergeCell ref="R1232:R1235"/>
    <mergeCell ref="R1228:R1231"/>
    <mergeCell ref="S1228:S1231"/>
    <mergeCell ref="T1228:T1231"/>
    <mergeCell ref="A1232:A1235"/>
    <mergeCell ref="B1232:B1235"/>
    <mergeCell ref="C1232:C1235"/>
    <mergeCell ref="D1232:D1235"/>
    <mergeCell ref="E1232:E1235"/>
    <mergeCell ref="F1232:F1235"/>
    <mergeCell ref="G1232:G1235"/>
    <mergeCell ref="G1228:G1231"/>
    <mergeCell ref="H1228:H1231"/>
    <mergeCell ref="I1228:I1231"/>
    <mergeCell ref="J1228:J1231"/>
    <mergeCell ref="P1228:P1231"/>
    <mergeCell ref="Q1228:Q1231"/>
    <mergeCell ref="J1240:J1243"/>
    <mergeCell ref="P1240:P1243"/>
    <mergeCell ref="Q1240:Q1243"/>
    <mergeCell ref="R1240:R1243"/>
    <mergeCell ref="S1240:S1243"/>
    <mergeCell ref="T1240:T1243"/>
    <mergeCell ref="T1236:T1239"/>
    <mergeCell ref="A1240:A1243"/>
    <mergeCell ref="B1240:B1243"/>
    <mergeCell ref="C1240:C1243"/>
    <mergeCell ref="D1240:D1243"/>
    <mergeCell ref="E1240:E1243"/>
    <mergeCell ref="F1240:F1243"/>
    <mergeCell ref="G1240:G1243"/>
    <mergeCell ref="H1240:H1243"/>
    <mergeCell ref="I1240:I1243"/>
    <mergeCell ref="I1236:I1239"/>
    <mergeCell ref="J1236:J1239"/>
    <mergeCell ref="P1236:P1239"/>
    <mergeCell ref="Q1236:Q1239"/>
    <mergeCell ref="R1236:R1239"/>
    <mergeCell ref="S1236:S1239"/>
    <mergeCell ref="R1244:R1247"/>
    <mergeCell ref="S1244:S1247"/>
    <mergeCell ref="T1244:T1247"/>
    <mergeCell ref="A1248:A1251"/>
    <mergeCell ref="B1248:B1251"/>
    <mergeCell ref="C1248:C1251"/>
    <mergeCell ref="D1248:D1251"/>
    <mergeCell ref="E1248:E1251"/>
    <mergeCell ref="F1248:F1251"/>
    <mergeCell ref="G1248:G1251"/>
    <mergeCell ref="G1244:G1247"/>
    <mergeCell ref="H1244:H1247"/>
    <mergeCell ref="I1244:I1247"/>
    <mergeCell ref="J1244:J1247"/>
    <mergeCell ref="P1244:P1247"/>
    <mergeCell ref="Q1244:Q1247"/>
    <mergeCell ref="A1244:A1247"/>
    <mergeCell ref="B1244:B1247"/>
    <mergeCell ref="C1244:C1247"/>
    <mergeCell ref="D1244:D1247"/>
    <mergeCell ref="E1244:E1247"/>
    <mergeCell ref="F1244:F1247"/>
    <mergeCell ref="D1256:D1259"/>
    <mergeCell ref="E1256:E1259"/>
    <mergeCell ref="F1256:F1259"/>
    <mergeCell ref="G1256:G1259"/>
    <mergeCell ref="H1256:H1259"/>
    <mergeCell ref="I1256:I1259"/>
    <mergeCell ref="I1252:I1255"/>
    <mergeCell ref="J1252:J1255"/>
    <mergeCell ref="P1252:P1255"/>
    <mergeCell ref="Q1252:Q1255"/>
    <mergeCell ref="R1252:R1255"/>
    <mergeCell ref="S1252:S1255"/>
    <mergeCell ref="S1248:S1251"/>
    <mergeCell ref="T1248:T1251"/>
    <mergeCell ref="A1252:A1255"/>
    <mergeCell ref="B1252:B1255"/>
    <mergeCell ref="C1252:C1255"/>
    <mergeCell ref="D1252:D1255"/>
    <mergeCell ref="E1252:E1255"/>
    <mergeCell ref="F1252:F1255"/>
    <mergeCell ref="G1252:G1255"/>
    <mergeCell ref="H1252:H1255"/>
    <mergeCell ref="H1248:H1251"/>
    <mergeCell ref="I1248:I1251"/>
    <mergeCell ref="J1248:J1251"/>
    <mergeCell ref="P1248:P1251"/>
    <mergeCell ref="Q1248:Q1251"/>
    <mergeCell ref="R1248:R1251"/>
    <mergeCell ref="S1272:S1275"/>
    <mergeCell ref="T1272:T1275"/>
    <mergeCell ref="A1276:A1279"/>
    <mergeCell ref="B1276:B1279"/>
    <mergeCell ref="C1276:C1279"/>
    <mergeCell ref="D1276:D1279"/>
    <mergeCell ref="E1276:E1279"/>
    <mergeCell ref="F1276:F1279"/>
    <mergeCell ref="G1276:G1279"/>
    <mergeCell ref="H1276:H1279"/>
    <mergeCell ref="H1272:H1275"/>
    <mergeCell ref="I1272:I1275"/>
    <mergeCell ref="J1272:J1275"/>
    <mergeCell ref="P1272:P1275"/>
    <mergeCell ref="Q1272:Q1275"/>
    <mergeCell ref="R1272:R1275"/>
    <mergeCell ref="R1260:R1263"/>
    <mergeCell ref="S1260:S1263"/>
    <mergeCell ref="T1260:T1263"/>
    <mergeCell ref="A1272:A1275"/>
    <mergeCell ref="B1272:B1275"/>
    <mergeCell ref="C1272:C1275"/>
    <mergeCell ref="D1272:D1275"/>
    <mergeCell ref="E1272:E1275"/>
    <mergeCell ref="F1272:F1275"/>
    <mergeCell ref="G1272:G1275"/>
    <mergeCell ref="G1260:G1263"/>
    <mergeCell ref="H1260:H1263"/>
    <mergeCell ref="I1260:I1263"/>
    <mergeCell ref="J1260:J1263"/>
    <mergeCell ref="P1260:P1263"/>
    <mergeCell ref="Q1260:Q1263"/>
    <mergeCell ref="A1284:A1287"/>
    <mergeCell ref="B1284:B1287"/>
    <mergeCell ref="C1284:C1287"/>
    <mergeCell ref="D1284:D1287"/>
    <mergeCell ref="E1284:E1287"/>
    <mergeCell ref="F1284:F1287"/>
    <mergeCell ref="J1280:J1283"/>
    <mergeCell ref="P1280:P1283"/>
    <mergeCell ref="Q1280:Q1283"/>
    <mergeCell ref="R1280:R1283"/>
    <mergeCell ref="S1280:S1283"/>
    <mergeCell ref="T1280:T1283"/>
    <mergeCell ref="T1276:T1279"/>
    <mergeCell ref="A1280:A1283"/>
    <mergeCell ref="B1280:B1283"/>
    <mergeCell ref="C1280:C1283"/>
    <mergeCell ref="D1280:D1283"/>
    <mergeCell ref="E1280:E1283"/>
    <mergeCell ref="F1280:F1283"/>
    <mergeCell ref="G1280:G1283"/>
    <mergeCell ref="H1280:H1283"/>
    <mergeCell ref="I1280:I1283"/>
    <mergeCell ref="I1276:I1279"/>
    <mergeCell ref="J1276:J1279"/>
    <mergeCell ref="P1276:P1279"/>
    <mergeCell ref="Q1276:Q1279"/>
    <mergeCell ref="R1276:R1279"/>
    <mergeCell ref="S1276:S1279"/>
    <mergeCell ref="S1288:S1291"/>
    <mergeCell ref="T1288:T1291"/>
    <mergeCell ref="A1292:A1295"/>
    <mergeCell ref="B1292:B1295"/>
    <mergeCell ref="C1292:C1295"/>
    <mergeCell ref="D1292:D1295"/>
    <mergeCell ref="E1292:E1295"/>
    <mergeCell ref="F1292:F1295"/>
    <mergeCell ref="G1292:G1295"/>
    <mergeCell ref="H1292:H1295"/>
    <mergeCell ref="H1288:H1291"/>
    <mergeCell ref="I1288:I1291"/>
    <mergeCell ref="J1288:J1291"/>
    <mergeCell ref="P1288:P1291"/>
    <mergeCell ref="Q1288:Q1291"/>
    <mergeCell ref="R1288:R1291"/>
    <mergeCell ref="R1284:R1287"/>
    <mergeCell ref="S1284:S1287"/>
    <mergeCell ref="T1284:T1287"/>
    <mergeCell ref="A1288:A1291"/>
    <mergeCell ref="B1288:B1291"/>
    <mergeCell ref="C1288:C1291"/>
    <mergeCell ref="D1288:D1291"/>
    <mergeCell ref="E1288:E1291"/>
    <mergeCell ref="F1288:F1291"/>
    <mergeCell ref="G1288:G1291"/>
    <mergeCell ref="G1284:G1287"/>
    <mergeCell ref="H1284:H1287"/>
    <mergeCell ref="I1284:I1287"/>
    <mergeCell ref="J1284:J1287"/>
    <mergeCell ref="P1284:P1287"/>
    <mergeCell ref="Q1284:Q1287"/>
    <mergeCell ref="A1300:A1303"/>
    <mergeCell ref="B1300:B1303"/>
    <mergeCell ref="C1300:C1303"/>
    <mergeCell ref="D1300:D1303"/>
    <mergeCell ref="E1300:E1303"/>
    <mergeCell ref="F1300:F1303"/>
    <mergeCell ref="J1296:J1299"/>
    <mergeCell ref="P1296:P1299"/>
    <mergeCell ref="Q1296:Q1299"/>
    <mergeCell ref="R1296:R1299"/>
    <mergeCell ref="S1296:S1299"/>
    <mergeCell ref="T1296:T1299"/>
    <mergeCell ref="T1292:T1295"/>
    <mergeCell ref="A1296:A1299"/>
    <mergeCell ref="B1296:B1299"/>
    <mergeCell ref="C1296:C1299"/>
    <mergeCell ref="D1296:D1299"/>
    <mergeCell ref="E1296:E1299"/>
    <mergeCell ref="F1296:F1299"/>
    <mergeCell ref="G1296:G1299"/>
    <mergeCell ref="H1296:H1299"/>
    <mergeCell ref="I1296:I1299"/>
    <mergeCell ref="I1292:I1295"/>
    <mergeCell ref="J1292:J1295"/>
    <mergeCell ref="P1292:P1295"/>
    <mergeCell ref="Q1292:Q1295"/>
    <mergeCell ref="R1292:R1295"/>
    <mergeCell ref="S1292:S1295"/>
    <mergeCell ref="S1304:S1307"/>
    <mergeCell ref="T1304:T1307"/>
    <mergeCell ref="A1316:A1319"/>
    <mergeCell ref="B1316:B1319"/>
    <mergeCell ref="C1316:C1319"/>
    <mergeCell ref="D1316:D1319"/>
    <mergeCell ref="E1316:E1319"/>
    <mergeCell ref="F1316:F1319"/>
    <mergeCell ref="G1316:G1319"/>
    <mergeCell ref="H1316:H1319"/>
    <mergeCell ref="H1304:H1307"/>
    <mergeCell ref="I1304:I1307"/>
    <mergeCell ref="J1304:J1307"/>
    <mergeCell ref="P1304:P1307"/>
    <mergeCell ref="Q1304:Q1307"/>
    <mergeCell ref="R1304:R1307"/>
    <mergeCell ref="R1300:R1303"/>
    <mergeCell ref="S1300:S1303"/>
    <mergeCell ref="T1300:T1303"/>
    <mergeCell ref="A1304:A1307"/>
    <mergeCell ref="B1304:B1307"/>
    <mergeCell ref="C1304:C1307"/>
    <mergeCell ref="D1304:D1307"/>
    <mergeCell ref="E1304:E1307"/>
    <mergeCell ref="F1304:F1307"/>
    <mergeCell ref="G1304:G1307"/>
    <mergeCell ref="G1300:G1303"/>
    <mergeCell ref="H1300:H1303"/>
    <mergeCell ref="I1300:I1303"/>
    <mergeCell ref="J1300:J1303"/>
    <mergeCell ref="P1300:P1303"/>
    <mergeCell ref="Q1300:Q1303"/>
    <mergeCell ref="A1324:A1327"/>
    <mergeCell ref="B1324:B1327"/>
    <mergeCell ref="C1324:C1327"/>
    <mergeCell ref="D1324:D1327"/>
    <mergeCell ref="E1324:E1327"/>
    <mergeCell ref="F1324:F1327"/>
    <mergeCell ref="J1320:J1323"/>
    <mergeCell ref="P1320:P1323"/>
    <mergeCell ref="Q1320:Q1323"/>
    <mergeCell ref="R1320:R1323"/>
    <mergeCell ref="S1320:S1323"/>
    <mergeCell ref="T1320:T1323"/>
    <mergeCell ref="T1316:T1319"/>
    <mergeCell ref="A1320:A1323"/>
    <mergeCell ref="B1320:B1323"/>
    <mergeCell ref="C1320:C1323"/>
    <mergeCell ref="D1320:D1323"/>
    <mergeCell ref="E1320:E1323"/>
    <mergeCell ref="F1320:F1323"/>
    <mergeCell ref="G1320:G1323"/>
    <mergeCell ref="H1320:H1323"/>
    <mergeCell ref="I1320:I1323"/>
    <mergeCell ref="I1316:I1319"/>
    <mergeCell ref="J1316:J1319"/>
    <mergeCell ref="P1316:P1319"/>
    <mergeCell ref="Q1316:Q1319"/>
    <mergeCell ref="R1316:R1319"/>
    <mergeCell ref="S1316:S1319"/>
    <mergeCell ref="S1328:S1331"/>
    <mergeCell ref="T1328:T1331"/>
    <mergeCell ref="A1332:A1335"/>
    <mergeCell ref="B1332:B1335"/>
    <mergeCell ref="C1332:C1335"/>
    <mergeCell ref="D1332:D1335"/>
    <mergeCell ref="E1332:E1335"/>
    <mergeCell ref="F1332:F1335"/>
    <mergeCell ref="G1332:G1335"/>
    <mergeCell ref="H1332:H1335"/>
    <mergeCell ref="H1328:H1331"/>
    <mergeCell ref="I1328:I1331"/>
    <mergeCell ref="J1328:J1331"/>
    <mergeCell ref="P1328:P1331"/>
    <mergeCell ref="Q1328:Q1331"/>
    <mergeCell ref="R1328:R1331"/>
    <mergeCell ref="R1324:R1327"/>
    <mergeCell ref="S1324:S1327"/>
    <mergeCell ref="T1324:T1327"/>
    <mergeCell ref="A1328:A1331"/>
    <mergeCell ref="B1328:B1331"/>
    <mergeCell ref="C1328:C1331"/>
    <mergeCell ref="D1328:D1331"/>
    <mergeCell ref="E1328:E1331"/>
    <mergeCell ref="F1328:F1331"/>
    <mergeCell ref="G1328:G1331"/>
    <mergeCell ref="G1324:G1327"/>
    <mergeCell ref="H1324:H1327"/>
    <mergeCell ref="I1324:I1327"/>
    <mergeCell ref="J1324:J1327"/>
    <mergeCell ref="P1324:P1327"/>
    <mergeCell ref="Q1324:Q1327"/>
    <mergeCell ref="A1340:A1343"/>
    <mergeCell ref="B1340:B1343"/>
    <mergeCell ref="C1340:C1343"/>
    <mergeCell ref="D1340:D1343"/>
    <mergeCell ref="E1340:E1343"/>
    <mergeCell ref="F1340:F1343"/>
    <mergeCell ref="J1336:J1339"/>
    <mergeCell ref="P1336:P1339"/>
    <mergeCell ref="Q1336:Q1339"/>
    <mergeCell ref="R1336:R1339"/>
    <mergeCell ref="S1336:S1339"/>
    <mergeCell ref="T1336:T1339"/>
    <mergeCell ref="T1332:T1335"/>
    <mergeCell ref="A1336:A1339"/>
    <mergeCell ref="B1336:B1339"/>
    <mergeCell ref="C1336:C1339"/>
    <mergeCell ref="D1336:D1339"/>
    <mergeCell ref="E1336:E1339"/>
    <mergeCell ref="F1336:F1339"/>
    <mergeCell ref="G1336:G1339"/>
    <mergeCell ref="H1336:H1339"/>
    <mergeCell ref="I1336:I1339"/>
    <mergeCell ref="I1332:I1335"/>
    <mergeCell ref="J1332:J1335"/>
    <mergeCell ref="P1332:P1335"/>
    <mergeCell ref="Q1332:Q1335"/>
    <mergeCell ref="R1332:R1335"/>
    <mergeCell ref="S1332:S1335"/>
    <mergeCell ref="S1344:S1347"/>
    <mergeCell ref="T1344:T1347"/>
    <mergeCell ref="A1348:A1351"/>
    <mergeCell ref="B1348:B1351"/>
    <mergeCell ref="C1348:C1351"/>
    <mergeCell ref="D1348:D1351"/>
    <mergeCell ref="E1348:E1351"/>
    <mergeCell ref="F1348:F1351"/>
    <mergeCell ref="G1348:G1351"/>
    <mergeCell ref="H1348:H1351"/>
    <mergeCell ref="H1344:H1347"/>
    <mergeCell ref="I1344:I1347"/>
    <mergeCell ref="J1344:J1347"/>
    <mergeCell ref="P1344:P1347"/>
    <mergeCell ref="Q1344:Q1347"/>
    <mergeCell ref="R1344:R1347"/>
    <mergeCell ref="R1340:R1343"/>
    <mergeCell ref="S1340:S1343"/>
    <mergeCell ref="T1340:T1343"/>
    <mergeCell ref="A1344:A1347"/>
    <mergeCell ref="B1344:B1347"/>
    <mergeCell ref="C1344:C1347"/>
    <mergeCell ref="D1344:D1347"/>
    <mergeCell ref="E1344:E1347"/>
    <mergeCell ref="F1344:F1347"/>
    <mergeCell ref="G1344:G1347"/>
    <mergeCell ref="G1340:G1343"/>
    <mergeCell ref="H1340:H1343"/>
    <mergeCell ref="I1340:I1343"/>
    <mergeCell ref="J1340:J1343"/>
    <mergeCell ref="P1340:P1343"/>
    <mergeCell ref="Q1340:Q1343"/>
    <mergeCell ref="A1356:A1359"/>
    <mergeCell ref="B1356:B1359"/>
    <mergeCell ref="C1356:C1359"/>
    <mergeCell ref="D1356:D1359"/>
    <mergeCell ref="E1356:E1359"/>
    <mergeCell ref="F1356:F1359"/>
    <mergeCell ref="J1352:J1355"/>
    <mergeCell ref="P1352:P1355"/>
    <mergeCell ref="Q1352:Q1355"/>
    <mergeCell ref="R1352:R1355"/>
    <mergeCell ref="S1352:S1355"/>
    <mergeCell ref="T1352:T1355"/>
    <mergeCell ref="T1348:T1351"/>
    <mergeCell ref="A1352:A1355"/>
    <mergeCell ref="B1352:B1355"/>
    <mergeCell ref="C1352:C1355"/>
    <mergeCell ref="D1352:D1355"/>
    <mergeCell ref="E1352:E1355"/>
    <mergeCell ref="F1352:F1355"/>
    <mergeCell ref="G1352:G1355"/>
    <mergeCell ref="H1352:H1355"/>
    <mergeCell ref="I1352:I1355"/>
    <mergeCell ref="I1348:I1351"/>
    <mergeCell ref="J1348:J1351"/>
    <mergeCell ref="P1348:P1351"/>
    <mergeCell ref="Q1348:Q1351"/>
    <mergeCell ref="R1348:R1351"/>
    <mergeCell ref="S1348:S1351"/>
    <mergeCell ref="S1360:S1363"/>
    <mergeCell ref="T1360:T1363"/>
    <mergeCell ref="A1364:A1367"/>
    <mergeCell ref="B1364:B1367"/>
    <mergeCell ref="C1364:C1367"/>
    <mergeCell ref="D1364:D1367"/>
    <mergeCell ref="E1364:E1367"/>
    <mergeCell ref="F1364:F1367"/>
    <mergeCell ref="G1364:G1367"/>
    <mergeCell ref="H1364:H1367"/>
    <mergeCell ref="H1360:H1363"/>
    <mergeCell ref="I1360:I1363"/>
    <mergeCell ref="J1360:J1363"/>
    <mergeCell ref="P1360:P1363"/>
    <mergeCell ref="Q1360:Q1363"/>
    <mergeCell ref="R1360:R1363"/>
    <mergeCell ref="R1356:R1359"/>
    <mergeCell ref="S1356:S1359"/>
    <mergeCell ref="T1356:T1359"/>
    <mergeCell ref="A1360:A1363"/>
    <mergeCell ref="B1360:B1363"/>
    <mergeCell ref="C1360:C1363"/>
    <mergeCell ref="D1360:D1363"/>
    <mergeCell ref="E1360:E1363"/>
    <mergeCell ref="F1360:F1363"/>
    <mergeCell ref="G1360:G1363"/>
    <mergeCell ref="G1356:G1359"/>
    <mergeCell ref="H1356:H1359"/>
    <mergeCell ref="I1356:I1359"/>
    <mergeCell ref="J1356:J1359"/>
    <mergeCell ref="P1356:P1359"/>
    <mergeCell ref="Q1356:Q1359"/>
    <mergeCell ref="J1368:J1371"/>
    <mergeCell ref="P1368:P1371"/>
    <mergeCell ref="Q1368:Q1371"/>
    <mergeCell ref="R1368:R1371"/>
    <mergeCell ref="S1368:S1371"/>
    <mergeCell ref="T1368:T1371"/>
    <mergeCell ref="T1364:T1367"/>
    <mergeCell ref="A1368:A1371"/>
    <mergeCell ref="B1368:B1371"/>
    <mergeCell ref="C1368:C1371"/>
    <mergeCell ref="D1368:D1371"/>
    <mergeCell ref="E1368:E1371"/>
    <mergeCell ref="F1368:F1371"/>
    <mergeCell ref="G1368:G1371"/>
    <mergeCell ref="H1368:H1371"/>
    <mergeCell ref="I1368:I1371"/>
    <mergeCell ref="I1364:I1367"/>
    <mergeCell ref="J1364:J1367"/>
    <mergeCell ref="P1364:P1367"/>
    <mergeCell ref="Q1364:Q1367"/>
    <mergeCell ref="R1364:R1367"/>
    <mergeCell ref="S1364:S1367"/>
    <mergeCell ref="R1372:R1375"/>
    <mergeCell ref="S1372:S1375"/>
    <mergeCell ref="T1372:T1375"/>
    <mergeCell ref="A1376:A1379"/>
    <mergeCell ref="B1376:B1379"/>
    <mergeCell ref="C1376:C1379"/>
    <mergeCell ref="D1376:D1379"/>
    <mergeCell ref="E1376:E1379"/>
    <mergeCell ref="F1376:F1379"/>
    <mergeCell ref="G1376:G1379"/>
    <mergeCell ref="G1372:G1375"/>
    <mergeCell ref="H1372:H1375"/>
    <mergeCell ref="I1372:I1375"/>
    <mergeCell ref="J1372:J1375"/>
    <mergeCell ref="P1372:P1375"/>
    <mergeCell ref="Q1372:Q1375"/>
    <mergeCell ref="A1372:A1375"/>
    <mergeCell ref="B1372:B1375"/>
    <mergeCell ref="C1372:C1375"/>
    <mergeCell ref="D1372:D1375"/>
    <mergeCell ref="E1372:E1375"/>
    <mergeCell ref="F1372:F1375"/>
    <mergeCell ref="A1384:A1387"/>
    <mergeCell ref="B1384:B1387"/>
    <mergeCell ref="C1384:C1387"/>
    <mergeCell ref="D1384:D1387"/>
    <mergeCell ref="E1384:E1387"/>
    <mergeCell ref="F1384:F1387"/>
    <mergeCell ref="T1380:T1383"/>
    <mergeCell ref="I1380:I1383"/>
    <mergeCell ref="J1380:J1383"/>
    <mergeCell ref="P1380:P1383"/>
    <mergeCell ref="Q1380:Q1383"/>
    <mergeCell ref="R1380:R1383"/>
    <mergeCell ref="S1380:S1383"/>
    <mergeCell ref="S1376:S1379"/>
    <mergeCell ref="T1376:T1379"/>
    <mergeCell ref="A1380:A1383"/>
    <mergeCell ref="B1380:B1383"/>
    <mergeCell ref="C1380:C1383"/>
    <mergeCell ref="D1380:D1383"/>
    <mergeCell ref="E1380:E1383"/>
    <mergeCell ref="F1380:F1383"/>
    <mergeCell ref="G1380:G1383"/>
    <mergeCell ref="H1380:H1383"/>
    <mergeCell ref="H1376:H1379"/>
    <mergeCell ref="I1376:I1379"/>
    <mergeCell ref="J1376:J1379"/>
    <mergeCell ref="P1376:P1379"/>
    <mergeCell ref="Q1376:Q1379"/>
    <mergeCell ref="R1376:R1379"/>
    <mergeCell ref="S1388:S1391"/>
    <mergeCell ref="T1388:T1391"/>
    <mergeCell ref="A1392:A1395"/>
    <mergeCell ref="B1392:B1395"/>
    <mergeCell ref="C1392:C1395"/>
    <mergeCell ref="D1392:D1395"/>
    <mergeCell ref="E1392:E1395"/>
    <mergeCell ref="F1392:F1395"/>
    <mergeCell ref="G1392:G1395"/>
    <mergeCell ref="H1392:H1395"/>
    <mergeCell ref="H1388:H1391"/>
    <mergeCell ref="I1388:I1391"/>
    <mergeCell ref="J1388:J1391"/>
    <mergeCell ref="P1388:P1391"/>
    <mergeCell ref="Q1388:Q1391"/>
    <mergeCell ref="R1388:R1391"/>
    <mergeCell ref="R1384:R1387"/>
    <mergeCell ref="S1384:S1387"/>
    <mergeCell ref="T1384:T1387"/>
    <mergeCell ref="A1388:A1391"/>
    <mergeCell ref="B1388:B1391"/>
    <mergeCell ref="C1388:C1391"/>
    <mergeCell ref="D1388:D1391"/>
    <mergeCell ref="E1388:E1391"/>
    <mergeCell ref="F1388:F1391"/>
    <mergeCell ref="G1388:G1391"/>
    <mergeCell ref="G1384:G1387"/>
    <mergeCell ref="H1384:H1387"/>
    <mergeCell ref="I1384:I1387"/>
    <mergeCell ref="J1384:J1387"/>
    <mergeCell ref="P1384:P1387"/>
    <mergeCell ref="Q1384:Q1387"/>
    <mergeCell ref="J1396:J1399"/>
    <mergeCell ref="P1396:P1399"/>
    <mergeCell ref="Q1396:Q1399"/>
    <mergeCell ref="R1396:R1399"/>
    <mergeCell ref="S1396:S1399"/>
    <mergeCell ref="T1396:T1399"/>
    <mergeCell ref="T1392:T1395"/>
    <mergeCell ref="A1396:A1399"/>
    <mergeCell ref="B1396:B1399"/>
    <mergeCell ref="C1396:C1399"/>
    <mergeCell ref="D1396:D1399"/>
    <mergeCell ref="E1396:E1399"/>
    <mergeCell ref="F1396:F1399"/>
    <mergeCell ref="G1396:G1399"/>
    <mergeCell ref="H1396:H1399"/>
    <mergeCell ref="I1396:I1399"/>
    <mergeCell ref="I1392:I1395"/>
    <mergeCell ref="J1392:J1395"/>
    <mergeCell ref="P1392:P1395"/>
    <mergeCell ref="Q1392:Q1395"/>
    <mergeCell ref="R1392:R1395"/>
    <mergeCell ref="S1392:S1395"/>
    <mergeCell ref="B1404:B1407"/>
    <mergeCell ref="C1404:C1407"/>
    <mergeCell ref="D1404:D1407"/>
    <mergeCell ref="E1404:E1407"/>
    <mergeCell ref="F1404:F1407"/>
    <mergeCell ref="G1404:G1407"/>
    <mergeCell ref="G1400:G1403"/>
    <mergeCell ref="H1400:H1403"/>
    <mergeCell ref="I1400:I1403"/>
    <mergeCell ref="J1400:J1403"/>
    <mergeCell ref="P1400:P1403"/>
    <mergeCell ref="Q1400:Q1403"/>
    <mergeCell ref="A1400:A1403"/>
    <mergeCell ref="B1400:B1403"/>
    <mergeCell ref="C1400:C1403"/>
    <mergeCell ref="D1400:D1403"/>
    <mergeCell ref="E1400:E1403"/>
    <mergeCell ref="F1400:F1403"/>
    <mergeCell ref="A1424:A1427"/>
    <mergeCell ref="B1424:B1427"/>
    <mergeCell ref="C1424:C1427"/>
    <mergeCell ref="D1424:D1427"/>
    <mergeCell ref="E1424:E1427"/>
    <mergeCell ref="F1424:F1427"/>
    <mergeCell ref="J1420:J1423"/>
    <mergeCell ref="P1420:P1423"/>
    <mergeCell ref="Q1420:Q1423"/>
    <mergeCell ref="R1420:R1423"/>
    <mergeCell ref="S1420:S1423"/>
    <mergeCell ref="T1420:T1423"/>
    <mergeCell ref="T1408:T1411"/>
    <mergeCell ref="A1420:A1423"/>
    <mergeCell ref="B1420:B1423"/>
    <mergeCell ref="C1420:C1423"/>
    <mergeCell ref="D1420:D1423"/>
    <mergeCell ref="E1420:E1423"/>
    <mergeCell ref="F1420:F1423"/>
    <mergeCell ref="G1420:G1423"/>
    <mergeCell ref="H1420:H1423"/>
    <mergeCell ref="I1420:I1423"/>
    <mergeCell ref="I1408:I1411"/>
    <mergeCell ref="J1408:J1411"/>
    <mergeCell ref="P1408:P1411"/>
    <mergeCell ref="Q1408:Q1411"/>
    <mergeCell ref="R1408:R1411"/>
    <mergeCell ref="S1408:S1411"/>
    <mergeCell ref="A1408:A1411"/>
    <mergeCell ref="B1408:B1411"/>
    <mergeCell ref="C1408:C1411"/>
    <mergeCell ref="D1408:D1411"/>
    <mergeCell ref="S1428:S1431"/>
    <mergeCell ref="T1428:T1431"/>
    <mergeCell ref="A1432:A1435"/>
    <mergeCell ref="B1432:B1435"/>
    <mergeCell ref="C1432:C1435"/>
    <mergeCell ref="D1432:D1435"/>
    <mergeCell ref="E1432:E1435"/>
    <mergeCell ref="F1432:F1435"/>
    <mergeCell ref="G1432:G1435"/>
    <mergeCell ref="H1432:H1435"/>
    <mergeCell ref="H1428:H1431"/>
    <mergeCell ref="I1428:I1431"/>
    <mergeCell ref="J1428:J1431"/>
    <mergeCell ref="P1428:P1431"/>
    <mergeCell ref="Q1428:Q1431"/>
    <mergeCell ref="R1428:R1431"/>
    <mergeCell ref="R1424:R1427"/>
    <mergeCell ref="S1424:S1427"/>
    <mergeCell ref="T1424:T1427"/>
    <mergeCell ref="A1428:A1431"/>
    <mergeCell ref="B1428:B1431"/>
    <mergeCell ref="C1428:C1431"/>
    <mergeCell ref="D1428:D1431"/>
    <mergeCell ref="E1428:E1431"/>
    <mergeCell ref="F1428:F1431"/>
    <mergeCell ref="G1428:G1431"/>
    <mergeCell ref="G1424:G1427"/>
    <mergeCell ref="H1424:H1427"/>
    <mergeCell ref="I1424:I1427"/>
    <mergeCell ref="J1424:J1427"/>
    <mergeCell ref="P1424:P1427"/>
    <mergeCell ref="Q1424:Q1427"/>
    <mergeCell ref="A1448:A1451"/>
    <mergeCell ref="B1448:B1451"/>
    <mergeCell ref="C1448:C1451"/>
    <mergeCell ref="D1448:D1451"/>
    <mergeCell ref="E1448:E1451"/>
    <mergeCell ref="F1448:F1451"/>
    <mergeCell ref="J1436:J1439"/>
    <mergeCell ref="P1436:P1439"/>
    <mergeCell ref="Q1436:Q1439"/>
    <mergeCell ref="R1436:R1439"/>
    <mergeCell ref="S1436:S1439"/>
    <mergeCell ref="T1436:T1439"/>
    <mergeCell ref="T1432:T1435"/>
    <mergeCell ref="A1436:A1439"/>
    <mergeCell ref="B1436:B1439"/>
    <mergeCell ref="C1436:C1439"/>
    <mergeCell ref="D1436:D1439"/>
    <mergeCell ref="E1436:E1439"/>
    <mergeCell ref="F1436:F1439"/>
    <mergeCell ref="G1436:G1439"/>
    <mergeCell ref="H1436:H1439"/>
    <mergeCell ref="I1436:I1439"/>
    <mergeCell ref="I1432:I1435"/>
    <mergeCell ref="J1432:J1435"/>
    <mergeCell ref="P1432:P1435"/>
    <mergeCell ref="Q1432:Q1435"/>
    <mergeCell ref="R1432:R1435"/>
    <mergeCell ref="S1432:S1435"/>
    <mergeCell ref="J1444:J1447"/>
    <mergeCell ref="P1444:P1447"/>
    <mergeCell ref="Q1444:Q1447"/>
    <mergeCell ref="R1444:R1447"/>
    <mergeCell ref="S1452:S1455"/>
    <mergeCell ref="T1452:T1455"/>
    <mergeCell ref="A1456:A1459"/>
    <mergeCell ref="B1456:B1459"/>
    <mergeCell ref="C1456:C1459"/>
    <mergeCell ref="D1456:D1459"/>
    <mergeCell ref="E1456:E1459"/>
    <mergeCell ref="F1456:F1459"/>
    <mergeCell ref="G1456:G1459"/>
    <mergeCell ref="H1456:H1459"/>
    <mergeCell ref="H1452:H1455"/>
    <mergeCell ref="I1452:I1455"/>
    <mergeCell ref="J1452:J1455"/>
    <mergeCell ref="P1452:P1455"/>
    <mergeCell ref="Q1452:Q1455"/>
    <mergeCell ref="R1452:R1455"/>
    <mergeCell ref="R1448:R1451"/>
    <mergeCell ref="S1448:S1451"/>
    <mergeCell ref="T1448:T1451"/>
    <mergeCell ref="A1452:A1455"/>
    <mergeCell ref="B1452:B1455"/>
    <mergeCell ref="C1452:C1455"/>
    <mergeCell ref="D1452:D1455"/>
    <mergeCell ref="E1452:E1455"/>
    <mergeCell ref="F1452:F1455"/>
    <mergeCell ref="G1452:G1455"/>
    <mergeCell ref="G1448:G1451"/>
    <mergeCell ref="H1448:H1451"/>
    <mergeCell ref="I1448:I1451"/>
    <mergeCell ref="J1448:J1451"/>
    <mergeCell ref="P1448:P1451"/>
    <mergeCell ref="Q1448:Q1451"/>
    <mergeCell ref="A1464:A1467"/>
    <mergeCell ref="B1464:B1467"/>
    <mergeCell ref="C1464:C1467"/>
    <mergeCell ref="D1464:D1467"/>
    <mergeCell ref="E1464:E1467"/>
    <mergeCell ref="F1464:F1467"/>
    <mergeCell ref="J1460:J1463"/>
    <mergeCell ref="P1460:P1463"/>
    <mergeCell ref="Q1460:Q1463"/>
    <mergeCell ref="R1460:R1463"/>
    <mergeCell ref="S1460:S1463"/>
    <mergeCell ref="T1460:T1463"/>
    <mergeCell ref="T1456:T1459"/>
    <mergeCell ref="A1460:A1463"/>
    <mergeCell ref="B1460:B1463"/>
    <mergeCell ref="C1460:C1463"/>
    <mergeCell ref="D1460:D1463"/>
    <mergeCell ref="E1460:E1463"/>
    <mergeCell ref="F1460:F1463"/>
    <mergeCell ref="G1460:G1463"/>
    <mergeCell ref="H1460:H1463"/>
    <mergeCell ref="I1460:I1463"/>
    <mergeCell ref="I1456:I1459"/>
    <mergeCell ref="J1456:J1459"/>
    <mergeCell ref="P1456:P1459"/>
    <mergeCell ref="Q1456:Q1459"/>
    <mergeCell ref="R1456:R1459"/>
    <mergeCell ref="S1456:S1459"/>
    <mergeCell ref="S1468:S1471"/>
    <mergeCell ref="T1468:T1471"/>
    <mergeCell ref="A1472:A1475"/>
    <mergeCell ref="B1472:B1475"/>
    <mergeCell ref="C1472:C1475"/>
    <mergeCell ref="D1472:D1475"/>
    <mergeCell ref="E1472:E1475"/>
    <mergeCell ref="F1472:F1475"/>
    <mergeCell ref="G1472:G1475"/>
    <mergeCell ref="H1472:H1475"/>
    <mergeCell ref="H1468:H1471"/>
    <mergeCell ref="I1468:I1471"/>
    <mergeCell ref="J1468:J1471"/>
    <mergeCell ref="P1468:P1471"/>
    <mergeCell ref="Q1468:Q1471"/>
    <mergeCell ref="R1468:R1471"/>
    <mergeCell ref="R1464:R1467"/>
    <mergeCell ref="S1464:S1467"/>
    <mergeCell ref="T1464:T1467"/>
    <mergeCell ref="A1468:A1471"/>
    <mergeCell ref="B1468:B1471"/>
    <mergeCell ref="C1468:C1471"/>
    <mergeCell ref="D1468:D1471"/>
    <mergeCell ref="E1468:E1471"/>
    <mergeCell ref="F1468:F1471"/>
    <mergeCell ref="G1468:G1471"/>
    <mergeCell ref="G1464:G1467"/>
    <mergeCell ref="H1464:H1467"/>
    <mergeCell ref="I1464:I1467"/>
    <mergeCell ref="J1464:J1467"/>
    <mergeCell ref="P1464:P1467"/>
    <mergeCell ref="Q1464:Q1467"/>
    <mergeCell ref="A1480:A1483"/>
    <mergeCell ref="B1480:B1483"/>
    <mergeCell ref="C1480:C1483"/>
    <mergeCell ref="D1480:D1483"/>
    <mergeCell ref="E1480:E1483"/>
    <mergeCell ref="F1480:F1483"/>
    <mergeCell ref="J1476:J1479"/>
    <mergeCell ref="P1476:P1479"/>
    <mergeCell ref="Q1476:Q1479"/>
    <mergeCell ref="R1476:R1479"/>
    <mergeCell ref="S1476:S1479"/>
    <mergeCell ref="T1476:T1479"/>
    <mergeCell ref="T1472:T1475"/>
    <mergeCell ref="A1476:A1479"/>
    <mergeCell ref="B1476:B1479"/>
    <mergeCell ref="C1476:C1479"/>
    <mergeCell ref="D1476:D1479"/>
    <mergeCell ref="E1476:E1479"/>
    <mergeCell ref="F1476:F1479"/>
    <mergeCell ref="G1476:G1479"/>
    <mergeCell ref="H1476:H1479"/>
    <mergeCell ref="I1476:I1479"/>
    <mergeCell ref="I1472:I1475"/>
    <mergeCell ref="J1472:J1475"/>
    <mergeCell ref="P1472:P1475"/>
    <mergeCell ref="Q1472:Q1475"/>
    <mergeCell ref="R1472:R1475"/>
    <mergeCell ref="S1472:S1475"/>
    <mergeCell ref="S1484:S1487"/>
    <mergeCell ref="T1484:T1487"/>
    <mergeCell ref="A1488:A1491"/>
    <mergeCell ref="B1488:B1491"/>
    <mergeCell ref="C1488:C1491"/>
    <mergeCell ref="D1488:D1491"/>
    <mergeCell ref="E1488:E1491"/>
    <mergeCell ref="F1488:F1491"/>
    <mergeCell ref="G1488:G1491"/>
    <mergeCell ref="H1488:H1491"/>
    <mergeCell ref="H1484:H1487"/>
    <mergeCell ref="I1484:I1487"/>
    <mergeCell ref="J1484:J1487"/>
    <mergeCell ref="P1484:P1487"/>
    <mergeCell ref="Q1484:Q1487"/>
    <mergeCell ref="R1484:R1487"/>
    <mergeCell ref="R1480:R1483"/>
    <mergeCell ref="S1480:S1483"/>
    <mergeCell ref="T1480:T1483"/>
    <mergeCell ref="A1484:A1487"/>
    <mergeCell ref="B1484:B1487"/>
    <mergeCell ref="C1484:C1487"/>
    <mergeCell ref="D1484:D1487"/>
    <mergeCell ref="E1484:E1487"/>
    <mergeCell ref="F1484:F1487"/>
    <mergeCell ref="G1484:G1487"/>
    <mergeCell ref="G1480:G1483"/>
    <mergeCell ref="H1480:H1483"/>
    <mergeCell ref="I1480:I1483"/>
    <mergeCell ref="J1480:J1483"/>
    <mergeCell ref="P1480:P1483"/>
    <mergeCell ref="Q1480:Q1483"/>
    <mergeCell ref="A1496:A1499"/>
    <mergeCell ref="B1496:B1499"/>
    <mergeCell ref="C1496:C1499"/>
    <mergeCell ref="D1496:D1499"/>
    <mergeCell ref="E1496:E1499"/>
    <mergeCell ref="F1496:F1499"/>
    <mergeCell ref="J1492:J1495"/>
    <mergeCell ref="P1492:P1495"/>
    <mergeCell ref="Q1492:Q1495"/>
    <mergeCell ref="R1492:R1495"/>
    <mergeCell ref="S1492:S1495"/>
    <mergeCell ref="T1492:T1495"/>
    <mergeCell ref="T1488:T1491"/>
    <mergeCell ref="A1492:A1495"/>
    <mergeCell ref="B1492:B1495"/>
    <mergeCell ref="C1492:C1495"/>
    <mergeCell ref="D1492:D1495"/>
    <mergeCell ref="E1492:E1495"/>
    <mergeCell ref="F1492:F1495"/>
    <mergeCell ref="G1492:G1495"/>
    <mergeCell ref="H1492:H1495"/>
    <mergeCell ref="I1492:I1495"/>
    <mergeCell ref="I1488:I1491"/>
    <mergeCell ref="J1488:J1491"/>
    <mergeCell ref="P1488:P1491"/>
    <mergeCell ref="Q1488:Q1491"/>
    <mergeCell ref="R1488:R1491"/>
    <mergeCell ref="S1488:S1491"/>
    <mergeCell ref="S1500:S1503"/>
    <mergeCell ref="T1500:T1503"/>
    <mergeCell ref="A1504:A1507"/>
    <mergeCell ref="B1504:B1507"/>
    <mergeCell ref="C1504:C1507"/>
    <mergeCell ref="D1504:D1507"/>
    <mergeCell ref="E1504:E1507"/>
    <mergeCell ref="F1504:F1507"/>
    <mergeCell ref="G1504:G1507"/>
    <mergeCell ref="H1504:H1507"/>
    <mergeCell ref="H1500:H1503"/>
    <mergeCell ref="I1500:I1503"/>
    <mergeCell ref="J1500:J1503"/>
    <mergeCell ref="P1500:P1503"/>
    <mergeCell ref="Q1500:Q1503"/>
    <mergeCell ref="R1500:R1503"/>
    <mergeCell ref="R1496:R1499"/>
    <mergeCell ref="S1496:S1499"/>
    <mergeCell ref="T1496:T1499"/>
    <mergeCell ref="A1500:A1503"/>
    <mergeCell ref="B1500:B1503"/>
    <mergeCell ref="C1500:C1503"/>
    <mergeCell ref="D1500:D1503"/>
    <mergeCell ref="E1500:E1503"/>
    <mergeCell ref="F1500:F1503"/>
    <mergeCell ref="G1500:G1503"/>
    <mergeCell ref="G1496:G1499"/>
    <mergeCell ref="H1496:H1499"/>
    <mergeCell ref="I1496:I1499"/>
    <mergeCell ref="J1496:J1499"/>
    <mergeCell ref="P1496:P1499"/>
    <mergeCell ref="Q1496:Q1499"/>
    <mergeCell ref="A1512:A1515"/>
    <mergeCell ref="B1512:B1515"/>
    <mergeCell ref="C1512:C1515"/>
    <mergeCell ref="D1512:D1515"/>
    <mergeCell ref="E1512:E1515"/>
    <mergeCell ref="F1512:F1515"/>
    <mergeCell ref="J1508:J1511"/>
    <mergeCell ref="P1508:P1511"/>
    <mergeCell ref="Q1508:Q1511"/>
    <mergeCell ref="R1508:R1511"/>
    <mergeCell ref="S1508:S1511"/>
    <mergeCell ref="T1508:T1511"/>
    <mergeCell ref="T1504:T1507"/>
    <mergeCell ref="A1508:A1511"/>
    <mergeCell ref="B1508:B1511"/>
    <mergeCell ref="C1508:C1511"/>
    <mergeCell ref="D1508:D1511"/>
    <mergeCell ref="E1508:E1511"/>
    <mergeCell ref="F1508:F1511"/>
    <mergeCell ref="G1508:G1511"/>
    <mergeCell ref="H1508:H1511"/>
    <mergeCell ref="I1508:I1511"/>
    <mergeCell ref="I1504:I1507"/>
    <mergeCell ref="J1504:J1507"/>
    <mergeCell ref="P1504:P1507"/>
    <mergeCell ref="Q1504:Q1507"/>
    <mergeCell ref="R1504:R1507"/>
    <mergeCell ref="S1504:S1507"/>
    <mergeCell ref="S1516:S1519"/>
    <mergeCell ref="T1516:T1519"/>
    <mergeCell ref="A1520:A1523"/>
    <mergeCell ref="B1520:B1523"/>
    <mergeCell ref="C1520:C1523"/>
    <mergeCell ref="D1520:D1523"/>
    <mergeCell ref="E1520:E1523"/>
    <mergeCell ref="F1520:F1523"/>
    <mergeCell ref="G1520:G1523"/>
    <mergeCell ref="H1520:H1523"/>
    <mergeCell ref="H1516:H1519"/>
    <mergeCell ref="I1516:I1519"/>
    <mergeCell ref="J1516:J1519"/>
    <mergeCell ref="P1516:P1519"/>
    <mergeCell ref="Q1516:Q1519"/>
    <mergeCell ref="R1516:R1519"/>
    <mergeCell ref="R1512:R1515"/>
    <mergeCell ref="S1512:S1515"/>
    <mergeCell ref="T1512:T1515"/>
    <mergeCell ref="A1516:A1519"/>
    <mergeCell ref="B1516:B1519"/>
    <mergeCell ref="C1516:C1519"/>
    <mergeCell ref="D1516:D1519"/>
    <mergeCell ref="E1516:E1519"/>
    <mergeCell ref="F1516:F1519"/>
    <mergeCell ref="G1516:G1519"/>
    <mergeCell ref="G1512:G1515"/>
    <mergeCell ref="H1512:H1515"/>
    <mergeCell ref="I1512:I1515"/>
    <mergeCell ref="J1512:J1515"/>
    <mergeCell ref="P1512:P1515"/>
    <mergeCell ref="Q1512:Q1515"/>
    <mergeCell ref="D1524:D1527"/>
    <mergeCell ref="E1524:E1527"/>
    <mergeCell ref="F1524:F1527"/>
    <mergeCell ref="G1524:G1527"/>
    <mergeCell ref="H1524:H1527"/>
    <mergeCell ref="I1524:I1527"/>
    <mergeCell ref="I1520:I1523"/>
    <mergeCell ref="J1520:J1523"/>
    <mergeCell ref="P1520:P1523"/>
    <mergeCell ref="Q1520:Q1523"/>
    <mergeCell ref="R1520:R1523"/>
    <mergeCell ref="S1520:S1523"/>
    <mergeCell ref="A1528:A1531"/>
    <mergeCell ref="B1528:B1531"/>
    <mergeCell ref="C1528:C1531"/>
    <mergeCell ref="D1528:D1531"/>
    <mergeCell ref="E1528:E1531"/>
    <mergeCell ref="F1528:F1531"/>
    <mergeCell ref="G1528:G1531"/>
    <mergeCell ref="H1528:H1531"/>
    <mergeCell ref="I1528:I1531"/>
    <mergeCell ref="J1528:J1531"/>
    <mergeCell ref="P1528:P1531"/>
    <mergeCell ref="Q1528:Q1531"/>
    <mergeCell ref="R1528:R1531"/>
    <mergeCell ref="S1528:S1531"/>
    <mergeCell ref="S1556:S1559"/>
    <mergeCell ref="T1556:T1559"/>
    <mergeCell ref="A1560:A1563"/>
    <mergeCell ref="B1560:B1563"/>
    <mergeCell ref="C1560:C1563"/>
    <mergeCell ref="D1560:D1563"/>
    <mergeCell ref="E1560:E1563"/>
    <mergeCell ref="F1560:F1563"/>
    <mergeCell ref="G1560:G1563"/>
    <mergeCell ref="H1560:H1563"/>
    <mergeCell ref="H1556:H1559"/>
    <mergeCell ref="I1556:I1559"/>
    <mergeCell ref="J1556:J1559"/>
    <mergeCell ref="P1556:P1559"/>
    <mergeCell ref="Q1556:Q1559"/>
    <mergeCell ref="R1556:R1559"/>
    <mergeCell ref="R1544:R1547"/>
    <mergeCell ref="S1544:S1547"/>
    <mergeCell ref="T1544:T1547"/>
    <mergeCell ref="A1556:A1559"/>
    <mergeCell ref="B1556:B1559"/>
    <mergeCell ref="C1556:C1559"/>
    <mergeCell ref="D1556:D1559"/>
    <mergeCell ref="E1556:E1559"/>
    <mergeCell ref="F1556:F1559"/>
    <mergeCell ref="G1556:G1559"/>
    <mergeCell ref="G1544:G1547"/>
    <mergeCell ref="H1544:H1547"/>
    <mergeCell ref="I1544:I1547"/>
    <mergeCell ref="J1544:J1547"/>
    <mergeCell ref="P1544:P1547"/>
    <mergeCell ref="Q1544:Q1547"/>
    <mergeCell ref="J1564:J1567"/>
    <mergeCell ref="P1564:P1567"/>
    <mergeCell ref="Q1564:Q1567"/>
    <mergeCell ref="R1564:R1567"/>
    <mergeCell ref="S1564:S1567"/>
    <mergeCell ref="T1564:T1567"/>
    <mergeCell ref="T1560:T1563"/>
    <mergeCell ref="A1564:A1567"/>
    <mergeCell ref="B1564:B1567"/>
    <mergeCell ref="C1564:C1567"/>
    <mergeCell ref="D1564:D1567"/>
    <mergeCell ref="E1564:E1567"/>
    <mergeCell ref="F1564:F1567"/>
    <mergeCell ref="G1564:G1567"/>
    <mergeCell ref="H1564:H1567"/>
    <mergeCell ref="I1564:I1567"/>
    <mergeCell ref="I1560:I1563"/>
    <mergeCell ref="J1560:J1563"/>
    <mergeCell ref="P1560:P1563"/>
    <mergeCell ref="Q1560:Q1563"/>
    <mergeCell ref="R1560:R1563"/>
    <mergeCell ref="S1560:S1563"/>
    <mergeCell ref="R1568:R1571"/>
    <mergeCell ref="S1568:S1571"/>
    <mergeCell ref="T1568:T1571"/>
    <mergeCell ref="A1580:A1583"/>
    <mergeCell ref="B1580:B1583"/>
    <mergeCell ref="C1580:C1583"/>
    <mergeCell ref="D1580:D1583"/>
    <mergeCell ref="E1580:E1583"/>
    <mergeCell ref="F1580:F1583"/>
    <mergeCell ref="G1580:G1583"/>
    <mergeCell ref="G1568:G1571"/>
    <mergeCell ref="H1568:H1571"/>
    <mergeCell ref="I1568:I1571"/>
    <mergeCell ref="J1568:J1571"/>
    <mergeCell ref="P1568:P1571"/>
    <mergeCell ref="Q1568:Q1571"/>
    <mergeCell ref="A1568:A1571"/>
    <mergeCell ref="B1568:B1571"/>
    <mergeCell ref="C1568:C1571"/>
    <mergeCell ref="D1568:D1571"/>
    <mergeCell ref="E1568:E1571"/>
    <mergeCell ref="F1568:F1571"/>
    <mergeCell ref="J1576:J1579"/>
    <mergeCell ref="P1576:P1579"/>
    <mergeCell ref="Q1576:Q1579"/>
    <mergeCell ref="R1576:R1579"/>
    <mergeCell ref="S1576:S1579"/>
    <mergeCell ref="T1576:T1579"/>
    <mergeCell ref="T1572:T1575"/>
    <mergeCell ref="A1576:A1579"/>
    <mergeCell ref="B1576:B1579"/>
    <mergeCell ref="C1576:C1579"/>
    <mergeCell ref="J1584:J1587"/>
    <mergeCell ref="P1584:P1587"/>
    <mergeCell ref="Q1584:Q1587"/>
    <mergeCell ref="R1584:R1587"/>
    <mergeCell ref="S1584:S1587"/>
    <mergeCell ref="T1584:T1587"/>
    <mergeCell ref="A1584:A1587"/>
    <mergeCell ref="B1584:B1587"/>
    <mergeCell ref="C1584:C1587"/>
    <mergeCell ref="D1584:D1587"/>
    <mergeCell ref="E1584:E1587"/>
    <mergeCell ref="F1584:F1587"/>
    <mergeCell ref="G1584:G1587"/>
    <mergeCell ref="H1584:H1587"/>
    <mergeCell ref="I1584:I1587"/>
    <mergeCell ref="S1580:S1583"/>
    <mergeCell ref="T1580:T1583"/>
    <mergeCell ref="H1580:H1583"/>
    <mergeCell ref="I1580:I1583"/>
    <mergeCell ref="J1580:J1583"/>
    <mergeCell ref="P1580:P1583"/>
    <mergeCell ref="Q1580:Q1583"/>
    <mergeCell ref="R1580:R1583"/>
    <mergeCell ref="S1588:S1591"/>
    <mergeCell ref="T1588:T1591"/>
    <mergeCell ref="A1592:A1595"/>
    <mergeCell ref="B1592:B1595"/>
    <mergeCell ref="C1592:C1595"/>
    <mergeCell ref="D1592:D1595"/>
    <mergeCell ref="E1592:E1595"/>
    <mergeCell ref="F1592:F1595"/>
    <mergeCell ref="G1592:G1595"/>
    <mergeCell ref="H1592:H1595"/>
    <mergeCell ref="H1588:H1591"/>
    <mergeCell ref="I1588:I1591"/>
    <mergeCell ref="J1588:J1591"/>
    <mergeCell ref="P1588:P1591"/>
    <mergeCell ref="Q1588:Q1591"/>
    <mergeCell ref="R1588:R1591"/>
    <mergeCell ref="A1588:A1591"/>
    <mergeCell ref="B1588:B1591"/>
    <mergeCell ref="C1588:C1591"/>
    <mergeCell ref="D1588:D1591"/>
    <mergeCell ref="E1588:E1591"/>
    <mergeCell ref="F1588:F1591"/>
    <mergeCell ref="G1588:G1591"/>
    <mergeCell ref="A1600:A1603"/>
    <mergeCell ref="B1600:B1603"/>
    <mergeCell ref="C1600:C1603"/>
    <mergeCell ref="D1600:D1603"/>
    <mergeCell ref="E1600:E1603"/>
    <mergeCell ref="F1600:F1603"/>
    <mergeCell ref="J1596:J1599"/>
    <mergeCell ref="P1596:P1599"/>
    <mergeCell ref="Q1596:Q1599"/>
    <mergeCell ref="R1596:R1599"/>
    <mergeCell ref="S1596:S1599"/>
    <mergeCell ref="T1596:T1599"/>
    <mergeCell ref="T1592:T1595"/>
    <mergeCell ref="A1596:A1599"/>
    <mergeCell ref="B1596:B1599"/>
    <mergeCell ref="C1596:C1599"/>
    <mergeCell ref="D1596:D1599"/>
    <mergeCell ref="E1596:E1599"/>
    <mergeCell ref="F1596:F1599"/>
    <mergeCell ref="G1596:G1599"/>
    <mergeCell ref="H1596:H1599"/>
    <mergeCell ref="I1596:I1599"/>
    <mergeCell ref="I1592:I1595"/>
    <mergeCell ref="J1592:J1595"/>
    <mergeCell ref="P1592:P1595"/>
    <mergeCell ref="Q1592:Q1595"/>
    <mergeCell ref="R1592:R1595"/>
    <mergeCell ref="S1592:S1595"/>
    <mergeCell ref="S1604:S1607"/>
    <mergeCell ref="T1604:T1607"/>
    <mergeCell ref="A1608:A1611"/>
    <mergeCell ref="B1608:B1611"/>
    <mergeCell ref="C1608:C1611"/>
    <mergeCell ref="D1608:D1611"/>
    <mergeCell ref="E1608:E1611"/>
    <mergeCell ref="F1608:F1611"/>
    <mergeCell ref="G1608:G1611"/>
    <mergeCell ref="H1608:H1611"/>
    <mergeCell ref="H1604:H1607"/>
    <mergeCell ref="I1604:I1607"/>
    <mergeCell ref="J1604:J1607"/>
    <mergeCell ref="P1604:P1607"/>
    <mergeCell ref="Q1604:Q1607"/>
    <mergeCell ref="R1604:R1607"/>
    <mergeCell ref="R1600:R1603"/>
    <mergeCell ref="S1600:S1603"/>
    <mergeCell ref="T1600:T1603"/>
    <mergeCell ref="A1604:A1607"/>
    <mergeCell ref="B1604:B1607"/>
    <mergeCell ref="C1604:C1607"/>
    <mergeCell ref="D1604:D1607"/>
    <mergeCell ref="E1604:E1607"/>
    <mergeCell ref="F1604:F1607"/>
    <mergeCell ref="G1604:G1607"/>
    <mergeCell ref="G1600:G1603"/>
    <mergeCell ref="H1600:H1603"/>
    <mergeCell ref="I1600:I1603"/>
    <mergeCell ref="J1600:J1603"/>
    <mergeCell ref="P1600:P1603"/>
    <mergeCell ref="Q1600:Q1603"/>
    <mergeCell ref="A1616:A1619"/>
    <mergeCell ref="B1616:B1619"/>
    <mergeCell ref="C1616:C1619"/>
    <mergeCell ref="D1616:D1619"/>
    <mergeCell ref="E1616:E1619"/>
    <mergeCell ref="F1616:F1619"/>
    <mergeCell ref="J1612:J1615"/>
    <mergeCell ref="P1612:P1615"/>
    <mergeCell ref="Q1612:Q1615"/>
    <mergeCell ref="R1612:R1615"/>
    <mergeCell ref="S1612:S1615"/>
    <mergeCell ref="T1612:T1615"/>
    <mergeCell ref="T1608:T1611"/>
    <mergeCell ref="A1612:A1615"/>
    <mergeCell ref="B1612:B1615"/>
    <mergeCell ref="C1612:C1615"/>
    <mergeCell ref="D1612:D1615"/>
    <mergeCell ref="E1612:E1615"/>
    <mergeCell ref="F1612:F1615"/>
    <mergeCell ref="G1612:G1615"/>
    <mergeCell ref="H1612:H1615"/>
    <mergeCell ref="I1612:I1615"/>
    <mergeCell ref="I1608:I1611"/>
    <mergeCell ref="J1608:J1611"/>
    <mergeCell ref="P1608:P1611"/>
    <mergeCell ref="Q1608:Q1611"/>
    <mergeCell ref="R1608:R1611"/>
    <mergeCell ref="S1608:S1611"/>
    <mergeCell ref="S1620:S1623"/>
    <mergeCell ref="T1620:T1623"/>
    <mergeCell ref="A1624:A1627"/>
    <mergeCell ref="B1624:B1627"/>
    <mergeCell ref="C1624:C1627"/>
    <mergeCell ref="D1624:D1627"/>
    <mergeCell ref="E1624:E1627"/>
    <mergeCell ref="F1624:F1627"/>
    <mergeCell ref="G1624:G1627"/>
    <mergeCell ref="H1624:H1627"/>
    <mergeCell ref="H1620:H1623"/>
    <mergeCell ref="I1620:I1623"/>
    <mergeCell ref="J1620:J1623"/>
    <mergeCell ref="P1620:P1623"/>
    <mergeCell ref="Q1620:Q1623"/>
    <mergeCell ref="R1620:R1623"/>
    <mergeCell ref="R1616:R1619"/>
    <mergeCell ref="S1616:S1619"/>
    <mergeCell ref="T1616:T1619"/>
    <mergeCell ref="A1620:A1623"/>
    <mergeCell ref="B1620:B1623"/>
    <mergeCell ref="C1620:C1623"/>
    <mergeCell ref="D1620:D1623"/>
    <mergeCell ref="E1620:E1623"/>
    <mergeCell ref="F1620:F1623"/>
    <mergeCell ref="G1620:G1623"/>
    <mergeCell ref="G1616:G1619"/>
    <mergeCell ref="H1616:H1619"/>
    <mergeCell ref="I1616:I1619"/>
    <mergeCell ref="J1616:J1619"/>
    <mergeCell ref="P1616:P1619"/>
    <mergeCell ref="Q1616:Q1619"/>
    <mergeCell ref="J1628:J1631"/>
    <mergeCell ref="P1628:P1631"/>
    <mergeCell ref="Q1628:Q1631"/>
    <mergeCell ref="R1628:R1631"/>
    <mergeCell ref="S1628:S1631"/>
    <mergeCell ref="T1628:T1631"/>
    <mergeCell ref="T1624:T1627"/>
    <mergeCell ref="A1628:A1631"/>
    <mergeCell ref="B1628:B1631"/>
    <mergeCell ref="C1628:C1631"/>
    <mergeCell ref="D1628:D1631"/>
    <mergeCell ref="E1628:E1631"/>
    <mergeCell ref="F1628:F1631"/>
    <mergeCell ref="G1628:G1631"/>
    <mergeCell ref="H1628:H1631"/>
    <mergeCell ref="I1628:I1631"/>
    <mergeCell ref="I1624:I1627"/>
    <mergeCell ref="J1624:J1627"/>
    <mergeCell ref="P1624:P1627"/>
    <mergeCell ref="Q1624:Q1627"/>
    <mergeCell ref="R1624:R1627"/>
    <mergeCell ref="S1624:S1627"/>
    <mergeCell ref="B1636:B1639"/>
    <mergeCell ref="C1636:C1639"/>
    <mergeCell ref="D1636:D1639"/>
    <mergeCell ref="E1636:E1639"/>
    <mergeCell ref="F1636:F1639"/>
    <mergeCell ref="G1636:G1639"/>
    <mergeCell ref="G1632:G1635"/>
    <mergeCell ref="H1632:H1635"/>
    <mergeCell ref="I1632:I1635"/>
    <mergeCell ref="J1632:J1635"/>
    <mergeCell ref="P1632:P1635"/>
    <mergeCell ref="Q1632:Q1635"/>
    <mergeCell ref="A1632:A1635"/>
    <mergeCell ref="B1632:B1635"/>
    <mergeCell ref="C1632:C1635"/>
    <mergeCell ref="D1632:D1635"/>
    <mergeCell ref="E1632:E1635"/>
    <mergeCell ref="F1632:F1635"/>
    <mergeCell ref="A1656:A1659"/>
    <mergeCell ref="B1656:B1659"/>
    <mergeCell ref="C1656:C1659"/>
    <mergeCell ref="D1656:D1659"/>
    <mergeCell ref="E1656:E1659"/>
    <mergeCell ref="F1656:F1659"/>
    <mergeCell ref="J1652:J1655"/>
    <mergeCell ref="P1652:P1655"/>
    <mergeCell ref="Q1652:Q1655"/>
    <mergeCell ref="R1652:R1655"/>
    <mergeCell ref="S1652:S1655"/>
    <mergeCell ref="T1652:T1655"/>
    <mergeCell ref="T1640:T1643"/>
    <mergeCell ref="A1652:A1655"/>
    <mergeCell ref="B1652:B1655"/>
    <mergeCell ref="C1652:C1655"/>
    <mergeCell ref="D1652:D1655"/>
    <mergeCell ref="E1652:E1655"/>
    <mergeCell ref="F1652:F1655"/>
    <mergeCell ref="G1652:G1655"/>
    <mergeCell ref="H1652:H1655"/>
    <mergeCell ref="I1652:I1655"/>
    <mergeCell ref="I1640:I1643"/>
    <mergeCell ref="J1640:J1643"/>
    <mergeCell ref="P1640:P1643"/>
    <mergeCell ref="Q1640:Q1643"/>
    <mergeCell ref="R1640:R1643"/>
    <mergeCell ref="S1640:S1643"/>
    <mergeCell ref="A1640:A1643"/>
    <mergeCell ref="B1640:B1643"/>
    <mergeCell ref="C1640:C1643"/>
    <mergeCell ref="D1640:D1643"/>
    <mergeCell ref="S1660:S1663"/>
    <mergeCell ref="T1660:T1663"/>
    <mergeCell ref="A1664:A1667"/>
    <mergeCell ref="B1664:B1667"/>
    <mergeCell ref="C1664:C1667"/>
    <mergeCell ref="D1664:D1667"/>
    <mergeCell ref="E1664:E1667"/>
    <mergeCell ref="F1664:F1667"/>
    <mergeCell ref="G1664:G1667"/>
    <mergeCell ref="H1664:H1667"/>
    <mergeCell ref="H1660:H1663"/>
    <mergeCell ref="I1660:I1663"/>
    <mergeCell ref="J1660:J1663"/>
    <mergeCell ref="P1660:P1663"/>
    <mergeCell ref="Q1660:Q1663"/>
    <mergeCell ref="R1660:R1663"/>
    <mergeCell ref="R1656:R1659"/>
    <mergeCell ref="S1656:S1659"/>
    <mergeCell ref="T1656:T1659"/>
    <mergeCell ref="A1660:A1663"/>
    <mergeCell ref="B1660:B1663"/>
    <mergeCell ref="C1660:C1663"/>
    <mergeCell ref="D1660:D1663"/>
    <mergeCell ref="E1660:E1663"/>
    <mergeCell ref="F1660:F1663"/>
    <mergeCell ref="G1660:G1663"/>
    <mergeCell ref="G1656:G1659"/>
    <mergeCell ref="H1656:H1659"/>
    <mergeCell ref="I1656:I1659"/>
    <mergeCell ref="J1656:J1659"/>
    <mergeCell ref="P1656:P1659"/>
    <mergeCell ref="Q1656:Q1659"/>
    <mergeCell ref="A1672:A1675"/>
    <mergeCell ref="B1672:B1675"/>
    <mergeCell ref="C1672:C1675"/>
    <mergeCell ref="D1672:D1675"/>
    <mergeCell ref="E1672:E1675"/>
    <mergeCell ref="F1672:F1675"/>
    <mergeCell ref="J1668:J1671"/>
    <mergeCell ref="P1668:P1671"/>
    <mergeCell ref="Q1668:Q1671"/>
    <mergeCell ref="R1668:R1671"/>
    <mergeCell ref="S1668:S1671"/>
    <mergeCell ref="T1668:T1671"/>
    <mergeCell ref="T1664:T1667"/>
    <mergeCell ref="A1668:A1671"/>
    <mergeCell ref="B1668:B1671"/>
    <mergeCell ref="C1668:C1671"/>
    <mergeCell ref="D1668:D1671"/>
    <mergeCell ref="E1668:E1671"/>
    <mergeCell ref="F1668:F1671"/>
    <mergeCell ref="G1668:G1671"/>
    <mergeCell ref="H1668:H1671"/>
    <mergeCell ref="I1668:I1671"/>
    <mergeCell ref="I1664:I1667"/>
    <mergeCell ref="J1664:J1667"/>
    <mergeCell ref="P1664:P1667"/>
    <mergeCell ref="Q1664:Q1667"/>
    <mergeCell ref="R1664:R1667"/>
    <mergeCell ref="S1664:S1667"/>
    <mergeCell ref="S1676:S1679"/>
    <mergeCell ref="T1676:T1679"/>
    <mergeCell ref="A1680:A1683"/>
    <mergeCell ref="B1680:B1683"/>
    <mergeCell ref="C1680:C1683"/>
    <mergeCell ref="D1680:D1683"/>
    <mergeCell ref="E1680:E1683"/>
    <mergeCell ref="F1680:F1683"/>
    <mergeCell ref="G1680:G1683"/>
    <mergeCell ref="H1680:H1683"/>
    <mergeCell ref="H1676:H1679"/>
    <mergeCell ref="I1676:I1679"/>
    <mergeCell ref="J1676:J1679"/>
    <mergeCell ref="P1676:P1679"/>
    <mergeCell ref="Q1676:Q1679"/>
    <mergeCell ref="R1676:R1679"/>
    <mergeCell ref="R1672:R1675"/>
    <mergeCell ref="S1672:S1675"/>
    <mergeCell ref="T1672:T1675"/>
    <mergeCell ref="A1676:A1679"/>
    <mergeCell ref="B1676:B1679"/>
    <mergeCell ref="C1676:C1679"/>
    <mergeCell ref="D1676:D1679"/>
    <mergeCell ref="E1676:E1679"/>
    <mergeCell ref="F1676:F1679"/>
    <mergeCell ref="G1676:G1679"/>
    <mergeCell ref="G1672:G1675"/>
    <mergeCell ref="H1672:H1675"/>
    <mergeCell ref="I1672:I1675"/>
    <mergeCell ref="J1672:J1675"/>
    <mergeCell ref="P1672:P1675"/>
    <mergeCell ref="Q1672:Q1675"/>
    <mergeCell ref="A1688:A1691"/>
    <mergeCell ref="B1688:B1691"/>
    <mergeCell ref="C1688:C1691"/>
    <mergeCell ref="D1688:D1691"/>
    <mergeCell ref="E1688:E1691"/>
    <mergeCell ref="F1688:F1691"/>
    <mergeCell ref="J1684:J1687"/>
    <mergeCell ref="P1684:P1687"/>
    <mergeCell ref="Q1684:Q1687"/>
    <mergeCell ref="R1684:R1687"/>
    <mergeCell ref="S1684:S1687"/>
    <mergeCell ref="T1684:T1687"/>
    <mergeCell ref="T1680:T1683"/>
    <mergeCell ref="A1684:A1687"/>
    <mergeCell ref="B1684:B1687"/>
    <mergeCell ref="C1684:C1687"/>
    <mergeCell ref="D1684:D1687"/>
    <mergeCell ref="E1684:E1687"/>
    <mergeCell ref="F1684:F1687"/>
    <mergeCell ref="G1684:G1687"/>
    <mergeCell ref="H1684:H1687"/>
    <mergeCell ref="I1684:I1687"/>
    <mergeCell ref="I1680:I1683"/>
    <mergeCell ref="J1680:J1683"/>
    <mergeCell ref="P1680:P1683"/>
    <mergeCell ref="Q1680:Q1683"/>
    <mergeCell ref="R1680:R1683"/>
    <mergeCell ref="S1680:S1683"/>
    <mergeCell ref="S1692:S1695"/>
    <mergeCell ref="T1692:T1695"/>
    <mergeCell ref="A1696:A1699"/>
    <mergeCell ref="B1696:B1699"/>
    <mergeCell ref="C1696:C1699"/>
    <mergeCell ref="D1696:D1699"/>
    <mergeCell ref="E1696:E1699"/>
    <mergeCell ref="F1696:F1699"/>
    <mergeCell ref="G1696:G1699"/>
    <mergeCell ref="H1696:H1699"/>
    <mergeCell ref="H1692:H1695"/>
    <mergeCell ref="I1692:I1695"/>
    <mergeCell ref="J1692:J1695"/>
    <mergeCell ref="P1692:P1695"/>
    <mergeCell ref="Q1692:Q1695"/>
    <mergeCell ref="R1692:R1695"/>
    <mergeCell ref="R1688:R1691"/>
    <mergeCell ref="S1688:S1691"/>
    <mergeCell ref="T1688:T1691"/>
    <mergeCell ref="A1692:A1695"/>
    <mergeCell ref="B1692:B1695"/>
    <mergeCell ref="C1692:C1695"/>
    <mergeCell ref="D1692:D1695"/>
    <mergeCell ref="E1692:E1695"/>
    <mergeCell ref="F1692:F1695"/>
    <mergeCell ref="G1692:G1695"/>
    <mergeCell ref="G1688:G1691"/>
    <mergeCell ref="H1688:H1691"/>
    <mergeCell ref="I1688:I1691"/>
    <mergeCell ref="J1688:J1691"/>
    <mergeCell ref="P1688:P1691"/>
    <mergeCell ref="Q1688:Q1691"/>
    <mergeCell ref="A1704:A1707"/>
    <mergeCell ref="B1704:B1707"/>
    <mergeCell ref="C1704:C1707"/>
    <mergeCell ref="D1704:D1707"/>
    <mergeCell ref="E1704:E1707"/>
    <mergeCell ref="F1704:F1707"/>
    <mergeCell ref="J1700:J1703"/>
    <mergeCell ref="P1700:P1703"/>
    <mergeCell ref="Q1700:Q1703"/>
    <mergeCell ref="R1700:R1703"/>
    <mergeCell ref="S1700:S1703"/>
    <mergeCell ref="T1700:T1703"/>
    <mergeCell ref="T1696:T1699"/>
    <mergeCell ref="A1700:A1703"/>
    <mergeCell ref="B1700:B1703"/>
    <mergeCell ref="C1700:C1703"/>
    <mergeCell ref="D1700:D1703"/>
    <mergeCell ref="E1700:E1703"/>
    <mergeCell ref="F1700:F1703"/>
    <mergeCell ref="G1700:G1703"/>
    <mergeCell ref="H1700:H1703"/>
    <mergeCell ref="I1700:I1703"/>
    <mergeCell ref="I1696:I1699"/>
    <mergeCell ref="J1696:J1699"/>
    <mergeCell ref="P1696:P1699"/>
    <mergeCell ref="Q1696:Q1699"/>
    <mergeCell ref="R1696:R1699"/>
    <mergeCell ref="S1696:S1699"/>
    <mergeCell ref="S1708:S1711"/>
    <mergeCell ref="T1708:T1711"/>
    <mergeCell ref="A1712:A1715"/>
    <mergeCell ref="B1712:B1715"/>
    <mergeCell ref="C1712:C1715"/>
    <mergeCell ref="D1712:D1715"/>
    <mergeCell ref="E1712:E1715"/>
    <mergeCell ref="F1712:F1715"/>
    <mergeCell ref="G1712:G1715"/>
    <mergeCell ref="H1712:H1715"/>
    <mergeCell ref="H1708:H1711"/>
    <mergeCell ref="I1708:I1711"/>
    <mergeCell ref="J1708:J1711"/>
    <mergeCell ref="P1708:P1711"/>
    <mergeCell ref="Q1708:Q1711"/>
    <mergeCell ref="R1708:R1711"/>
    <mergeCell ref="R1704:R1707"/>
    <mergeCell ref="S1704:S1707"/>
    <mergeCell ref="T1704:T1707"/>
    <mergeCell ref="A1708:A1711"/>
    <mergeCell ref="B1708:B1711"/>
    <mergeCell ref="C1708:C1711"/>
    <mergeCell ref="D1708:D1711"/>
    <mergeCell ref="E1708:E1711"/>
    <mergeCell ref="F1708:F1711"/>
    <mergeCell ref="G1708:G1711"/>
    <mergeCell ref="G1704:G1707"/>
    <mergeCell ref="H1704:H1707"/>
    <mergeCell ref="I1704:I1707"/>
    <mergeCell ref="J1704:J1707"/>
    <mergeCell ref="P1704:P1707"/>
    <mergeCell ref="Q1704:Q1707"/>
    <mergeCell ref="A1720:A1723"/>
    <mergeCell ref="B1720:B1723"/>
    <mergeCell ref="C1720:C1723"/>
    <mergeCell ref="D1720:D1723"/>
    <mergeCell ref="E1720:E1723"/>
    <mergeCell ref="F1720:F1723"/>
    <mergeCell ref="J1716:J1719"/>
    <mergeCell ref="P1716:P1719"/>
    <mergeCell ref="Q1716:Q1719"/>
    <mergeCell ref="R1716:R1719"/>
    <mergeCell ref="S1716:S1719"/>
    <mergeCell ref="T1716:T1719"/>
    <mergeCell ref="T1712:T1715"/>
    <mergeCell ref="A1716:A1719"/>
    <mergeCell ref="B1716:B1719"/>
    <mergeCell ref="C1716:C1719"/>
    <mergeCell ref="D1716:D1719"/>
    <mergeCell ref="E1716:E1719"/>
    <mergeCell ref="F1716:F1719"/>
    <mergeCell ref="G1716:G1719"/>
    <mergeCell ref="H1716:H1719"/>
    <mergeCell ref="I1716:I1719"/>
    <mergeCell ref="I1712:I1715"/>
    <mergeCell ref="J1712:J1715"/>
    <mergeCell ref="P1712:P1715"/>
    <mergeCell ref="Q1712:Q1715"/>
    <mergeCell ref="R1712:R1715"/>
    <mergeCell ref="S1712:S1715"/>
    <mergeCell ref="S1724:S1727"/>
    <mergeCell ref="T1724:T1727"/>
    <mergeCell ref="A1728:A1731"/>
    <mergeCell ref="B1728:B1731"/>
    <mergeCell ref="C1728:C1731"/>
    <mergeCell ref="D1728:D1731"/>
    <mergeCell ref="E1728:E1731"/>
    <mergeCell ref="F1728:F1731"/>
    <mergeCell ref="G1728:G1731"/>
    <mergeCell ref="H1728:H1731"/>
    <mergeCell ref="H1724:H1727"/>
    <mergeCell ref="I1724:I1727"/>
    <mergeCell ref="J1724:J1727"/>
    <mergeCell ref="P1724:P1727"/>
    <mergeCell ref="Q1724:Q1727"/>
    <mergeCell ref="R1724:R1727"/>
    <mergeCell ref="R1720:R1723"/>
    <mergeCell ref="S1720:S1723"/>
    <mergeCell ref="T1720:T1723"/>
    <mergeCell ref="A1724:A1727"/>
    <mergeCell ref="B1724:B1727"/>
    <mergeCell ref="C1724:C1727"/>
    <mergeCell ref="D1724:D1727"/>
    <mergeCell ref="E1724:E1727"/>
    <mergeCell ref="F1724:F1727"/>
    <mergeCell ref="G1724:G1727"/>
    <mergeCell ref="G1720:G1723"/>
    <mergeCell ref="H1720:H1723"/>
    <mergeCell ref="I1720:I1723"/>
    <mergeCell ref="J1720:J1723"/>
    <mergeCell ref="P1720:P1723"/>
    <mergeCell ref="Q1720:Q1723"/>
    <mergeCell ref="A1744:A1747"/>
    <mergeCell ref="B1744:B1747"/>
    <mergeCell ref="C1744:C1747"/>
    <mergeCell ref="D1744:D1747"/>
    <mergeCell ref="E1744:E1747"/>
    <mergeCell ref="F1744:F1747"/>
    <mergeCell ref="J1740:J1743"/>
    <mergeCell ref="P1740:P1743"/>
    <mergeCell ref="Q1740:Q1743"/>
    <mergeCell ref="R1740:R1743"/>
    <mergeCell ref="S1740:S1743"/>
    <mergeCell ref="T1740:T1743"/>
    <mergeCell ref="T1728:T1731"/>
    <mergeCell ref="A1740:A1743"/>
    <mergeCell ref="B1740:B1743"/>
    <mergeCell ref="C1740:C1743"/>
    <mergeCell ref="D1740:D1743"/>
    <mergeCell ref="E1740:E1743"/>
    <mergeCell ref="F1740:F1743"/>
    <mergeCell ref="G1740:G1743"/>
    <mergeCell ref="H1740:H1743"/>
    <mergeCell ref="I1740:I1743"/>
    <mergeCell ref="I1728:I1731"/>
    <mergeCell ref="J1728:J1731"/>
    <mergeCell ref="P1728:P1731"/>
    <mergeCell ref="Q1728:Q1731"/>
    <mergeCell ref="R1728:R1731"/>
    <mergeCell ref="S1728:S1731"/>
    <mergeCell ref="J1736:J1739"/>
    <mergeCell ref="P1736:P1739"/>
    <mergeCell ref="Q1736:Q1739"/>
    <mergeCell ref="R1736:R1739"/>
    <mergeCell ref="S1748:S1751"/>
    <mergeCell ref="T1748:T1751"/>
    <mergeCell ref="A1752:A1755"/>
    <mergeCell ref="B1752:B1755"/>
    <mergeCell ref="C1752:C1755"/>
    <mergeCell ref="D1752:D1755"/>
    <mergeCell ref="E1752:E1755"/>
    <mergeCell ref="F1752:F1755"/>
    <mergeCell ref="G1752:G1755"/>
    <mergeCell ref="H1752:H1755"/>
    <mergeCell ref="H1748:H1751"/>
    <mergeCell ref="I1748:I1751"/>
    <mergeCell ref="J1748:J1751"/>
    <mergeCell ref="P1748:P1751"/>
    <mergeCell ref="Q1748:Q1751"/>
    <mergeCell ref="R1748:R1751"/>
    <mergeCell ref="R1744:R1747"/>
    <mergeCell ref="S1744:S1747"/>
    <mergeCell ref="T1744:T1747"/>
    <mergeCell ref="A1748:A1751"/>
    <mergeCell ref="B1748:B1751"/>
    <mergeCell ref="C1748:C1751"/>
    <mergeCell ref="D1748:D1751"/>
    <mergeCell ref="E1748:E1751"/>
    <mergeCell ref="F1748:F1751"/>
    <mergeCell ref="G1748:G1751"/>
    <mergeCell ref="G1744:G1747"/>
    <mergeCell ref="H1744:H1747"/>
    <mergeCell ref="I1744:I1747"/>
    <mergeCell ref="J1744:J1747"/>
    <mergeCell ref="P1744:P1747"/>
    <mergeCell ref="Q1744:Q1747"/>
    <mergeCell ref="A1760:A1763"/>
    <mergeCell ref="B1760:B1763"/>
    <mergeCell ref="C1760:C1763"/>
    <mergeCell ref="D1760:D1763"/>
    <mergeCell ref="E1760:E1763"/>
    <mergeCell ref="F1760:F1763"/>
    <mergeCell ref="J1756:J1759"/>
    <mergeCell ref="P1756:P1759"/>
    <mergeCell ref="Q1756:Q1759"/>
    <mergeCell ref="R1756:R1759"/>
    <mergeCell ref="S1756:S1759"/>
    <mergeCell ref="T1756:T1759"/>
    <mergeCell ref="T1752:T1755"/>
    <mergeCell ref="A1756:A1759"/>
    <mergeCell ref="B1756:B1759"/>
    <mergeCell ref="C1756:C1759"/>
    <mergeCell ref="D1756:D1759"/>
    <mergeCell ref="E1756:E1759"/>
    <mergeCell ref="F1756:F1759"/>
    <mergeCell ref="G1756:G1759"/>
    <mergeCell ref="H1756:H1759"/>
    <mergeCell ref="I1756:I1759"/>
    <mergeCell ref="I1752:I1755"/>
    <mergeCell ref="J1752:J1755"/>
    <mergeCell ref="P1752:P1755"/>
    <mergeCell ref="Q1752:Q1755"/>
    <mergeCell ref="R1752:R1755"/>
    <mergeCell ref="S1752:S1755"/>
    <mergeCell ref="S1764:S1767"/>
    <mergeCell ref="T1764:T1767"/>
    <mergeCell ref="A1768:A1771"/>
    <mergeCell ref="B1768:B1771"/>
    <mergeCell ref="C1768:C1771"/>
    <mergeCell ref="D1768:D1771"/>
    <mergeCell ref="E1768:E1771"/>
    <mergeCell ref="F1768:F1771"/>
    <mergeCell ref="G1768:G1771"/>
    <mergeCell ref="H1768:H1771"/>
    <mergeCell ref="H1764:H1767"/>
    <mergeCell ref="I1764:I1767"/>
    <mergeCell ref="J1764:J1767"/>
    <mergeCell ref="P1764:P1767"/>
    <mergeCell ref="Q1764:Q1767"/>
    <mergeCell ref="R1764:R1767"/>
    <mergeCell ref="R1760:R1763"/>
    <mergeCell ref="S1760:S1763"/>
    <mergeCell ref="T1760:T1763"/>
    <mergeCell ref="A1764:A1767"/>
    <mergeCell ref="B1764:B1767"/>
    <mergeCell ref="C1764:C1767"/>
    <mergeCell ref="D1764:D1767"/>
    <mergeCell ref="E1764:E1767"/>
    <mergeCell ref="F1764:F1767"/>
    <mergeCell ref="G1764:G1767"/>
    <mergeCell ref="G1760:G1763"/>
    <mergeCell ref="H1760:H1763"/>
    <mergeCell ref="I1760:I1763"/>
    <mergeCell ref="J1760:J1763"/>
    <mergeCell ref="P1760:P1763"/>
    <mergeCell ref="Q1760:Q1763"/>
    <mergeCell ref="J1772:J1775"/>
    <mergeCell ref="P1772:P1775"/>
    <mergeCell ref="Q1772:Q1775"/>
    <mergeCell ref="R1772:R1775"/>
    <mergeCell ref="S1772:S1775"/>
    <mergeCell ref="T1772:T1775"/>
    <mergeCell ref="T1768:T1771"/>
    <mergeCell ref="A1772:A1775"/>
    <mergeCell ref="B1772:B1775"/>
    <mergeCell ref="C1772:C1775"/>
    <mergeCell ref="D1772:D1775"/>
    <mergeCell ref="E1772:E1775"/>
    <mergeCell ref="F1772:F1775"/>
    <mergeCell ref="G1772:G1775"/>
    <mergeCell ref="H1772:H1775"/>
    <mergeCell ref="I1772:I1775"/>
    <mergeCell ref="I1768:I1771"/>
    <mergeCell ref="J1768:J1771"/>
    <mergeCell ref="P1768:P1771"/>
    <mergeCell ref="Q1768:Q1771"/>
    <mergeCell ref="R1768:R1771"/>
    <mergeCell ref="S1768:S1771"/>
    <mergeCell ref="H1784:H1787"/>
    <mergeCell ref="H1780:H1783"/>
    <mergeCell ref="I1780:I1783"/>
    <mergeCell ref="J1780:J1783"/>
    <mergeCell ref="P1780:P1783"/>
    <mergeCell ref="Q1780:Q1783"/>
    <mergeCell ref="R1780:R1783"/>
    <mergeCell ref="R1776:R1779"/>
    <mergeCell ref="S1776:S1779"/>
    <mergeCell ref="T1776:T1779"/>
    <mergeCell ref="A1780:A1783"/>
    <mergeCell ref="B1780:B1783"/>
    <mergeCell ref="C1780:C1783"/>
    <mergeCell ref="D1780:D1783"/>
    <mergeCell ref="E1780:E1783"/>
    <mergeCell ref="F1780:F1783"/>
    <mergeCell ref="G1780:G1783"/>
    <mergeCell ref="G1776:G1779"/>
    <mergeCell ref="H1776:H1779"/>
    <mergeCell ref="I1776:I1779"/>
    <mergeCell ref="J1776:J1779"/>
    <mergeCell ref="P1776:P1779"/>
    <mergeCell ref="Q1776:Q1779"/>
    <mergeCell ref="A1776:A1779"/>
    <mergeCell ref="B1776:B1779"/>
    <mergeCell ref="C1776:C1779"/>
    <mergeCell ref="D1776:D1779"/>
    <mergeCell ref="E1776:E1779"/>
    <mergeCell ref="F1776:F1779"/>
    <mergeCell ref="D1784:D1787"/>
    <mergeCell ref="G1784:G1787"/>
    <mergeCell ref="R1800:R1803"/>
    <mergeCell ref="S1800:S1803"/>
    <mergeCell ref="T1800:T1803"/>
    <mergeCell ref="G1800:G1803"/>
    <mergeCell ref="H1800:H1803"/>
    <mergeCell ref="I1800:I1803"/>
    <mergeCell ref="J1800:J1803"/>
    <mergeCell ref="P1800:P1803"/>
    <mergeCell ref="Q1800:Q1803"/>
    <mergeCell ref="A1800:A1803"/>
    <mergeCell ref="B1800:B1803"/>
    <mergeCell ref="C1800:C1803"/>
    <mergeCell ref="D1800:D1803"/>
    <mergeCell ref="E1800:E1803"/>
    <mergeCell ref="F1800:F1803"/>
    <mergeCell ref="J1796:J1799"/>
    <mergeCell ref="P1796:P1799"/>
    <mergeCell ref="Q1796:Q1799"/>
    <mergeCell ref="R1796:R1799"/>
    <mergeCell ref="S1796:S1799"/>
    <mergeCell ref="T1796:T1799"/>
    <mergeCell ref="A1796:A1799"/>
    <mergeCell ref="B1796:B1799"/>
    <mergeCell ref="C1796:C1799"/>
    <mergeCell ref="D1796:D1799"/>
    <mergeCell ref="E1796:E1799"/>
    <mergeCell ref="F1796:F1799"/>
    <mergeCell ref="G1796:G1799"/>
    <mergeCell ref="H1796:H1799"/>
    <mergeCell ref="I1796:I1799"/>
    <mergeCell ref="J1808:J1811"/>
    <mergeCell ref="P1808:P1811"/>
    <mergeCell ref="Q1808:Q1811"/>
    <mergeCell ref="R1808:R1811"/>
    <mergeCell ref="S1808:S1811"/>
    <mergeCell ref="T1808:T1811"/>
    <mergeCell ref="T1804:T1807"/>
    <mergeCell ref="A1808:A1811"/>
    <mergeCell ref="B1808:B1811"/>
    <mergeCell ref="C1808:C1811"/>
    <mergeCell ref="D1808:D1811"/>
    <mergeCell ref="E1808:E1811"/>
    <mergeCell ref="F1808:F1811"/>
    <mergeCell ref="G1808:G1811"/>
    <mergeCell ref="H1808:H1811"/>
    <mergeCell ref="I1808:I1811"/>
    <mergeCell ref="I1804:I1807"/>
    <mergeCell ref="J1804:J1807"/>
    <mergeCell ref="P1804:P1807"/>
    <mergeCell ref="Q1804:Q1807"/>
    <mergeCell ref="R1804:R1807"/>
    <mergeCell ref="S1804:S1807"/>
    <mergeCell ref="A1804:A1807"/>
    <mergeCell ref="B1804:B1807"/>
    <mergeCell ref="C1804:C1807"/>
    <mergeCell ref="D1804:D1807"/>
    <mergeCell ref="E1804:E1807"/>
    <mergeCell ref="F1804:F1807"/>
    <mergeCell ref="G1804:G1807"/>
    <mergeCell ref="H1804:H1807"/>
    <mergeCell ref="R1820:R1823"/>
    <mergeCell ref="S1820:S1823"/>
    <mergeCell ref="T1820:T1823"/>
    <mergeCell ref="A1824:A1827"/>
    <mergeCell ref="B1824:B1827"/>
    <mergeCell ref="C1824:C1827"/>
    <mergeCell ref="D1824:D1827"/>
    <mergeCell ref="E1824:E1827"/>
    <mergeCell ref="F1824:F1827"/>
    <mergeCell ref="G1824:G1827"/>
    <mergeCell ref="G1820:G1823"/>
    <mergeCell ref="H1820:H1823"/>
    <mergeCell ref="I1820:I1823"/>
    <mergeCell ref="J1820:J1823"/>
    <mergeCell ref="P1820:P1823"/>
    <mergeCell ref="Q1820:Q1823"/>
    <mergeCell ref="A1820:A1823"/>
    <mergeCell ref="B1820:B1823"/>
    <mergeCell ref="C1820:C1823"/>
    <mergeCell ref="D1820:D1823"/>
    <mergeCell ref="E1820:E1823"/>
    <mergeCell ref="F1820:F1823"/>
    <mergeCell ref="D1832:D1835"/>
    <mergeCell ref="E1832:E1835"/>
    <mergeCell ref="F1832:F1835"/>
    <mergeCell ref="G1832:G1835"/>
    <mergeCell ref="H1832:H1835"/>
    <mergeCell ref="I1832:I1835"/>
    <mergeCell ref="I1828:I1831"/>
    <mergeCell ref="J1828:J1831"/>
    <mergeCell ref="P1828:P1831"/>
    <mergeCell ref="Q1828:Q1831"/>
    <mergeCell ref="R1828:R1831"/>
    <mergeCell ref="S1828:S1831"/>
    <mergeCell ref="S1824:S1827"/>
    <mergeCell ref="T1824:T1827"/>
    <mergeCell ref="A1828:A1831"/>
    <mergeCell ref="B1828:B1831"/>
    <mergeCell ref="C1828:C1831"/>
    <mergeCell ref="D1828:D1831"/>
    <mergeCell ref="E1828:E1831"/>
    <mergeCell ref="F1828:F1831"/>
    <mergeCell ref="G1828:G1831"/>
    <mergeCell ref="H1828:H1831"/>
    <mergeCell ref="H1824:H1827"/>
    <mergeCell ref="I1824:I1827"/>
    <mergeCell ref="J1824:J1827"/>
    <mergeCell ref="P1824:P1827"/>
    <mergeCell ref="Q1824:Q1827"/>
    <mergeCell ref="R1824:R1827"/>
    <mergeCell ref="S1848:S1851"/>
    <mergeCell ref="T1848:T1851"/>
    <mergeCell ref="A1852:A1855"/>
    <mergeCell ref="B1852:B1855"/>
    <mergeCell ref="C1852:C1855"/>
    <mergeCell ref="D1852:D1855"/>
    <mergeCell ref="E1852:E1855"/>
    <mergeCell ref="F1852:F1855"/>
    <mergeCell ref="G1852:G1855"/>
    <mergeCell ref="H1852:H1855"/>
    <mergeCell ref="H1848:H1851"/>
    <mergeCell ref="I1848:I1851"/>
    <mergeCell ref="J1848:J1851"/>
    <mergeCell ref="P1848:P1851"/>
    <mergeCell ref="Q1848:Q1851"/>
    <mergeCell ref="R1848:R1851"/>
    <mergeCell ref="R1836:R1839"/>
    <mergeCell ref="S1836:S1839"/>
    <mergeCell ref="T1836:T1839"/>
    <mergeCell ref="A1848:A1851"/>
    <mergeCell ref="B1848:B1851"/>
    <mergeCell ref="C1848:C1851"/>
    <mergeCell ref="D1848:D1851"/>
    <mergeCell ref="E1848:E1851"/>
    <mergeCell ref="F1848:F1851"/>
    <mergeCell ref="G1848:G1851"/>
    <mergeCell ref="G1836:G1839"/>
    <mergeCell ref="H1836:H1839"/>
    <mergeCell ref="I1836:I1839"/>
    <mergeCell ref="J1836:J1839"/>
    <mergeCell ref="P1836:P1839"/>
    <mergeCell ref="Q1836:Q1839"/>
    <mergeCell ref="R1856:R1859"/>
    <mergeCell ref="S1856:S1859"/>
    <mergeCell ref="T1856:T1859"/>
    <mergeCell ref="T1852:T1855"/>
    <mergeCell ref="A1856:A1859"/>
    <mergeCell ref="B1856:B1859"/>
    <mergeCell ref="C1856:C1859"/>
    <mergeCell ref="D1856:D1859"/>
    <mergeCell ref="E1856:E1859"/>
    <mergeCell ref="F1856:F1859"/>
    <mergeCell ref="G1856:G1859"/>
    <mergeCell ref="H1856:H1859"/>
    <mergeCell ref="I1856:I1859"/>
    <mergeCell ref="I1852:I1855"/>
    <mergeCell ref="J1852:J1855"/>
    <mergeCell ref="P1852:P1855"/>
    <mergeCell ref="Q1852:Q1855"/>
    <mergeCell ref="R1852:R1855"/>
    <mergeCell ref="S1852:S1855"/>
    <mergeCell ref="D1872:D1875"/>
    <mergeCell ref="E1872:E1875"/>
    <mergeCell ref="F1872:F1875"/>
    <mergeCell ref="G1872:G1875"/>
    <mergeCell ref="G1868:G1871"/>
    <mergeCell ref="H1868:H1871"/>
    <mergeCell ref="I1868:I1871"/>
    <mergeCell ref="J1868:J1871"/>
    <mergeCell ref="P1868:P1871"/>
    <mergeCell ref="Q1868:Q1871"/>
    <mergeCell ref="A1868:A1871"/>
    <mergeCell ref="B1868:B1871"/>
    <mergeCell ref="C1868:C1871"/>
    <mergeCell ref="D1868:D1871"/>
    <mergeCell ref="E1868:E1871"/>
    <mergeCell ref="F1868:F1871"/>
    <mergeCell ref="J1856:J1859"/>
    <mergeCell ref="P1856:P1859"/>
    <mergeCell ref="Q1856:Q1859"/>
    <mergeCell ref="J1864:J1867"/>
    <mergeCell ref="P1864:P1867"/>
    <mergeCell ref="Q1864:Q1867"/>
    <mergeCell ref="J1880:J1883"/>
    <mergeCell ref="P1880:P1883"/>
    <mergeCell ref="Q1880:Q1883"/>
    <mergeCell ref="R1880:R1883"/>
    <mergeCell ref="S1880:S1883"/>
    <mergeCell ref="T1880:T1883"/>
    <mergeCell ref="T1876:T1879"/>
    <mergeCell ref="A1880:A1883"/>
    <mergeCell ref="B1880:B1883"/>
    <mergeCell ref="C1880:C1883"/>
    <mergeCell ref="D1880:D1883"/>
    <mergeCell ref="E1880:E1883"/>
    <mergeCell ref="F1880:F1883"/>
    <mergeCell ref="G1880:G1883"/>
    <mergeCell ref="H1880:H1883"/>
    <mergeCell ref="I1880:I1883"/>
    <mergeCell ref="I1876:I1879"/>
    <mergeCell ref="J1876:J1879"/>
    <mergeCell ref="P1876:P1879"/>
    <mergeCell ref="Q1876:Q1879"/>
    <mergeCell ref="R1876:R1879"/>
    <mergeCell ref="S1876:S1879"/>
    <mergeCell ref="A1876:A1879"/>
    <mergeCell ref="B1876:B1879"/>
    <mergeCell ref="C1876:C1879"/>
    <mergeCell ref="D1876:D1879"/>
    <mergeCell ref="G1876:G1879"/>
    <mergeCell ref="H1876:H1879"/>
    <mergeCell ref="S1944:S1947"/>
    <mergeCell ref="T1944:T1947"/>
    <mergeCell ref="T1940:T1943"/>
    <mergeCell ref="A1944:A1947"/>
    <mergeCell ref="S1940:S1943"/>
    <mergeCell ref="S1936:S1939"/>
    <mergeCell ref="T1936:T1939"/>
    <mergeCell ref="A1940:A1943"/>
    <mergeCell ref="R1932:R1935"/>
    <mergeCell ref="S1932:S1935"/>
    <mergeCell ref="T1932:T1935"/>
    <mergeCell ref="A1936:A1939"/>
    <mergeCell ref="G1932:G1935"/>
    <mergeCell ref="H1932:H1935"/>
    <mergeCell ref="I1932:I1935"/>
    <mergeCell ref="J1932:J1935"/>
    <mergeCell ref="P1932:P1935"/>
    <mergeCell ref="Q1932:Q1935"/>
    <mergeCell ref="A1932:A1935"/>
    <mergeCell ref="B1932:B1935"/>
    <mergeCell ref="C1932:C1935"/>
    <mergeCell ref="D1932:D1935"/>
    <mergeCell ref="E1932:E1935"/>
    <mergeCell ref="F1932:F1935"/>
    <mergeCell ref="R1944:R1947"/>
    <mergeCell ref="I1944:I1947"/>
    <mergeCell ref="J1944:J1947"/>
    <mergeCell ref="P1944:P1947"/>
    <mergeCell ref="Q1944:Q1947"/>
    <mergeCell ref="E1956:E1959"/>
    <mergeCell ref="F1956:F1959"/>
    <mergeCell ref="G1956:G1959"/>
    <mergeCell ref="H1956:H1959"/>
    <mergeCell ref="H1952:H1955"/>
    <mergeCell ref="I1952:I1955"/>
    <mergeCell ref="J1952:J1955"/>
    <mergeCell ref="P1952:P1955"/>
    <mergeCell ref="Q1952:Q1955"/>
    <mergeCell ref="R1952:R1955"/>
    <mergeCell ref="R1948:R1951"/>
    <mergeCell ref="S1948:S1951"/>
    <mergeCell ref="T1948:T1951"/>
    <mergeCell ref="A1952:A1955"/>
    <mergeCell ref="B1952:B1955"/>
    <mergeCell ref="C1952:C1955"/>
    <mergeCell ref="D1952:D1955"/>
    <mergeCell ref="E1952:E1955"/>
    <mergeCell ref="F1952:F1955"/>
    <mergeCell ref="G1952:G1955"/>
    <mergeCell ref="G1948:G1951"/>
    <mergeCell ref="H1948:H1951"/>
    <mergeCell ref="I1948:I1951"/>
    <mergeCell ref="J1948:J1951"/>
    <mergeCell ref="P1948:P1951"/>
    <mergeCell ref="Q1948:Q1951"/>
    <mergeCell ref="A1948:A1951"/>
    <mergeCell ref="B1948:B1951"/>
    <mergeCell ref="C1948:C1951"/>
    <mergeCell ref="D1948:D1951"/>
    <mergeCell ref="E1948:E1951"/>
    <mergeCell ref="F1948:F1951"/>
    <mergeCell ref="A1972:A1975"/>
    <mergeCell ref="B1972:B1975"/>
    <mergeCell ref="C1972:C1975"/>
    <mergeCell ref="D1972:D1975"/>
    <mergeCell ref="E1972:E1975"/>
    <mergeCell ref="F1972:F1975"/>
    <mergeCell ref="J1968:J1971"/>
    <mergeCell ref="P1968:P1971"/>
    <mergeCell ref="Q1968:Q1971"/>
    <mergeCell ref="R1968:R1971"/>
    <mergeCell ref="S1968:S1971"/>
    <mergeCell ref="T1968:T1971"/>
    <mergeCell ref="T1956:T1959"/>
    <mergeCell ref="A1968:A1971"/>
    <mergeCell ref="B1968:B1971"/>
    <mergeCell ref="C1968:C1971"/>
    <mergeCell ref="D1968:D1971"/>
    <mergeCell ref="E1968:E1971"/>
    <mergeCell ref="F1968:F1971"/>
    <mergeCell ref="G1968:G1971"/>
    <mergeCell ref="H1968:H1971"/>
    <mergeCell ref="I1968:I1971"/>
    <mergeCell ref="I1956:I1959"/>
    <mergeCell ref="J1956:J1959"/>
    <mergeCell ref="P1956:P1959"/>
    <mergeCell ref="Q1956:Q1959"/>
    <mergeCell ref="R1956:R1959"/>
    <mergeCell ref="S1956:S1959"/>
    <mergeCell ref="A1956:A1959"/>
    <mergeCell ref="B1956:B1959"/>
    <mergeCell ref="C1956:C1959"/>
    <mergeCell ref="D1956:D1959"/>
    <mergeCell ref="S1976:S1979"/>
    <mergeCell ref="T1976:T1979"/>
    <mergeCell ref="A1980:A1983"/>
    <mergeCell ref="B1980:B1983"/>
    <mergeCell ref="C1980:C1983"/>
    <mergeCell ref="D1980:D1983"/>
    <mergeCell ref="E1980:E1983"/>
    <mergeCell ref="F1980:F1983"/>
    <mergeCell ref="G1980:G1983"/>
    <mergeCell ref="H1980:H1983"/>
    <mergeCell ref="H1976:H1979"/>
    <mergeCell ref="I1976:I1979"/>
    <mergeCell ref="J1976:J1979"/>
    <mergeCell ref="P1976:P1979"/>
    <mergeCell ref="Q1976:Q1979"/>
    <mergeCell ref="R1976:R1979"/>
    <mergeCell ref="R1972:R1975"/>
    <mergeCell ref="S1972:S1975"/>
    <mergeCell ref="T1972:T1975"/>
    <mergeCell ref="A1976:A1979"/>
    <mergeCell ref="B1976:B1979"/>
    <mergeCell ref="C1976:C1979"/>
    <mergeCell ref="D1976:D1979"/>
    <mergeCell ref="E1976:E1979"/>
    <mergeCell ref="F1976:F1979"/>
    <mergeCell ref="G1976:G1979"/>
    <mergeCell ref="G1972:G1975"/>
    <mergeCell ref="H1972:H1975"/>
    <mergeCell ref="I1972:I1975"/>
    <mergeCell ref="J1972:J1975"/>
    <mergeCell ref="P1972:P1975"/>
    <mergeCell ref="Q1972:Q1975"/>
    <mergeCell ref="R1984:R1987"/>
    <mergeCell ref="S1984:S1987"/>
    <mergeCell ref="T1984:T1987"/>
    <mergeCell ref="T1980:T1983"/>
    <mergeCell ref="A1984:A1987"/>
    <mergeCell ref="B1984:B1987"/>
    <mergeCell ref="C1984:C1987"/>
    <mergeCell ref="D1984:D1987"/>
    <mergeCell ref="E1984:E1987"/>
    <mergeCell ref="F1984:F1987"/>
    <mergeCell ref="G1984:G1987"/>
    <mergeCell ref="H1984:H1987"/>
    <mergeCell ref="I1984:I1987"/>
    <mergeCell ref="I1980:I1983"/>
    <mergeCell ref="J1980:J1983"/>
    <mergeCell ref="P1980:P1983"/>
    <mergeCell ref="Q1980:Q1983"/>
    <mergeCell ref="R1980:R1983"/>
    <mergeCell ref="S1980:S1983"/>
    <mergeCell ref="H1992:H1995"/>
    <mergeCell ref="I1992:I1995"/>
    <mergeCell ref="J1992:J1995"/>
    <mergeCell ref="P1992:P1995"/>
    <mergeCell ref="Q1992:Q1995"/>
    <mergeCell ref="R1992:R1995"/>
    <mergeCell ref="R1988:R1991"/>
    <mergeCell ref="S1988:S1991"/>
    <mergeCell ref="T1988:T1991"/>
    <mergeCell ref="A1992:A1995"/>
    <mergeCell ref="B1992:B1995"/>
    <mergeCell ref="C1992:C1995"/>
    <mergeCell ref="D1992:D1995"/>
    <mergeCell ref="E1992:E1995"/>
    <mergeCell ref="F1992:F1995"/>
    <mergeCell ref="G1992:G1995"/>
    <mergeCell ref="G1988:G1991"/>
    <mergeCell ref="H1988:H1991"/>
    <mergeCell ref="I1988:I1991"/>
    <mergeCell ref="J1988:J1991"/>
    <mergeCell ref="P1988:P1991"/>
    <mergeCell ref="Q1988:Q1991"/>
    <mergeCell ref="A1988:A1991"/>
    <mergeCell ref="B1988:B1991"/>
    <mergeCell ref="C1988:C1991"/>
    <mergeCell ref="D1988:D1991"/>
    <mergeCell ref="E1988:E1991"/>
    <mergeCell ref="F1988:F1991"/>
    <mergeCell ref="J2044:J2047"/>
    <mergeCell ref="P2044:P2047"/>
    <mergeCell ref="Q2044:Q2047"/>
    <mergeCell ref="R2044:R2047"/>
    <mergeCell ref="S2044:S2047"/>
    <mergeCell ref="T2044:T2047"/>
    <mergeCell ref="T2040:T2043"/>
    <mergeCell ref="A2044:A2047"/>
    <mergeCell ref="B2044:B2047"/>
    <mergeCell ref="C2044:C2047"/>
    <mergeCell ref="D2044:D2047"/>
    <mergeCell ref="E2044:E2047"/>
    <mergeCell ref="F2044:F2047"/>
    <mergeCell ref="G2044:G2047"/>
    <mergeCell ref="H2044:H2047"/>
    <mergeCell ref="I2044:I2047"/>
    <mergeCell ref="I2040:I2043"/>
    <mergeCell ref="J2040:J2043"/>
    <mergeCell ref="P2040:P2043"/>
    <mergeCell ref="Q2040:Q2043"/>
    <mergeCell ref="R2040:R2043"/>
    <mergeCell ref="S2040:S2043"/>
    <mergeCell ref="A2040:A2043"/>
    <mergeCell ref="B2040:B2043"/>
    <mergeCell ref="C2040:C2043"/>
    <mergeCell ref="D2040:D2043"/>
    <mergeCell ref="E2040:E2043"/>
    <mergeCell ref="F2040:F2043"/>
    <mergeCell ref="G2040:G2043"/>
    <mergeCell ref="H2040:H2043"/>
    <mergeCell ref="D2064:D2067"/>
    <mergeCell ref="E2064:E2067"/>
    <mergeCell ref="R2048:R2051"/>
    <mergeCell ref="S2048:S2051"/>
    <mergeCell ref="T2048:T2051"/>
    <mergeCell ref="A2052:A2055"/>
    <mergeCell ref="B2052:B2055"/>
    <mergeCell ref="C2052:C2055"/>
    <mergeCell ref="D2052:D2055"/>
    <mergeCell ref="E2052:E2055"/>
    <mergeCell ref="F2052:F2055"/>
    <mergeCell ref="G2052:G2055"/>
    <mergeCell ref="G2048:G2051"/>
    <mergeCell ref="H2048:H2051"/>
    <mergeCell ref="I2048:I2051"/>
    <mergeCell ref="J2048:J2051"/>
    <mergeCell ref="P2048:P2051"/>
    <mergeCell ref="Q2048:Q2051"/>
    <mergeCell ref="A2048:A2051"/>
    <mergeCell ref="B2048:B2051"/>
    <mergeCell ref="C2048:C2051"/>
    <mergeCell ref="D2048:D2051"/>
    <mergeCell ref="E2048:E2051"/>
    <mergeCell ref="F2048:F2051"/>
    <mergeCell ref="S2060:S2063"/>
    <mergeCell ref="T2060:T2063"/>
    <mergeCell ref="T2056:T2059"/>
    <mergeCell ref="A2060:A2063"/>
    <mergeCell ref="B2060:B2063"/>
    <mergeCell ref="C2060:C2063"/>
    <mergeCell ref="D2060:D2063"/>
    <mergeCell ref="E2060:E2063"/>
    <mergeCell ref="F2060:F2063"/>
    <mergeCell ref="G2060:G2063"/>
    <mergeCell ref="H2060:H2063"/>
    <mergeCell ref="I2060:I2063"/>
    <mergeCell ref="I2056:I2059"/>
    <mergeCell ref="J2056:J2059"/>
    <mergeCell ref="P2056:P2059"/>
    <mergeCell ref="Q2056:Q2059"/>
    <mergeCell ref="R2056:R2059"/>
    <mergeCell ref="S2056:S2059"/>
    <mergeCell ref="A2056:A2059"/>
    <mergeCell ref="B2056:B2059"/>
    <mergeCell ref="C2056:C2059"/>
    <mergeCell ref="D2056:D2059"/>
    <mergeCell ref="E2056:E2059"/>
    <mergeCell ref="F2056:F2059"/>
    <mergeCell ref="G2056:G2059"/>
    <mergeCell ref="H2056:H2059"/>
    <mergeCell ref="F2064:F2067"/>
    <mergeCell ref="J2060:J2063"/>
    <mergeCell ref="P2060:P2063"/>
    <mergeCell ref="Q2060:Q2063"/>
    <mergeCell ref="A2072:A2075"/>
    <mergeCell ref="B2072:B2075"/>
    <mergeCell ref="C2072:C2075"/>
    <mergeCell ref="D2072:D2075"/>
    <mergeCell ref="E2072:E2075"/>
    <mergeCell ref="F2072:F2075"/>
    <mergeCell ref="G2072:G2075"/>
    <mergeCell ref="H2072:H2075"/>
    <mergeCell ref="H2068:H2071"/>
    <mergeCell ref="I2068:I2071"/>
    <mergeCell ref="J2068:J2071"/>
    <mergeCell ref="P2068:P2071"/>
    <mergeCell ref="Q2068:Q2071"/>
    <mergeCell ref="A2068:A2071"/>
    <mergeCell ref="B2068:B2071"/>
    <mergeCell ref="C2068:C2071"/>
    <mergeCell ref="D2068:D2071"/>
    <mergeCell ref="E2068:E2071"/>
    <mergeCell ref="F2068:F2071"/>
    <mergeCell ref="G2068:G2071"/>
    <mergeCell ref="G2064:G2067"/>
    <mergeCell ref="H2064:H2067"/>
    <mergeCell ref="I2064:I2067"/>
    <mergeCell ref="J2064:J2067"/>
    <mergeCell ref="P2064:P2067"/>
    <mergeCell ref="A2064:A2067"/>
    <mergeCell ref="B2064:B2067"/>
    <mergeCell ref="C2064:C2067"/>
    <mergeCell ref="G201:G204"/>
    <mergeCell ref="H201:H204"/>
    <mergeCell ref="H145:H148"/>
    <mergeCell ref="I145:I148"/>
    <mergeCell ref="J145:J148"/>
    <mergeCell ref="P145:P148"/>
    <mergeCell ref="Q145:Q148"/>
    <mergeCell ref="R145:R148"/>
    <mergeCell ref="T2072:T2075"/>
    <mergeCell ref="I2072:I2075"/>
    <mergeCell ref="J2072:J2075"/>
    <mergeCell ref="P2072:P2075"/>
    <mergeCell ref="Q2072:Q2075"/>
    <mergeCell ref="R2072:R2075"/>
    <mergeCell ref="S2072:S2075"/>
    <mergeCell ref="S2068:S2071"/>
    <mergeCell ref="T2068:T2071"/>
    <mergeCell ref="R2068:R2071"/>
    <mergeCell ref="R2064:R2067"/>
    <mergeCell ref="S2064:S2067"/>
    <mergeCell ref="T2064:T2067"/>
    <mergeCell ref="Q2064:Q2067"/>
    <mergeCell ref="S2052:S2055"/>
    <mergeCell ref="T2052:T2055"/>
    <mergeCell ref="H2052:H2055"/>
    <mergeCell ref="I2052:I2055"/>
    <mergeCell ref="J2052:J2055"/>
    <mergeCell ref="P2052:P2055"/>
    <mergeCell ref="Q2052:Q2055"/>
    <mergeCell ref="R2052:R2055"/>
    <mergeCell ref="R201:R204"/>
    <mergeCell ref="R2060:R2063"/>
    <mergeCell ref="R141:R144"/>
    <mergeCell ref="S141:S144"/>
    <mergeCell ref="T141:T144"/>
    <mergeCell ref="Q233:Q236"/>
    <mergeCell ref="R233:R236"/>
    <mergeCell ref="S233:S236"/>
    <mergeCell ref="T233:T236"/>
    <mergeCell ref="T229:T232"/>
    <mergeCell ref="R221:R224"/>
    <mergeCell ref="S221:S224"/>
    <mergeCell ref="T221:T224"/>
    <mergeCell ref="J217:J220"/>
    <mergeCell ref="P217:P220"/>
    <mergeCell ref="Q217:Q220"/>
    <mergeCell ref="R217:R220"/>
    <mergeCell ref="S217:S220"/>
    <mergeCell ref="J205:J208"/>
    <mergeCell ref="P205:P208"/>
    <mergeCell ref="Q205:Q208"/>
    <mergeCell ref="R205:R208"/>
    <mergeCell ref="S205:S208"/>
    <mergeCell ref="T205:T208"/>
    <mergeCell ref="T201:T204"/>
    <mergeCell ref="S145:S148"/>
    <mergeCell ref="T145:T148"/>
    <mergeCell ref="T217:T220"/>
    <mergeCell ref="T213:T216"/>
    <mergeCell ref="R197:R200"/>
    <mergeCell ref="S197:S200"/>
    <mergeCell ref="T197:T200"/>
    <mergeCell ref="J193:J196"/>
    <mergeCell ref="P193:P196"/>
    <mergeCell ref="S201:S204"/>
    <mergeCell ref="A201:A204"/>
    <mergeCell ref="B201:B204"/>
    <mergeCell ref="R245:R248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G245:G248"/>
    <mergeCell ref="H245:H248"/>
    <mergeCell ref="I245:I248"/>
    <mergeCell ref="J245:J248"/>
    <mergeCell ref="P245:P248"/>
    <mergeCell ref="Q245:Q248"/>
    <mergeCell ref="A245:A248"/>
    <mergeCell ref="B245:B248"/>
    <mergeCell ref="C245:C248"/>
    <mergeCell ref="D245:D248"/>
    <mergeCell ref="E245:E248"/>
    <mergeCell ref="F245:F248"/>
    <mergeCell ref="S241:S244"/>
    <mergeCell ref="T241:T244"/>
    <mergeCell ref="J233:J236"/>
    <mergeCell ref="P233:P236"/>
    <mergeCell ref="C201:C204"/>
    <mergeCell ref="D201:D204"/>
    <mergeCell ref="F201:F204"/>
    <mergeCell ref="S249:S252"/>
    <mergeCell ref="T249:T25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49:H252"/>
    <mergeCell ref="I249:I252"/>
    <mergeCell ref="J249:J252"/>
    <mergeCell ref="P249:P252"/>
    <mergeCell ref="Q249:Q252"/>
    <mergeCell ref="R249:R252"/>
    <mergeCell ref="G325:G328"/>
    <mergeCell ref="H325:H328"/>
    <mergeCell ref="H321:H324"/>
    <mergeCell ref="I321:I324"/>
    <mergeCell ref="J321:J324"/>
    <mergeCell ref="P321:P324"/>
    <mergeCell ref="Q321:Q324"/>
    <mergeCell ref="R321:R324"/>
    <mergeCell ref="R317:R320"/>
    <mergeCell ref="S317:S320"/>
    <mergeCell ref="T317:T320"/>
    <mergeCell ref="A321:A324"/>
    <mergeCell ref="B321:B324"/>
    <mergeCell ref="C321:C324"/>
    <mergeCell ref="D321:D324"/>
    <mergeCell ref="E321:E324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321:S324"/>
    <mergeCell ref="T321:T324"/>
    <mergeCell ref="E325:E328"/>
    <mergeCell ref="F325:F328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R329:R332"/>
    <mergeCell ref="S329:S332"/>
    <mergeCell ref="T329:T332"/>
    <mergeCell ref="A337:A340"/>
    <mergeCell ref="B337:B340"/>
    <mergeCell ref="C337:C340"/>
    <mergeCell ref="D337:D340"/>
    <mergeCell ref="E337:E340"/>
    <mergeCell ref="F337:F340"/>
    <mergeCell ref="G337:G340"/>
    <mergeCell ref="G329:G332"/>
    <mergeCell ref="H329:H332"/>
    <mergeCell ref="I329:I332"/>
    <mergeCell ref="J329:J332"/>
    <mergeCell ref="P329:P332"/>
    <mergeCell ref="Q329:Q332"/>
    <mergeCell ref="A329:A332"/>
    <mergeCell ref="B329:B332"/>
    <mergeCell ref="C329:C332"/>
    <mergeCell ref="D329:D332"/>
    <mergeCell ref="E329:E332"/>
    <mergeCell ref="F329:F332"/>
    <mergeCell ref="S469:S472"/>
    <mergeCell ref="T469:T472"/>
    <mergeCell ref="J461:J464"/>
    <mergeCell ref="P461:P464"/>
    <mergeCell ref="P457:P460"/>
    <mergeCell ref="Q457:Q460"/>
    <mergeCell ref="R457:R460"/>
    <mergeCell ref="S457:S460"/>
    <mergeCell ref="S453:S456"/>
    <mergeCell ref="T453:T456"/>
    <mergeCell ref="S337:S340"/>
    <mergeCell ref="T337:T340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337:H340"/>
    <mergeCell ref="I337:I340"/>
    <mergeCell ref="J337:J340"/>
    <mergeCell ref="P337:P340"/>
    <mergeCell ref="Q337:Q340"/>
    <mergeCell ref="R337:R340"/>
    <mergeCell ref="Q461:Q464"/>
    <mergeCell ref="R461:R464"/>
    <mergeCell ref="S461:S464"/>
    <mergeCell ref="T461:T464"/>
    <mergeCell ref="T457:T460"/>
    <mergeCell ref="A461:A464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R477:R480"/>
    <mergeCell ref="Q525:Q528"/>
    <mergeCell ref="R525:R528"/>
    <mergeCell ref="S525:S528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A473:A476"/>
    <mergeCell ref="B473:B476"/>
    <mergeCell ref="C473:C476"/>
    <mergeCell ref="D473:D476"/>
    <mergeCell ref="T525:T528"/>
    <mergeCell ref="T513:T516"/>
    <mergeCell ref="A525:A528"/>
    <mergeCell ref="E473:E476"/>
    <mergeCell ref="F473:F476"/>
    <mergeCell ref="S477:S480"/>
    <mergeCell ref="T477:T480"/>
    <mergeCell ref="H509:H512"/>
    <mergeCell ref="I513:I516"/>
    <mergeCell ref="J513:J516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I517:I520"/>
    <mergeCell ref="J517:J520"/>
    <mergeCell ref="H477:H480"/>
    <mergeCell ref="I477:I480"/>
    <mergeCell ref="J477:J480"/>
    <mergeCell ref="P477:P480"/>
    <mergeCell ref="Q477:Q480"/>
    <mergeCell ref="I509:I512"/>
    <mergeCell ref="J509:J512"/>
    <mergeCell ref="P509:P512"/>
    <mergeCell ref="Q509:Q512"/>
    <mergeCell ref="E481:E484"/>
    <mergeCell ref="F481:F484"/>
    <mergeCell ref="G481:G484"/>
    <mergeCell ref="H481:H484"/>
    <mergeCell ref="S517:S520"/>
    <mergeCell ref="A517:A520"/>
    <mergeCell ref="B517:B520"/>
    <mergeCell ref="C517:C520"/>
    <mergeCell ref="D517:D520"/>
    <mergeCell ref="E517:E520"/>
    <mergeCell ref="S537:S540"/>
    <mergeCell ref="T537:T540"/>
    <mergeCell ref="S533:S536"/>
    <mergeCell ref="T533:T536"/>
    <mergeCell ref="J525:J528"/>
    <mergeCell ref="P525:P528"/>
    <mergeCell ref="J521:J524"/>
    <mergeCell ref="P521:P524"/>
    <mergeCell ref="Q521:Q524"/>
    <mergeCell ref="R521:R524"/>
    <mergeCell ref="S521:S524"/>
    <mergeCell ref="T521:T524"/>
    <mergeCell ref="T517:T520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S529:S532"/>
    <mergeCell ref="T529:T532"/>
    <mergeCell ref="A533:A536"/>
    <mergeCell ref="B533:B536"/>
    <mergeCell ref="C533:C536"/>
    <mergeCell ref="A541:A544"/>
    <mergeCell ref="B541:B544"/>
    <mergeCell ref="C541:C544"/>
    <mergeCell ref="D541:D544"/>
    <mergeCell ref="E541:E544"/>
    <mergeCell ref="F541:F544"/>
    <mergeCell ref="G541:G544"/>
    <mergeCell ref="G537:G540"/>
    <mergeCell ref="H537:H540"/>
    <mergeCell ref="I537:I540"/>
    <mergeCell ref="J537:J540"/>
    <mergeCell ref="P537:P540"/>
    <mergeCell ref="Q537:Q540"/>
    <mergeCell ref="A537:A540"/>
    <mergeCell ref="B537:B540"/>
    <mergeCell ref="C537:C540"/>
    <mergeCell ref="D537:D540"/>
    <mergeCell ref="E537:E540"/>
    <mergeCell ref="F537:F540"/>
    <mergeCell ref="S581:S584"/>
    <mergeCell ref="T581:T584"/>
    <mergeCell ref="E585:E588"/>
    <mergeCell ref="F585:F588"/>
    <mergeCell ref="S541:S544"/>
    <mergeCell ref="T541:T544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H541:H544"/>
    <mergeCell ref="I541:I544"/>
    <mergeCell ref="J541:J544"/>
    <mergeCell ref="P541:P544"/>
    <mergeCell ref="Q541:Q544"/>
    <mergeCell ref="R541:R544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J565:J568"/>
    <mergeCell ref="P565:P568"/>
    <mergeCell ref="Q565:Q568"/>
    <mergeCell ref="R565:R568"/>
    <mergeCell ref="S565:S568"/>
    <mergeCell ref="T565:T568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I561:I564"/>
    <mergeCell ref="J561:J564"/>
    <mergeCell ref="P561:P564"/>
    <mergeCell ref="Q561:Q564"/>
    <mergeCell ref="R561:R564"/>
    <mergeCell ref="S561:S564"/>
    <mergeCell ref="R593:R596"/>
    <mergeCell ref="S593:S596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G593:G596"/>
    <mergeCell ref="H593:H596"/>
    <mergeCell ref="I593:I596"/>
    <mergeCell ref="J593:J596"/>
    <mergeCell ref="P593:P596"/>
    <mergeCell ref="Q593:Q596"/>
    <mergeCell ref="A593:A596"/>
    <mergeCell ref="B593:B596"/>
    <mergeCell ref="C593:C596"/>
    <mergeCell ref="D593:D596"/>
    <mergeCell ref="E593:E596"/>
    <mergeCell ref="F593:F596"/>
    <mergeCell ref="S669:S672"/>
    <mergeCell ref="T669:T672"/>
    <mergeCell ref="E673:E676"/>
    <mergeCell ref="F673:F676"/>
    <mergeCell ref="S597:S600"/>
    <mergeCell ref="T597:T600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H597:H600"/>
    <mergeCell ref="I597:I600"/>
    <mergeCell ref="J597:J600"/>
    <mergeCell ref="P597:P600"/>
    <mergeCell ref="Q597:Q600"/>
    <mergeCell ref="R597:R600"/>
    <mergeCell ref="G673:G676"/>
    <mergeCell ref="H673:H676"/>
    <mergeCell ref="H669:H672"/>
    <mergeCell ref="I669:I672"/>
    <mergeCell ref="J669:J672"/>
    <mergeCell ref="P669:P672"/>
    <mergeCell ref="Q669:Q672"/>
    <mergeCell ref="R669:R672"/>
    <mergeCell ref="R665:R668"/>
    <mergeCell ref="S665:S668"/>
    <mergeCell ref="T665:T668"/>
    <mergeCell ref="A669:A672"/>
    <mergeCell ref="S641:S644"/>
    <mergeCell ref="T641:T644"/>
    <mergeCell ref="T637:T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I641:I644"/>
    <mergeCell ref="I637:I640"/>
    <mergeCell ref="J637:J640"/>
    <mergeCell ref="P637:P640"/>
    <mergeCell ref="Q637:Q640"/>
    <mergeCell ref="R637:R640"/>
    <mergeCell ref="S637:S640"/>
    <mergeCell ref="R677:R680"/>
    <mergeCell ref="S677:S680"/>
    <mergeCell ref="T677:T680"/>
    <mergeCell ref="A681:A684"/>
    <mergeCell ref="B681:B684"/>
    <mergeCell ref="C681:C684"/>
    <mergeCell ref="D681:D684"/>
    <mergeCell ref="E681:E684"/>
    <mergeCell ref="F681:F684"/>
    <mergeCell ref="G681:G684"/>
    <mergeCell ref="G677:G680"/>
    <mergeCell ref="H677:H680"/>
    <mergeCell ref="I677:I680"/>
    <mergeCell ref="J677:J680"/>
    <mergeCell ref="P677:P680"/>
    <mergeCell ref="Q677:Q680"/>
    <mergeCell ref="A677:A680"/>
    <mergeCell ref="B677:B680"/>
    <mergeCell ref="C677:C680"/>
    <mergeCell ref="D677:D680"/>
    <mergeCell ref="E677:E680"/>
    <mergeCell ref="F677:F680"/>
    <mergeCell ref="T763:T766"/>
    <mergeCell ref="E767:E770"/>
    <mergeCell ref="F767:F770"/>
    <mergeCell ref="S681:S684"/>
    <mergeCell ref="T681:T684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H681:H684"/>
    <mergeCell ref="I681:I684"/>
    <mergeCell ref="J681:J684"/>
    <mergeCell ref="P681:P684"/>
    <mergeCell ref="Q681:Q684"/>
    <mergeCell ref="R681:R684"/>
    <mergeCell ref="G767:G770"/>
    <mergeCell ref="H767:H770"/>
    <mergeCell ref="H763:H766"/>
    <mergeCell ref="I763:I766"/>
    <mergeCell ref="J763:J766"/>
    <mergeCell ref="P763:P766"/>
    <mergeCell ref="Q763:Q766"/>
    <mergeCell ref="R763:R766"/>
    <mergeCell ref="R759:R762"/>
    <mergeCell ref="S759:S762"/>
    <mergeCell ref="T759:T762"/>
    <mergeCell ref="A763:A766"/>
    <mergeCell ref="B763:B766"/>
    <mergeCell ref="E739:E742"/>
    <mergeCell ref="F739:F742"/>
    <mergeCell ref="G739:G742"/>
    <mergeCell ref="H739:H742"/>
    <mergeCell ref="I739:I742"/>
    <mergeCell ref="I735:I738"/>
    <mergeCell ref="J735:J738"/>
    <mergeCell ref="P735:P738"/>
    <mergeCell ref="Q735:Q738"/>
    <mergeCell ref="R735:R738"/>
    <mergeCell ref="S735:S738"/>
    <mergeCell ref="T771:T774"/>
    <mergeCell ref="A775:A778"/>
    <mergeCell ref="B775:B778"/>
    <mergeCell ref="C775:C778"/>
    <mergeCell ref="D775:D778"/>
    <mergeCell ref="E775:E778"/>
    <mergeCell ref="F775:F778"/>
    <mergeCell ref="G775:G778"/>
    <mergeCell ref="G771:G774"/>
    <mergeCell ref="H771:H774"/>
    <mergeCell ref="I771:I774"/>
    <mergeCell ref="J771:J774"/>
    <mergeCell ref="P771:P774"/>
    <mergeCell ref="Q771:Q774"/>
    <mergeCell ref="A771:A774"/>
    <mergeCell ref="B771:B774"/>
    <mergeCell ref="C771:C774"/>
    <mergeCell ref="D771:D774"/>
    <mergeCell ref="E771:E774"/>
    <mergeCell ref="F771:F774"/>
    <mergeCell ref="S763:S766"/>
    <mergeCell ref="S959:S962"/>
    <mergeCell ref="T959:T962"/>
    <mergeCell ref="E963:E966"/>
    <mergeCell ref="F963:F966"/>
    <mergeCell ref="S775:S778"/>
    <mergeCell ref="T775:T778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H775:H778"/>
    <mergeCell ref="I775:I778"/>
    <mergeCell ref="J775:J778"/>
    <mergeCell ref="P775:P778"/>
    <mergeCell ref="Q775:Q778"/>
    <mergeCell ref="R775:R778"/>
    <mergeCell ref="G963:G966"/>
    <mergeCell ref="H963:H966"/>
    <mergeCell ref="H959:H962"/>
    <mergeCell ref="I959:I962"/>
    <mergeCell ref="J959:J962"/>
    <mergeCell ref="P959:P962"/>
    <mergeCell ref="Q959:Q962"/>
    <mergeCell ref="R959:R962"/>
    <mergeCell ref="R955:R958"/>
    <mergeCell ref="S955:S958"/>
    <mergeCell ref="T955:T958"/>
    <mergeCell ref="A959:A962"/>
    <mergeCell ref="S867:S870"/>
    <mergeCell ref="T867:T870"/>
    <mergeCell ref="T863:T866"/>
    <mergeCell ref="A867:A870"/>
    <mergeCell ref="B867:B870"/>
    <mergeCell ref="C867:C870"/>
    <mergeCell ref="D867:D870"/>
    <mergeCell ref="E867:E870"/>
    <mergeCell ref="F867:F870"/>
    <mergeCell ref="G867:G870"/>
    <mergeCell ref="H867:H870"/>
    <mergeCell ref="I867:I870"/>
    <mergeCell ref="I863:I866"/>
    <mergeCell ref="J863:J866"/>
    <mergeCell ref="P863:P866"/>
    <mergeCell ref="Q863:Q866"/>
    <mergeCell ref="R863:R866"/>
    <mergeCell ref="S863:S866"/>
    <mergeCell ref="R971:R974"/>
    <mergeCell ref="S971:S974"/>
    <mergeCell ref="T971:T974"/>
    <mergeCell ref="A975:A978"/>
    <mergeCell ref="B975:B978"/>
    <mergeCell ref="C975:C978"/>
    <mergeCell ref="D975:D978"/>
    <mergeCell ref="E975:E978"/>
    <mergeCell ref="F975:F978"/>
    <mergeCell ref="G975:G978"/>
    <mergeCell ref="G971:G974"/>
    <mergeCell ref="H971:H974"/>
    <mergeCell ref="I971:I974"/>
    <mergeCell ref="J971:J974"/>
    <mergeCell ref="P971:P974"/>
    <mergeCell ref="Q971:Q974"/>
    <mergeCell ref="A971:A974"/>
    <mergeCell ref="B971:B974"/>
    <mergeCell ref="C971:C974"/>
    <mergeCell ref="D971:D974"/>
    <mergeCell ref="E971:E974"/>
    <mergeCell ref="F971:F974"/>
    <mergeCell ref="S1104:S1107"/>
    <mergeCell ref="T1104:T1107"/>
    <mergeCell ref="E1108:E1111"/>
    <mergeCell ref="F1108:F1111"/>
    <mergeCell ref="S975:S978"/>
    <mergeCell ref="T975:T978"/>
    <mergeCell ref="A995:A998"/>
    <mergeCell ref="B995:B998"/>
    <mergeCell ref="C995:C998"/>
    <mergeCell ref="D995:D998"/>
    <mergeCell ref="E995:E998"/>
    <mergeCell ref="F995:F998"/>
    <mergeCell ref="G995:G998"/>
    <mergeCell ref="H995:H998"/>
    <mergeCell ref="H975:H978"/>
    <mergeCell ref="I975:I978"/>
    <mergeCell ref="J975:J978"/>
    <mergeCell ref="P975:P978"/>
    <mergeCell ref="Q975:Q978"/>
    <mergeCell ref="R975:R978"/>
    <mergeCell ref="G1108:G1111"/>
    <mergeCell ref="H1108:H1111"/>
    <mergeCell ref="H1104:H1107"/>
    <mergeCell ref="I1104:I1107"/>
    <mergeCell ref="J1104:J1107"/>
    <mergeCell ref="P1104:P1107"/>
    <mergeCell ref="Q1104:Q1107"/>
    <mergeCell ref="R1104:R1107"/>
    <mergeCell ref="R1100:R1103"/>
    <mergeCell ref="S1100:S1103"/>
    <mergeCell ref="T1100:T1103"/>
    <mergeCell ref="A1104:A1107"/>
    <mergeCell ref="S999:S1002"/>
    <mergeCell ref="T999:T1002"/>
    <mergeCell ref="T995:T998"/>
    <mergeCell ref="A999:A1002"/>
    <mergeCell ref="B999:B1002"/>
    <mergeCell ref="C999:C1002"/>
    <mergeCell ref="D999:D1002"/>
    <mergeCell ref="E999:E1002"/>
    <mergeCell ref="F999:F1002"/>
    <mergeCell ref="G999:G1002"/>
    <mergeCell ref="H999:H1002"/>
    <mergeCell ref="I999:I1002"/>
    <mergeCell ref="I995:I998"/>
    <mergeCell ref="J995:J998"/>
    <mergeCell ref="P995:P998"/>
    <mergeCell ref="Q995:Q998"/>
    <mergeCell ref="R995:R998"/>
    <mergeCell ref="S995:S998"/>
    <mergeCell ref="R1116:R1119"/>
    <mergeCell ref="S1116:S1119"/>
    <mergeCell ref="T1116:T1119"/>
    <mergeCell ref="A1120:A1123"/>
    <mergeCell ref="B1120:B1123"/>
    <mergeCell ref="C1120:C1123"/>
    <mergeCell ref="D1120:D1123"/>
    <mergeCell ref="E1120:E1123"/>
    <mergeCell ref="F1120:F1123"/>
    <mergeCell ref="G1120:G1123"/>
    <mergeCell ref="G1116:G1119"/>
    <mergeCell ref="H1116:H1119"/>
    <mergeCell ref="I1116:I1119"/>
    <mergeCell ref="J1116:J1119"/>
    <mergeCell ref="P1116:P1119"/>
    <mergeCell ref="Q1116:Q1119"/>
    <mergeCell ref="A1116:A1119"/>
    <mergeCell ref="B1116:B1119"/>
    <mergeCell ref="C1116:C1119"/>
    <mergeCell ref="D1116:D1119"/>
    <mergeCell ref="E1116:E1119"/>
    <mergeCell ref="F1116:F1119"/>
    <mergeCell ref="A1260:A1263"/>
    <mergeCell ref="B1260:B1263"/>
    <mergeCell ref="C1260:C1263"/>
    <mergeCell ref="D1260:D1263"/>
    <mergeCell ref="S1120:S1123"/>
    <mergeCell ref="T1120:T1123"/>
    <mergeCell ref="A1156:A1159"/>
    <mergeCell ref="B1156:B1159"/>
    <mergeCell ref="C1156:C1159"/>
    <mergeCell ref="D1156:D1159"/>
    <mergeCell ref="E1156:E1159"/>
    <mergeCell ref="F1156:F1159"/>
    <mergeCell ref="G1156:G1159"/>
    <mergeCell ref="H1156:H1159"/>
    <mergeCell ref="H1120:H1123"/>
    <mergeCell ref="I1120:I1123"/>
    <mergeCell ref="J1120:J1123"/>
    <mergeCell ref="P1120:P1123"/>
    <mergeCell ref="Q1120:Q1123"/>
    <mergeCell ref="R1120:R1123"/>
    <mergeCell ref="E1260:E1263"/>
    <mergeCell ref="F1260:F1263"/>
    <mergeCell ref="J1256:J1259"/>
    <mergeCell ref="P1256:P1259"/>
    <mergeCell ref="Q1256:Q1259"/>
    <mergeCell ref="R1256:R1259"/>
    <mergeCell ref="S1256:S1259"/>
    <mergeCell ref="T1256:T1259"/>
    <mergeCell ref="T1252:T1255"/>
    <mergeCell ref="A1256:A1259"/>
    <mergeCell ref="B1256:B1259"/>
    <mergeCell ref="C1256:C1259"/>
    <mergeCell ref="S1160:S1163"/>
    <mergeCell ref="T1160:T1163"/>
    <mergeCell ref="T1156:T1159"/>
    <mergeCell ref="A1160:A1163"/>
    <mergeCell ref="B1160:B1163"/>
    <mergeCell ref="C1160:C1163"/>
    <mergeCell ref="D1160:D1163"/>
    <mergeCell ref="E1160:E1163"/>
    <mergeCell ref="F1160:F1163"/>
    <mergeCell ref="G1160:G1163"/>
    <mergeCell ref="H1160:H1163"/>
    <mergeCell ref="I1160:I1163"/>
    <mergeCell ref="I1156:I1159"/>
    <mergeCell ref="J1156:J1159"/>
    <mergeCell ref="P1156:P1159"/>
    <mergeCell ref="Q1156:Q1159"/>
    <mergeCell ref="R1156:R1159"/>
    <mergeCell ref="S1156:S1159"/>
    <mergeCell ref="R1264:R1267"/>
    <mergeCell ref="S1264:S1267"/>
    <mergeCell ref="T1264:T1267"/>
    <mergeCell ref="A1268:A1271"/>
    <mergeCell ref="B1268:B1271"/>
    <mergeCell ref="C1268:C1271"/>
    <mergeCell ref="D1268:D1271"/>
    <mergeCell ref="E1268:E1271"/>
    <mergeCell ref="F1268:F1271"/>
    <mergeCell ref="G1268:G1271"/>
    <mergeCell ref="G1264:G1267"/>
    <mergeCell ref="H1264:H1267"/>
    <mergeCell ref="I1264:I1267"/>
    <mergeCell ref="J1264:J1267"/>
    <mergeCell ref="P1264:P1267"/>
    <mergeCell ref="Q1264:Q1267"/>
    <mergeCell ref="A1264:A1267"/>
    <mergeCell ref="B1264:B1267"/>
    <mergeCell ref="C1264:C1267"/>
    <mergeCell ref="D1264:D1267"/>
    <mergeCell ref="E1264:E1267"/>
    <mergeCell ref="F1264:F1267"/>
    <mergeCell ref="S1404:S1407"/>
    <mergeCell ref="T1404:T1407"/>
    <mergeCell ref="E1408:E1411"/>
    <mergeCell ref="F1408:F1411"/>
    <mergeCell ref="S1268:S1271"/>
    <mergeCell ref="T1268:T1271"/>
    <mergeCell ref="A1308:A1311"/>
    <mergeCell ref="B1308:B1311"/>
    <mergeCell ref="C1308:C1311"/>
    <mergeCell ref="D1308:D1311"/>
    <mergeCell ref="E1308:E1311"/>
    <mergeCell ref="F1308:F1311"/>
    <mergeCell ref="G1308:G1311"/>
    <mergeCell ref="H1308:H1311"/>
    <mergeCell ref="H1268:H1271"/>
    <mergeCell ref="I1268:I1271"/>
    <mergeCell ref="J1268:J1271"/>
    <mergeCell ref="P1268:P1271"/>
    <mergeCell ref="Q1268:Q1271"/>
    <mergeCell ref="R1268:R1271"/>
    <mergeCell ref="G1408:G1411"/>
    <mergeCell ref="H1408:H1411"/>
    <mergeCell ref="H1404:H1407"/>
    <mergeCell ref="I1404:I1407"/>
    <mergeCell ref="J1404:J1407"/>
    <mergeCell ref="P1404:P1407"/>
    <mergeCell ref="Q1404:Q1407"/>
    <mergeCell ref="R1404:R1407"/>
    <mergeCell ref="R1400:R1403"/>
    <mergeCell ref="S1400:S1403"/>
    <mergeCell ref="T1400:T1403"/>
    <mergeCell ref="A1404:A1407"/>
    <mergeCell ref="J1312:J1315"/>
    <mergeCell ref="P1312:P1315"/>
    <mergeCell ref="Q1312:Q1315"/>
    <mergeCell ref="R1312:R1315"/>
    <mergeCell ref="S1312:S1315"/>
    <mergeCell ref="T1312:T1315"/>
    <mergeCell ref="T1308:T1311"/>
    <mergeCell ref="A1312:A1315"/>
    <mergeCell ref="B1312:B1315"/>
    <mergeCell ref="C1312:C1315"/>
    <mergeCell ref="D1312:D1315"/>
    <mergeCell ref="E1312:E1315"/>
    <mergeCell ref="F1312:F1315"/>
    <mergeCell ref="G1312:G1315"/>
    <mergeCell ref="H1312:H1315"/>
    <mergeCell ref="I1312:I1315"/>
    <mergeCell ref="I1308:I1311"/>
    <mergeCell ref="J1308:J1311"/>
    <mergeCell ref="P1308:P1311"/>
    <mergeCell ref="Q1308:Q1311"/>
    <mergeCell ref="R1308:R1311"/>
    <mergeCell ref="S1308:S1311"/>
    <mergeCell ref="R1412:R1415"/>
    <mergeCell ref="S1412:S1415"/>
    <mergeCell ref="T1412:T1415"/>
    <mergeCell ref="A1416:A1419"/>
    <mergeCell ref="B1416:B1419"/>
    <mergeCell ref="C1416:C1419"/>
    <mergeCell ref="D1416:D1419"/>
    <mergeCell ref="E1416:E1419"/>
    <mergeCell ref="F1416:F1419"/>
    <mergeCell ref="G1416:G1419"/>
    <mergeCell ref="G1412:G1415"/>
    <mergeCell ref="H1412:H1415"/>
    <mergeCell ref="I1412:I1415"/>
    <mergeCell ref="J1412:J1415"/>
    <mergeCell ref="P1412:P1415"/>
    <mergeCell ref="Q1412:Q1415"/>
    <mergeCell ref="A1412:A1415"/>
    <mergeCell ref="B1412:B1415"/>
    <mergeCell ref="C1412:C1415"/>
    <mergeCell ref="D1412:D1415"/>
    <mergeCell ref="E1412:E1415"/>
    <mergeCell ref="F1412:F1415"/>
    <mergeCell ref="A1544:A1547"/>
    <mergeCell ref="B1544:B1547"/>
    <mergeCell ref="C1544:C1547"/>
    <mergeCell ref="D1544:D1547"/>
    <mergeCell ref="S1416:S1419"/>
    <mergeCell ref="T1416:T1419"/>
    <mergeCell ref="A1440:A1443"/>
    <mergeCell ref="B1440:B1443"/>
    <mergeCell ref="C1440:C1443"/>
    <mergeCell ref="D1440:D1443"/>
    <mergeCell ref="E1440:E1443"/>
    <mergeCell ref="F1440:F1443"/>
    <mergeCell ref="G1440:G1443"/>
    <mergeCell ref="H1440:H1443"/>
    <mergeCell ref="H1416:H1419"/>
    <mergeCell ref="I1416:I1419"/>
    <mergeCell ref="J1416:J1419"/>
    <mergeCell ref="P1416:P1419"/>
    <mergeCell ref="Q1416:Q1419"/>
    <mergeCell ref="R1416:R1419"/>
    <mergeCell ref="E1544:E1547"/>
    <mergeCell ref="F1544:F1547"/>
    <mergeCell ref="J1524:J1527"/>
    <mergeCell ref="P1524:P1527"/>
    <mergeCell ref="Q1524:Q1527"/>
    <mergeCell ref="R1524:R1527"/>
    <mergeCell ref="S1524:S1527"/>
    <mergeCell ref="T1524:T1527"/>
    <mergeCell ref="T1520:T1523"/>
    <mergeCell ref="A1524:A1527"/>
    <mergeCell ref="B1524:B1527"/>
    <mergeCell ref="C1524:C1527"/>
    <mergeCell ref="S1444:S1447"/>
    <mergeCell ref="T1444:T1447"/>
    <mergeCell ref="T1440:T1443"/>
    <mergeCell ref="A1444:A1447"/>
    <mergeCell ref="B1444:B1447"/>
    <mergeCell ref="C1444:C1447"/>
    <mergeCell ref="D1444:D1447"/>
    <mergeCell ref="E1444:E1447"/>
    <mergeCell ref="F1444:F1447"/>
    <mergeCell ref="G1444:G1447"/>
    <mergeCell ref="H1444:H1447"/>
    <mergeCell ref="I1444:I1447"/>
    <mergeCell ref="I1440:I1443"/>
    <mergeCell ref="J1440:J1443"/>
    <mergeCell ref="P1440:P1443"/>
    <mergeCell ref="Q1440:Q1443"/>
    <mergeCell ref="R1440:R1443"/>
    <mergeCell ref="S1440:S1443"/>
    <mergeCell ref="R1548:R1551"/>
    <mergeCell ref="S1548:S1551"/>
    <mergeCell ref="T1548:T1551"/>
    <mergeCell ref="A1552:A1555"/>
    <mergeCell ref="B1552:B1555"/>
    <mergeCell ref="C1552:C1555"/>
    <mergeCell ref="D1552:D1555"/>
    <mergeCell ref="E1552:E1555"/>
    <mergeCell ref="F1552:F1555"/>
    <mergeCell ref="G1552:G1555"/>
    <mergeCell ref="G1548:G1551"/>
    <mergeCell ref="H1548:H1551"/>
    <mergeCell ref="I1548:I1551"/>
    <mergeCell ref="J1548:J1551"/>
    <mergeCell ref="P1548:P1551"/>
    <mergeCell ref="Q1548:Q1551"/>
    <mergeCell ref="A1548:A1551"/>
    <mergeCell ref="B1548:B1551"/>
    <mergeCell ref="C1548:C1551"/>
    <mergeCell ref="D1548:D1551"/>
    <mergeCell ref="E1548:E1551"/>
    <mergeCell ref="F1548:F1551"/>
    <mergeCell ref="S1636:S1639"/>
    <mergeCell ref="T1636:T1639"/>
    <mergeCell ref="E1640:E1643"/>
    <mergeCell ref="F1640:F1643"/>
    <mergeCell ref="S1552:S1555"/>
    <mergeCell ref="T1552:T1555"/>
    <mergeCell ref="A1572:A1575"/>
    <mergeCell ref="B1572:B1575"/>
    <mergeCell ref="C1572:C1575"/>
    <mergeCell ref="D1572:D1575"/>
    <mergeCell ref="E1572:E1575"/>
    <mergeCell ref="F1572:F1575"/>
    <mergeCell ref="G1572:G1575"/>
    <mergeCell ref="H1572:H1575"/>
    <mergeCell ref="H1552:H1555"/>
    <mergeCell ref="I1552:I1555"/>
    <mergeCell ref="J1552:J1555"/>
    <mergeCell ref="P1552:P1555"/>
    <mergeCell ref="Q1552:Q1555"/>
    <mergeCell ref="R1552:R1555"/>
    <mergeCell ref="G1640:G1643"/>
    <mergeCell ref="H1640:H1643"/>
    <mergeCell ref="H1636:H1639"/>
    <mergeCell ref="I1636:I1639"/>
    <mergeCell ref="J1636:J1639"/>
    <mergeCell ref="P1636:P1639"/>
    <mergeCell ref="Q1636:Q1639"/>
    <mergeCell ref="R1636:R1639"/>
    <mergeCell ref="R1632:R1635"/>
    <mergeCell ref="S1632:S1635"/>
    <mergeCell ref="T1632:T1635"/>
    <mergeCell ref="A1636:A1639"/>
    <mergeCell ref="D1576:D1579"/>
    <mergeCell ref="E1576:E1579"/>
    <mergeCell ref="F1576:F1579"/>
    <mergeCell ref="G1576:G1579"/>
    <mergeCell ref="H1576:H1579"/>
    <mergeCell ref="I1576:I1579"/>
    <mergeCell ref="I1572:I1575"/>
    <mergeCell ref="J1572:J1575"/>
    <mergeCell ref="P1572:P1575"/>
    <mergeCell ref="Q1572:Q1575"/>
    <mergeCell ref="R1572:R1575"/>
    <mergeCell ref="S1572:S1575"/>
    <mergeCell ref="R1644:R1647"/>
    <mergeCell ref="S1644:S1647"/>
    <mergeCell ref="T1644:T1647"/>
    <mergeCell ref="A1648:A1651"/>
    <mergeCell ref="B1648:B1651"/>
    <mergeCell ref="C1648:C1651"/>
    <mergeCell ref="D1648:D1651"/>
    <mergeCell ref="E1648:E1651"/>
    <mergeCell ref="F1648:F1651"/>
    <mergeCell ref="G1648:G1651"/>
    <mergeCell ref="G1644:G1647"/>
    <mergeCell ref="H1644:H1647"/>
    <mergeCell ref="I1644:I1647"/>
    <mergeCell ref="J1644:J1647"/>
    <mergeCell ref="P1644:P1647"/>
    <mergeCell ref="Q1644:Q1647"/>
    <mergeCell ref="A1644:A1647"/>
    <mergeCell ref="B1644:B1647"/>
    <mergeCell ref="C1644:C1647"/>
    <mergeCell ref="D1644:D1647"/>
    <mergeCell ref="E1644:E1647"/>
    <mergeCell ref="F1644:F1647"/>
    <mergeCell ref="S1780:S1783"/>
    <mergeCell ref="T1780:T1783"/>
    <mergeCell ref="E1784:E1787"/>
    <mergeCell ref="F1784:F1787"/>
    <mergeCell ref="S1648:S1651"/>
    <mergeCell ref="T1648:T1651"/>
    <mergeCell ref="A1732:A1735"/>
    <mergeCell ref="B1732:B1735"/>
    <mergeCell ref="C1732:C1735"/>
    <mergeCell ref="D1732:D1735"/>
    <mergeCell ref="E1732:E1735"/>
    <mergeCell ref="F1732:F1735"/>
    <mergeCell ref="G1732:G1735"/>
    <mergeCell ref="H1732:H1735"/>
    <mergeCell ref="H1648:H1651"/>
    <mergeCell ref="I1648:I1651"/>
    <mergeCell ref="J1648:J1651"/>
    <mergeCell ref="P1648:P1651"/>
    <mergeCell ref="Q1648:Q1651"/>
    <mergeCell ref="R1648:R1651"/>
    <mergeCell ref="T1784:T1787"/>
    <mergeCell ref="I1784:I1787"/>
    <mergeCell ref="J1784:J1787"/>
    <mergeCell ref="P1784:P1787"/>
    <mergeCell ref="Q1784:Q1787"/>
    <mergeCell ref="R1784:R1787"/>
    <mergeCell ref="S1784:S1787"/>
    <mergeCell ref="A1784:A1787"/>
    <mergeCell ref="B1784:B1787"/>
    <mergeCell ref="C1784:C1787"/>
    <mergeCell ref="S1736:S1739"/>
    <mergeCell ref="T1736:T1739"/>
    <mergeCell ref="T1732:T1735"/>
    <mergeCell ref="A1736:A1739"/>
    <mergeCell ref="B1736:B1739"/>
    <mergeCell ref="C1736:C1739"/>
    <mergeCell ref="D1736:D1739"/>
    <mergeCell ref="E1736:E1739"/>
    <mergeCell ref="F1736:F1739"/>
    <mergeCell ref="G1736:G1739"/>
    <mergeCell ref="H1736:H1739"/>
    <mergeCell ref="I1736:I1739"/>
    <mergeCell ref="I1732:I1735"/>
    <mergeCell ref="J1732:J1735"/>
    <mergeCell ref="P1732:P1735"/>
    <mergeCell ref="Q1732:Q1735"/>
    <mergeCell ref="R1732:R1735"/>
    <mergeCell ref="S1732:S1735"/>
    <mergeCell ref="R1788:R1791"/>
    <mergeCell ref="S1788:S1791"/>
    <mergeCell ref="T1788:T1791"/>
    <mergeCell ref="A1792:A1795"/>
    <mergeCell ref="B1792:B1795"/>
    <mergeCell ref="C1792:C1795"/>
    <mergeCell ref="D1792:D1795"/>
    <mergeCell ref="E1792:E1795"/>
    <mergeCell ref="F1792:F1795"/>
    <mergeCell ref="G1792:G1795"/>
    <mergeCell ref="G1788:G1791"/>
    <mergeCell ref="H1788:H1791"/>
    <mergeCell ref="I1788:I1791"/>
    <mergeCell ref="J1788:J1791"/>
    <mergeCell ref="P1788:P1791"/>
    <mergeCell ref="Q1788:Q1791"/>
    <mergeCell ref="A1788:A1791"/>
    <mergeCell ref="B1788:B1791"/>
    <mergeCell ref="C1788:C1791"/>
    <mergeCell ref="D1788:D1791"/>
    <mergeCell ref="E1788:E1791"/>
    <mergeCell ref="F1788:F1791"/>
    <mergeCell ref="A1836:A1839"/>
    <mergeCell ref="B1836:B1839"/>
    <mergeCell ref="C1836:C1839"/>
    <mergeCell ref="D1836:D1839"/>
    <mergeCell ref="S1792:S1795"/>
    <mergeCell ref="T1792:T1795"/>
    <mergeCell ref="A1812:A1815"/>
    <mergeCell ref="B1812:B1815"/>
    <mergeCell ref="C1812:C1815"/>
    <mergeCell ref="D1812:D1815"/>
    <mergeCell ref="E1812:E1815"/>
    <mergeCell ref="F1812:F1815"/>
    <mergeCell ref="G1812:G1815"/>
    <mergeCell ref="H1812:H1815"/>
    <mergeCell ref="H1792:H1795"/>
    <mergeCell ref="I1792:I1795"/>
    <mergeCell ref="J1792:J1795"/>
    <mergeCell ref="P1792:P1795"/>
    <mergeCell ref="Q1792:Q1795"/>
    <mergeCell ref="R1792:R1795"/>
    <mergeCell ref="E1836:E1839"/>
    <mergeCell ref="F1836:F1839"/>
    <mergeCell ref="J1832:J1835"/>
    <mergeCell ref="P1832:P1835"/>
    <mergeCell ref="Q1832:Q1835"/>
    <mergeCell ref="R1832:R1835"/>
    <mergeCell ref="S1832:S1835"/>
    <mergeCell ref="T1832:T1835"/>
    <mergeCell ref="T1828:T1831"/>
    <mergeCell ref="A1832:A1835"/>
    <mergeCell ref="B1832:B1835"/>
    <mergeCell ref="C1832:C1835"/>
    <mergeCell ref="J1816:J1819"/>
    <mergeCell ref="P1816:P1819"/>
    <mergeCell ref="Q1816:Q1819"/>
    <mergeCell ref="R1816:R1819"/>
    <mergeCell ref="S1816:S1819"/>
    <mergeCell ref="T1816:T1819"/>
    <mergeCell ref="T1812:T1815"/>
    <mergeCell ref="A1816:A1819"/>
    <mergeCell ref="B1816:B1819"/>
    <mergeCell ref="C1816:C1819"/>
    <mergeCell ref="D1816:D1819"/>
    <mergeCell ref="E1816:E1819"/>
    <mergeCell ref="F1816:F1819"/>
    <mergeCell ref="G1816:G1819"/>
    <mergeCell ref="H1816:H1819"/>
    <mergeCell ref="I1816:I1819"/>
    <mergeCell ref="I1812:I1815"/>
    <mergeCell ref="J1812:J1815"/>
    <mergeCell ref="P1812:P1815"/>
    <mergeCell ref="Q1812:Q1815"/>
    <mergeCell ref="R1812:R1815"/>
    <mergeCell ref="S1812:S1815"/>
    <mergeCell ref="R1840:R1843"/>
    <mergeCell ref="S1840:S1843"/>
    <mergeCell ref="T1840:T1843"/>
    <mergeCell ref="A1844:A1847"/>
    <mergeCell ref="B1844:B1847"/>
    <mergeCell ref="C1844:C1847"/>
    <mergeCell ref="D1844:D1847"/>
    <mergeCell ref="E1844:E1847"/>
    <mergeCell ref="F1844:F1847"/>
    <mergeCell ref="G1844:G1847"/>
    <mergeCell ref="G1840:G1843"/>
    <mergeCell ref="H1840:H1843"/>
    <mergeCell ref="I1840:I1843"/>
    <mergeCell ref="J1840:J1843"/>
    <mergeCell ref="P1840:P1843"/>
    <mergeCell ref="Q1840:Q1843"/>
    <mergeCell ref="A1840:A1843"/>
    <mergeCell ref="B1840:B1843"/>
    <mergeCell ref="C1840:C1843"/>
    <mergeCell ref="D1840:D1843"/>
    <mergeCell ref="E1840:E1843"/>
    <mergeCell ref="F1840:F1843"/>
    <mergeCell ref="S1872:S1875"/>
    <mergeCell ref="T1872:T1875"/>
    <mergeCell ref="E1876:E1879"/>
    <mergeCell ref="F1876:F1879"/>
    <mergeCell ref="S1844:S1847"/>
    <mergeCell ref="T1844:T1847"/>
    <mergeCell ref="A1860:A1863"/>
    <mergeCell ref="B1860:B1863"/>
    <mergeCell ref="C1860:C1863"/>
    <mergeCell ref="D1860:D1863"/>
    <mergeCell ref="E1860:E1863"/>
    <mergeCell ref="F1860:F1863"/>
    <mergeCell ref="G1860:G1863"/>
    <mergeCell ref="H1860:H1863"/>
    <mergeCell ref="H1844:H1847"/>
    <mergeCell ref="I1844:I1847"/>
    <mergeCell ref="J1844:J1847"/>
    <mergeCell ref="P1844:P1847"/>
    <mergeCell ref="Q1844:Q1847"/>
    <mergeCell ref="R1844:R1847"/>
    <mergeCell ref="H1872:H1875"/>
    <mergeCell ref="I1872:I1875"/>
    <mergeCell ref="J1872:J1875"/>
    <mergeCell ref="P1872:P1875"/>
    <mergeCell ref="Q1872:Q1875"/>
    <mergeCell ref="R1872:R1875"/>
    <mergeCell ref="R1868:R1871"/>
    <mergeCell ref="S1868:S1871"/>
    <mergeCell ref="T1868:T1871"/>
    <mergeCell ref="A1872:A1875"/>
    <mergeCell ref="B1872:B1875"/>
    <mergeCell ref="C1872:C1875"/>
    <mergeCell ref="T1864:T1867"/>
    <mergeCell ref="T1860:T1863"/>
    <mergeCell ref="A1864:A1867"/>
    <mergeCell ref="B1864:B1867"/>
    <mergeCell ref="C1864:C1867"/>
    <mergeCell ref="D1864:D1867"/>
    <mergeCell ref="E1864:E1867"/>
    <mergeCell ref="F1864:F1867"/>
    <mergeCell ref="G1864:G1867"/>
    <mergeCell ref="H1864:H1867"/>
    <mergeCell ref="I1864:I1867"/>
    <mergeCell ref="I1860:I1863"/>
    <mergeCell ref="J1860:J1863"/>
    <mergeCell ref="P1860:P1863"/>
    <mergeCell ref="Q1860:Q1863"/>
    <mergeCell ref="R1860:R1863"/>
    <mergeCell ref="S1860:S1863"/>
    <mergeCell ref="A1960:A1963"/>
    <mergeCell ref="B1960:B1963"/>
    <mergeCell ref="C1960:C1963"/>
    <mergeCell ref="D1960:D1963"/>
    <mergeCell ref="E1960:E1963"/>
    <mergeCell ref="F1960:F1963"/>
    <mergeCell ref="G1960:G1963"/>
    <mergeCell ref="H1960:H1963"/>
    <mergeCell ref="H1928:H1931"/>
    <mergeCell ref="I1928:I1931"/>
    <mergeCell ref="J1928:J1931"/>
    <mergeCell ref="P1928:P1931"/>
    <mergeCell ref="Q1928:Q1931"/>
    <mergeCell ref="R1928:R1931"/>
    <mergeCell ref="R1924:R1927"/>
    <mergeCell ref="S1924:S1927"/>
    <mergeCell ref="T1924:T1927"/>
    <mergeCell ref="A1928:A1931"/>
    <mergeCell ref="B1928:B1931"/>
    <mergeCell ref="C1928:C1931"/>
    <mergeCell ref="D1928:D1931"/>
    <mergeCell ref="E1928:E1931"/>
    <mergeCell ref="F1928:F1931"/>
    <mergeCell ref="G1928:G1931"/>
    <mergeCell ref="G1924:G1927"/>
    <mergeCell ref="H1924:H1927"/>
    <mergeCell ref="I1924:I1927"/>
    <mergeCell ref="J1924:J1927"/>
    <mergeCell ref="P1924:P1927"/>
    <mergeCell ref="Q1924:Q1927"/>
    <mergeCell ref="S1952:S1955"/>
    <mergeCell ref="T1952:T1955"/>
    <mergeCell ref="B1996:B1999"/>
    <mergeCell ref="C1996:C1999"/>
    <mergeCell ref="D1996:D1999"/>
    <mergeCell ref="E1996:E1999"/>
    <mergeCell ref="F1996:F1999"/>
    <mergeCell ref="J1964:J1967"/>
    <mergeCell ref="P1964:P1967"/>
    <mergeCell ref="Q1964:Q1967"/>
    <mergeCell ref="R1964:R1967"/>
    <mergeCell ref="S1964:S1967"/>
    <mergeCell ref="T1964:T1967"/>
    <mergeCell ref="T1960:T1963"/>
    <mergeCell ref="A1964:A1967"/>
    <mergeCell ref="B1964:B1967"/>
    <mergeCell ref="C1964:C1967"/>
    <mergeCell ref="D1964:D1967"/>
    <mergeCell ref="E1964:E1967"/>
    <mergeCell ref="F1964:F1967"/>
    <mergeCell ref="G1964:G1967"/>
    <mergeCell ref="H1964:H1967"/>
    <mergeCell ref="I1964:I1967"/>
    <mergeCell ref="I1960:I1963"/>
    <mergeCell ref="J1960:J1963"/>
    <mergeCell ref="P1960:P1963"/>
    <mergeCell ref="Q1960:Q1963"/>
    <mergeCell ref="R1960:R1963"/>
    <mergeCell ref="S1960:S1963"/>
    <mergeCell ref="S1992:S1995"/>
    <mergeCell ref="T1992:T1995"/>
    <mergeCell ref="J1984:J1987"/>
    <mergeCell ref="P1984:P1987"/>
    <mergeCell ref="Q1984:Q1987"/>
    <mergeCell ref="T2000:T2003"/>
    <mergeCell ref="A2076:A2079"/>
    <mergeCell ref="B2076:B2079"/>
    <mergeCell ref="C2076:C2079"/>
    <mergeCell ref="D2076:D2079"/>
    <mergeCell ref="E2076:E2079"/>
    <mergeCell ref="F2076:F2079"/>
    <mergeCell ref="G2076:G2079"/>
    <mergeCell ref="H2076:H2079"/>
    <mergeCell ref="H2000:H2003"/>
    <mergeCell ref="I2000:I2003"/>
    <mergeCell ref="J2000:J2003"/>
    <mergeCell ref="P2000:P2003"/>
    <mergeCell ref="Q2000:Q2003"/>
    <mergeCell ref="R2000:R2003"/>
    <mergeCell ref="R1996:R1999"/>
    <mergeCell ref="S1996:S1999"/>
    <mergeCell ref="T1996:T1999"/>
    <mergeCell ref="A2000:A2003"/>
    <mergeCell ref="B2000:B2003"/>
    <mergeCell ref="C2000:C2003"/>
    <mergeCell ref="D2000:D2003"/>
    <mergeCell ref="E2000:E2003"/>
    <mergeCell ref="F2000:F2003"/>
    <mergeCell ref="G2000:G2003"/>
    <mergeCell ref="G1996:G1999"/>
    <mergeCell ref="H1996:H1999"/>
    <mergeCell ref="I1996:I1999"/>
    <mergeCell ref="J1996:J1999"/>
    <mergeCell ref="P1996:P1999"/>
    <mergeCell ref="Q1996:Q1999"/>
    <mergeCell ref="A1996:A1999"/>
    <mergeCell ref="S2080:S2083"/>
    <mergeCell ref="T2080:T2083"/>
    <mergeCell ref="A2084:A2087"/>
    <mergeCell ref="B2084:B2087"/>
    <mergeCell ref="C2084:C2087"/>
    <mergeCell ref="D2084:D2087"/>
    <mergeCell ref="E2084:E2087"/>
    <mergeCell ref="F2084:F2087"/>
    <mergeCell ref="G2084:G2087"/>
    <mergeCell ref="H2084:H2087"/>
    <mergeCell ref="H2080:H2083"/>
    <mergeCell ref="I2080:I2083"/>
    <mergeCell ref="J2080:J2083"/>
    <mergeCell ref="P2080:P2083"/>
    <mergeCell ref="Q2080:Q2083"/>
    <mergeCell ref="R2080:R2083"/>
    <mergeCell ref="R2076:R2079"/>
    <mergeCell ref="S2076:S2079"/>
    <mergeCell ref="T2076:T2079"/>
    <mergeCell ref="A2080:A2083"/>
    <mergeCell ref="B2080:B2083"/>
    <mergeCell ref="C2080:C2083"/>
    <mergeCell ref="D2080:D2083"/>
    <mergeCell ref="E2080:E2083"/>
    <mergeCell ref="F2080:F2083"/>
    <mergeCell ref="G2080:G2083"/>
    <mergeCell ref="I2076:I2079"/>
    <mergeCell ref="J2076:J2079"/>
    <mergeCell ref="P2076:P2079"/>
    <mergeCell ref="Q2076:Q2079"/>
    <mergeCell ref="A2092:A2095"/>
    <mergeCell ref="B2092:B2095"/>
    <mergeCell ref="C2092:C2095"/>
    <mergeCell ref="D2092:D2095"/>
    <mergeCell ref="E2092:E2095"/>
    <mergeCell ref="F2092:F2095"/>
    <mergeCell ref="J2088:J2091"/>
    <mergeCell ref="P2088:P2091"/>
    <mergeCell ref="Q2088:Q2091"/>
    <mergeCell ref="R2088:R2091"/>
    <mergeCell ref="S2088:S2091"/>
    <mergeCell ref="T2088:T2091"/>
    <mergeCell ref="T2084:T2087"/>
    <mergeCell ref="A2088:A2091"/>
    <mergeCell ref="B2088:B2091"/>
    <mergeCell ref="C2088:C2091"/>
    <mergeCell ref="D2088:D2091"/>
    <mergeCell ref="E2088:E2091"/>
    <mergeCell ref="F2088:F2091"/>
    <mergeCell ref="G2088:G2091"/>
    <mergeCell ref="H2088:H2091"/>
    <mergeCell ref="I2088:I2091"/>
    <mergeCell ref="I2084:I2087"/>
    <mergeCell ref="J2084:J2087"/>
    <mergeCell ref="P2084:P2087"/>
    <mergeCell ref="Q2084:Q2087"/>
    <mergeCell ref="R2084:R2087"/>
    <mergeCell ref="S2084:S2087"/>
    <mergeCell ref="S2096:S2099"/>
    <mergeCell ref="T2096:T2099"/>
    <mergeCell ref="A2100:A2103"/>
    <mergeCell ref="B2100:B2103"/>
    <mergeCell ref="C2100:C2103"/>
    <mergeCell ref="D2100:D2103"/>
    <mergeCell ref="E2100:E2103"/>
    <mergeCell ref="F2100:F2103"/>
    <mergeCell ref="G2100:G2103"/>
    <mergeCell ref="H2100:H2103"/>
    <mergeCell ref="H2096:H2099"/>
    <mergeCell ref="I2096:I2099"/>
    <mergeCell ref="J2096:J2099"/>
    <mergeCell ref="P2096:P2099"/>
    <mergeCell ref="Q2096:Q2099"/>
    <mergeCell ref="R2096:R2099"/>
    <mergeCell ref="R2092:R2095"/>
    <mergeCell ref="S2092:S2095"/>
    <mergeCell ref="T2092:T2095"/>
    <mergeCell ref="A2096:A2099"/>
    <mergeCell ref="B2096:B2099"/>
    <mergeCell ref="C2096:C2099"/>
    <mergeCell ref="D2096:D2099"/>
    <mergeCell ref="E2096:E2099"/>
    <mergeCell ref="F2096:F2099"/>
    <mergeCell ref="G2096:G2099"/>
    <mergeCell ref="G2092:G2095"/>
    <mergeCell ref="H2092:H2095"/>
    <mergeCell ref="I2092:I2095"/>
    <mergeCell ref="J2092:J2095"/>
    <mergeCell ref="P2092:P2095"/>
    <mergeCell ref="Q2092:Q2095"/>
    <mergeCell ref="J2104:J2107"/>
    <mergeCell ref="P2104:P2107"/>
    <mergeCell ref="Q2104:Q2107"/>
    <mergeCell ref="R2104:R2107"/>
    <mergeCell ref="S2104:S2107"/>
    <mergeCell ref="T2104:T2107"/>
    <mergeCell ref="T2100:T2103"/>
    <mergeCell ref="A2104:A2107"/>
    <mergeCell ref="B2104:B2107"/>
    <mergeCell ref="C2104:C2107"/>
    <mergeCell ref="D2104:D2107"/>
    <mergeCell ref="E2104:E2107"/>
    <mergeCell ref="F2104:F2107"/>
    <mergeCell ref="G2104:G2107"/>
    <mergeCell ref="H2104:H2107"/>
    <mergeCell ref="I2104:I2107"/>
    <mergeCell ref="I2100:I2103"/>
    <mergeCell ref="J2100:J2103"/>
    <mergeCell ref="P2100:P2103"/>
    <mergeCell ref="Q2100:Q2103"/>
    <mergeCell ref="R2100:R2103"/>
    <mergeCell ref="S2100:S2103"/>
    <mergeCell ref="R2108:R2111"/>
    <mergeCell ref="S2108:S2111"/>
    <mergeCell ref="T2108:T2111"/>
    <mergeCell ref="A2112:A2115"/>
    <mergeCell ref="B2112:B2115"/>
    <mergeCell ref="C2112:C2115"/>
    <mergeCell ref="D2112:D2115"/>
    <mergeCell ref="E2112:E2115"/>
    <mergeCell ref="F2112:F2115"/>
    <mergeCell ref="G2112:G2115"/>
    <mergeCell ref="G2108:G2111"/>
    <mergeCell ref="H2108:H2111"/>
    <mergeCell ref="I2108:I2111"/>
    <mergeCell ref="J2108:J2111"/>
    <mergeCell ref="P2108:P2111"/>
    <mergeCell ref="Q2108:Q2111"/>
    <mergeCell ref="A2108:A2111"/>
    <mergeCell ref="B2108:B2111"/>
    <mergeCell ref="C2108:C2111"/>
    <mergeCell ref="D2108:D2111"/>
    <mergeCell ref="E2108:E2111"/>
    <mergeCell ref="F2108:F2111"/>
    <mergeCell ref="T2124:T2127"/>
    <mergeCell ref="S2112:S2115"/>
    <mergeCell ref="T2112:T2115"/>
    <mergeCell ref="A2116:A2119"/>
    <mergeCell ref="B2116:B2119"/>
    <mergeCell ref="C2116:C2119"/>
    <mergeCell ref="D2116:D2119"/>
    <mergeCell ref="E2116:E2119"/>
    <mergeCell ref="F2116:F2119"/>
    <mergeCell ref="G2116:G2119"/>
    <mergeCell ref="H2116:H2119"/>
    <mergeCell ref="H2112:H2115"/>
    <mergeCell ref="I2112:I2115"/>
    <mergeCell ref="J2112:J2115"/>
    <mergeCell ref="P2112:P2115"/>
    <mergeCell ref="Q2112:Q2115"/>
    <mergeCell ref="R2112:R2115"/>
    <mergeCell ref="J2120:J2123"/>
    <mergeCell ref="P2120:P2123"/>
    <mergeCell ref="Q2120:Q2123"/>
    <mergeCell ref="R2120:R2123"/>
    <mergeCell ref="S2120:S2123"/>
    <mergeCell ref="T2120:T2123"/>
    <mergeCell ref="T2116:T2119"/>
    <mergeCell ref="A2120:A2123"/>
    <mergeCell ref="B2120:B2123"/>
    <mergeCell ref="C2120:C2123"/>
    <mergeCell ref="D2120:D2123"/>
    <mergeCell ref="E2120:E2123"/>
    <mergeCell ref="F2120:F2123"/>
    <mergeCell ref="G2120:G2123"/>
    <mergeCell ref="H2120:H2123"/>
    <mergeCell ref="I2120:I2123"/>
    <mergeCell ref="I2116:I2119"/>
    <mergeCell ref="J2116:J2119"/>
    <mergeCell ref="P2116:P2119"/>
    <mergeCell ref="Q2116:Q2119"/>
    <mergeCell ref="R2116:R2119"/>
    <mergeCell ref="S2116:S2119"/>
    <mergeCell ref="E2128:E2131"/>
    <mergeCell ref="F2128:F2131"/>
    <mergeCell ref="G2128:G2131"/>
    <mergeCell ref="H2128:H2131"/>
    <mergeCell ref="H2124:H2127"/>
    <mergeCell ref="I2124:I2127"/>
    <mergeCell ref="J2124:J2127"/>
    <mergeCell ref="P2124:P2127"/>
    <mergeCell ref="Q2124:Q2127"/>
    <mergeCell ref="R2124:R2127"/>
    <mergeCell ref="S2124:S2127"/>
    <mergeCell ref="B2124:B2127"/>
    <mergeCell ref="C2124:C2127"/>
    <mergeCell ref="D2124:D2127"/>
    <mergeCell ref="E2124:E2127"/>
    <mergeCell ref="F2124:F2127"/>
    <mergeCell ref="G2124:G2127"/>
    <mergeCell ref="A2124:A2127"/>
    <mergeCell ref="A2136:A2139"/>
    <mergeCell ref="B2136:B2139"/>
    <mergeCell ref="C2136:C2139"/>
    <mergeCell ref="D2136:D2139"/>
    <mergeCell ref="E2136:E2139"/>
    <mergeCell ref="F2136:F2139"/>
    <mergeCell ref="J2132:J2135"/>
    <mergeCell ref="P2132:P2135"/>
    <mergeCell ref="Q2132:Q2135"/>
    <mergeCell ref="R2132:R2135"/>
    <mergeCell ref="S2132:S2135"/>
    <mergeCell ref="T2132:T2135"/>
    <mergeCell ref="T2128:T2131"/>
    <mergeCell ref="A2132:A2135"/>
    <mergeCell ref="B2132:B2135"/>
    <mergeCell ref="C2132:C2135"/>
    <mergeCell ref="D2132:D2135"/>
    <mergeCell ref="E2132:E2135"/>
    <mergeCell ref="F2132:F2135"/>
    <mergeCell ref="G2132:G2135"/>
    <mergeCell ref="H2132:H2135"/>
    <mergeCell ref="I2132:I2135"/>
    <mergeCell ref="I2128:I2131"/>
    <mergeCell ref="J2128:J2131"/>
    <mergeCell ref="P2128:P2131"/>
    <mergeCell ref="Q2128:Q2131"/>
    <mergeCell ref="R2128:R2131"/>
    <mergeCell ref="S2128:S2131"/>
    <mergeCell ref="A2128:A2131"/>
    <mergeCell ref="B2128:B2131"/>
    <mergeCell ref="C2128:C2131"/>
    <mergeCell ref="D2128:D2131"/>
    <mergeCell ref="S2140:S2143"/>
    <mergeCell ref="T2140:T2143"/>
    <mergeCell ref="A2144:A2147"/>
    <mergeCell ref="B2144:B2147"/>
    <mergeCell ref="C2144:C2147"/>
    <mergeCell ref="D2144:D2147"/>
    <mergeCell ref="E2144:E2147"/>
    <mergeCell ref="F2144:F2147"/>
    <mergeCell ref="G2144:G2147"/>
    <mergeCell ref="H2144:H2147"/>
    <mergeCell ref="H2140:H2143"/>
    <mergeCell ref="I2140:I2143"/>
    <mergeCell ref="J2140:J2143"/>
    <mergeCell ref="P2140:P2143"/>
    <mergeCell ref="Q2140:Q2143"/>
    <mergeCell ref="R2140:R2143"/>
    <mergeCell ref="R2136:R2139"/>
    <mergeCell ref="S2136:S2139"/>
    <mergeCell ref="T2136:T2139"/>
    <mergeCell ref="A2140:A2143"/>
    <mergeCell ref="B2140:B2143"/>
    <mergeCell ref="C2140:C2143"/>
    <mergeCell ref="D2140:D2143"/>
    <mergeCell ref="E2140:E2143"/>
    <mergeCell ref="F2140:F2143"/>
    <mergeCell ref="G2140:G2143"/>
    <mergeCell ref="G2136:G2139"/>
    <mergeCell ref="H2136:H2139"/>
    <mergeCell ref="I2136:I2139"/>
    <mergeCell ref="J2136:J2139"/>
    <mergeCell ref="P2136:P2139"/>
    <mergeCell ref="Q2136:Q2139"/>
    <mergeCell ref="A2152:A2155"/>
    <mergeCell ref="B2152:B2155"/>
    <mergeCell ref="C2152:C2155"/>
    <mergeCell ref="D2152:D2155"/>
    <mergeCell ref="E2152:E2155"/>
    <mergeCell ref="F2152:F2155"/>
    <mergeCell ref="J2148:J2151"/>
    <mergeCell ref="P2148:P2151"/>
    <mergeCell ref="Q2148:Q2151"/>
    <mergeCell ref="R2148:R2151"/>
    <mergeCell ref="S2148:S2151"/>
    <mergeCell ref="T2148:T2151"/>
    <mergeCell ref="T2144:T2147"/>
    <mergeCell ref="A2148:A2151"/>
    <mergeCell ref="B2148:B2151"/>
    <mergeCell ref="C2148:C2151"/>
    <mergeCell ref="D2148:D2151"/>
    <mergeCell ref="E2148:E2151"/>
    <mergeCell ref="F2148:F2151"/>
    <mergeCell ref="G2148:G2151"/>
    <mergeCell ref="H2148:H2151"/>
    <mergeCell ref="I2148:I2151"/>
    <mergeCell ref="I2144:I2147"/>
    <mergeCell ref="J2144:J2147"/>
    <mergeCell ref="P2144:P2147"/>
    <mergeCell ref="Q2144:Q2147"/>
    <mergeCell ref="R2144:R2147"/>
    <mergeCell ref="S2144:S2147"/>
    <mergeCell ref="S2156:S2159"/>
    <mergeCell ref="T2156:T2159"/>
    <mergeCell ref="A2160:A2163"/>
    <mergeCell ref="B2160:B2163"/>
    <mergeCell ref="C2160:C2163"/>
    <mergeCell ref="D2160:D2163"/>
    <mergeCell ref="E2160:E2163"/>
    <mergeCell ref="F2160:F2163"/>
    <mergeCell ref="G2160:G2163"/>
    <mergeCell ref="H2160:H2163"/>
    <mergeCell ref="H2156:H2159"/>
    <mergeCell ref="I2156:I2159"/>
    <mergeCell ref="J2156:J2159"/>
    <mergeCell ref="P2156:P2159"/>
    <mergeCell ref="Q2156:Q2159"/>
    <mergeCell ref="R2156:R2159"/>
    <mergeCell ref="R2152:R2155"/>
    <mergeCell ref="S2152:S2155"/>
    <mergeCell ref="T2152:T2155"/>
    <mergeCell ref="A2156:A2159"/>
    <mergeCell ref="B2156:B2159"/>
    <mergeCell ref="C2156:C2159"/>
    <mergeCell ref="D2156:D2159"/>
    <mergeCell ref="E2156:E2159"/>
    <mergeCell ref="F2156:F2159"/>
    <mergeCell ref="G2156:G2159"/>
    <mergeCell ref="G2152:G2155"/>
    <mergeCell ref="H2152:H2155"/>
    <mergeCell ref="I2152:I2155"/>
    <mergeCell ref="J2152:J2155"/>
    <mergeCell ref="P2152:P2155"/>
    <mergeCell ref="Q2152:Q2155"/>
    <mergeCell ref="J2164:J2167"/>
    <mergeCell ref="P2164:P2167"/>
    <mergeCell ref="Q2164:Q2167"/>
    <mergeCell ref="R2164:R2167"/>
    <mergeCell ref="S2164:S2167"/>
    <mergeCell ref="T2164:T2167"/>
    <mergeCell ref="T2160:T2163"/>
    <mergeCell ref="A2164:A2167"/>
    <mergeCell ref="B2164:B2167"/>
    <mergeCell ref="C2164:C2167"/>
    <mergeCell ref="D2164:D2167"/>
    <mergeCell ref="E2164:E2167"/>
    <mergeCell ref="F2164:F2167"/>
    <mergeCell ref="G2164:G2167"/>
    <mergeCell ref="H2164:H2167"/>
    <mergeCell ref="I2164:I2167"/>
    <mergeCell ref="I2160:I2163"/>
    <mergeCell ref="J2160:J2163"/>
    <mergeCell ref="P2160:P2163"/>
    <mergeCell ref="Q2160:Q2163"/>
    <mergeCell ref="R2160:R2163"/>
    <mergeCell ref="S2160:S2163"/>
    <mergeCell ref="R2168:R2171"/>
    <mergeCell ref="S2168:S2171"/>
    <mergeCell ref="T2168:T2171"/>
    <mergeCell ref="A2172:A2175"/>
    <mergeCell ref="B2172:B2175"/>
    <mergeCell ref="C2172:C2175"/>
    <mergeCell ref="D2172:D2175"/>
    <mergeCell ref="E2172:E2175"/>
    <mergeCell ref="F2172:F2175"/>
    <mergeCell ref="G2172:G2175"/>
    <mergeCell ref="G2168:G2171"/>
    <mergeCell ref="H2168:H2171"/>
    <mergeCell ref="I2168:I2171"/>
    <mergeCell ref="J2168:J2171"/>
    <mergeCell ref="P2168:P2171"/>
    <mergeCell ref="Q2168:Q2171"/>
    <mergeCell ref="A2168:A2171"/>
    <mergeCell ref="B2168:B2171"/>
    <mergeCell ref="C2168:C2171"/>
    <mergeCell ref="D2168:D2171"/>
    <mergeCell ref="E2168:E2171"/>
    <mergeCell ref="F2168:F2171"/>
    <mergeCell ref="Q2176:Q2179"/>
    <mergeCell ref="R2176:R2179"/>
    <mergeCell ref="S2176:S2179"/>
    <mergeCell ref="S2172:S2175"/>
    <mergeCell ref="T2172:T2175"/>
    <mergeCell ref="A2176:A2179"/>
    <mergeCell ref="B2176:B2179"/>
    <mergeCell ref="C2176:C2179"/>
    <mergeCell ref="D2176:D2179"/>
    <mergeCell ref="E2176:E2179"/>
    <mergeCell ref="F2176:F2179"/>
    <mergeCell ref="G2176:G2179"/>
    <mergeCell ref="H2176:H2179"/>
    <mergeCell ref="H2172:H2175"/>
    <mergeCell ref="I2172:I2175"/>
    <mergeCell ref="J2172:J2175"/>
    <mergeCell ref="P2172:P2175"/>
    <mergeCell ref="Q2172:Q2175"/>
    <mergeCell ref="R2172:R2175"/>
    <mergeCell ref="J2180:J2183"/>
    <mergeCell ref="P2180:P2183"/>
    <mergeCell ref="Q2180:Q2183"/>
    <mergeCell ref="R2180:R2183"/>
    <mergeCell ref="S2180:S2183"/>
    <mergeCell ref="T2180:T2183"/>
    <mergeCell ref="T2176:T2179"/>
    <mergeCell ref="A2180:A2183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B2180:B2183"/>
    <mergeCell ref="C2180:C2183"/>
    <mergeCell ref="D2180:D2183"/>
    <mergeCell ref="E2180:E2183"/>
    <mergeCell ref="F2180:F2183"/>
    <mergeCell ref="G2180:G2183"/>
    <mergeCell ref="H2180:H2183"/>
    <mergeCell ref="I2180:I2183"/>
    <mergeCell ref="I2176:I2179"/>
    <mergeCell ref="J2176:J2179"/>
    <mergeCell ref="P2176:P2179"/>
    <mergeCell ref="S137:S140"/>
    <mergeCell ref="T137:T140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S129:S132"/>
    <mergeCell ref="T129:T132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J621:J624"/>
    <mergeCell ref="P621:P624"/>
    <mergeCell ref="Q621:Q624"/>
    <mergeCell ref="R621:R624"/>
    <mergeCell ref="S621:S624"/>
    <mergeCell ref="T621:T624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S133:S136"/>
    <mergeCell ref="T133:T136"/>
    <mergeCell ref="A137:A140"/>
    <mergeCell ref="B137:B140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I625:I628"/>
    <mergeCell ref="J625:J628"/>
    <mergeCell ref="P625:P628"/>
    <mergeCell ref="Q625:Q628"/>
    <mergeCell ref="R625:R628"/>
    <mergeCell ref="S625:S628"/>
    <mergeCell ref="T625:T628"/>
    <mergeCell ref="A839:A842"/>
    <mergeCell ref="B839:B842"/>
    <mergeCell ref="C839:C842"/>
    <mergeCell ref="D839:D842"/>
    <mergeCell ref="E839:E842"/>
    <mergeCell ref="F839:F842"/>
    <mergeCell ref="G839:G842"/>
    <mergeCell ref="H839:H842"/>
    <mergeCell ref="I839:I842"/>
    <mergeCell ref="J839:J842"/>
    <mergeCell ref="P839:P842"/>
    <mergeCell ref="Q839:Q842"/>
    <mergeCell ref="R839:R842"/>
    <mergeCell ref="S839:S842"/>
    <mergeCell ref="T839:T842"/>
    <mergeCell ref="R771:R774"/>
    <mergeCell ref="S771:S774"/>
    <mergeCell ref="A843:A846"/>
    <mergeCell ref="B843:B846"/>
    <mergeCell ref="C843:C846"/>
    <mergeCell ref="D843:D846"/>
    <mergeCell ref="E843:E846"/>
    <mergeCell ref="F843:F846"/>
    <mergeCell ref="G843:G846"/>
    <mergeCell ref="H843:H846"/>
    <mergeCell ref="I843:I846"/>
    <mergeCell ref="J843:J846"/>
    <mergeCell ref="P843:P846"/>
    <mergeCell ref="Q843:Q846"/>
    <mergeCell ref="R843:R846"/>
    <mergeCell ref="S843:S846"/>
    <mergeCell ref="T843:T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I847:I850"/>
    <mergeCell ref="J847:J850"/>
    <mergeCell ref="P847:P850"/>
    <mergeCell ref="Q847:Q850"/>
    <mergeCell ref="R847:R850"/>
    <mergeCell ref="S847:S850"/>
    <mergeCell ref="T847:T850"/>
    <mergeCell ref="A851:A854"/>
    <mergeCell ref="B851:B854"/>
    <mergeCell ref="C851:C854"/>
    <mergeCell ref="D851:D854"/>
    <mergeCell ref="E851:E854"/>
    <mergeCell ref="F851:F854"/>
    <mergeCell ref="G851:G854"/>
    <mergeCell ref="H851:H854"/>
    <mergeCell ref="I851:I854"/>
    <mergeCell ref="J851:J854"/>
    <mergeCell ref="P851:P854"/>
    <mergeCell ref="Q851:Q854"/>
    <mergeCell ref="R851:R854"/>
    <mergeCell ref="S851:S854"/>
    <mergeCell ref="T851:T854"/>
    <mergeCell ref="A855:A858"/>
    <mergeCell ref="B855:B858"/>
    <mergeCell ref="C855:C858"/>
    <mergeCell ref="D855:D858"/>
    <mergeCell ref="E855:E858"/>
    <mergeCell ref="F855:F858"/>
    <mergeCell ref="G855:G858"/>
    <mergeCell ref="H855:H858"/>
    <mergeCell ref="I855:I858"/>
    <mergeCell ref="J855:J858"/>
    <mergeCell ref="P855:P858"/>
    <mergeCell ref="Q855:Q858"/>
    <mergeCell ref="R855:R858"/>
    <mergeCell ref="S855:S858"/>
    <mergeCell ref="T855:T858"/>
    <mergeCell ref="T1528:T1531"/>
    <mergeCell ref="A1532:A1535"/>
    <mergeCell ref="B1532:B1535"/>
    <mergeCell ref="C1532:C1535"/>
    <mergeCell ref="D1532:D1535"/>
    <mergeCell ref="E1532:E1535"/>
    <mergeCell ref="F1532:F1535"/>
    <mergeCell ref="G1532:G1535"/>
    <mergeCell ref="H1532:H1535"/>
    <mergeCell ref="I1532:I1535"/>
    <mergeCell ref="J1532:J1535"/>
    <mergeCell ref="P1532:P1535"/>
    <mergeCell ref="Q1532:Q1535"/>
    <mergeCell ref="R1532:R1535"/>
    <mergeCell ref="S1532:S1535"/>
    <mergeCell ref="T1532:T1535"/>
    <mergeCell ref="A1536:A1539"/>
    <mergeCell ref="B1536:B1539"/>
    <mergeCell ref="C1536:C1539"/>
    <mergeCell ref="D1536:D1539"/>
    <mergeCell ref="E1536:E1539"/>
    <mergeCell ref="F1536:F1539"/>
    <mergeCell ref="G1536:G1539"/>
    <mergeCell ref="H1536:H1539"/>
    <mergeCell ref="I1536:I1539"/>
    <mergeCell ref="J1536:J1539"/>
    <mergeCell ref="P1536:P1539"/>
    <mergeCell ref="Q1536:Q1539"/>
    <mergeCell ref="R1536:R1539"/>
    <mergeCell ref="S1536:S1539"/>
    <mergeCell ref="T1536:T1539"/>
    <mergeCell ref="A1540:A1543"/>
    <mergeCell ref="B1540:B1543"/>
    <mergeCell ref="C1540:C1543"/>
    <mergeCell ref="D1540:D1543"/>
    <mergeCell ref="E1540:E1543"/>
    <mergeCell ref="F1540:F1543"/>
    <mergeCell ref="G1540:G1543"/>
    <mergeCell ref="H1540:H1543"/>
    <mergeCell ref="I1540:I1543"/>
    <mergeCell ref="J1540:J1543"/>
    <mergeCell ref="P1540:P1543"/>
    <mergeCell ref="Q1540:Q1543"/>
    <mergeCell ref="R1540:R1543"/>
    <mergeCell ref="S1540:S1543"/>
    <mergeCell ref="T1540:T1543"/>
    <mergeCell ref="A1884:A1887"/>
    <mergeCell ref="B1884:B1887"/>
    <mergeCell ref="C1884:C1887"/>
    <mergeCell ref="D1884:D1887"/>
    <mergeCell ref="E1884:E1887"/>
    <mergeCell ref="F1884:F1887"/>
    <mergeCell ref="G1884:G1887"/>
    <mergeCell ref="H1884:H1887"/>
    <mergeCell ref="I1884:I1887"/>
    <mergeCell ref="J1884:J1887"/>
    <mergeCell ref="P1884:P1887"/>
    <mergeCell ref="Q1884:Q1887"/>
    <mergeCell ref="R1884:R1887"/>
    <mergeCell ref="S1884:S1887"/>
    <mergeCell ref="T1884:T1887"/>
    <mergeCell ref="R1864:R1867"/>
    <mergeCell ref="S1864:S1867"/>
    <mergeCell ref="A1888:A1891"/>
    <mergeCell ref="B1888:B1891"/>
    <mergeCell ref="C1888:C1891"/>
    <mergeCell ref="D1888:D1891"/>
    <mergeCell ref="E1888:E1891"/>
    <mergeCell ref="F1888:F1891"/>
    <mergeCell ref="G1888:G1891"/>
    <mergeCell ref="H1888:H1891"/>
    <mergeCell ref="I1888:I1891"/>
    <mergeCell ref="J1888:J1891"/>
    <mergeCell ref="P1888:P1891"/>
    <mergeCell ref="Q1888:Q1891"/>
    <mergeCell ref="R1888:R1891"/>
    <mergeCell ref="S1888:S1891"/>
    <mergeCell ref="T1888:T1891"/>
    <mergeCell ref="A1892:A1895"/>
    <mergeCell ref="B1892:B1895"/>
    <mergeCell ref="C1892:C1895"/>
    <mergeCell ref="D1892:D1895"/>
    <mergeCell ref="E1892:E1895"/>
    <mergeCell ref="F1892:F1895"/>
    <mergeCell ref="G1892:G1895"/>
    <mergeCell ref="H1892:H1895"/>
    <mergeCell ref="I1892:I1895"/>
    <mergeCell ref="J1892:J1895"/>
    <mergeCell ref="P1892:P1895"/>
    <mergeCell ref="Q1892:Q1895"/>
    <mergeCell ref="R1892:R1895"/>
    <mergeCell ref="S1892:S1895"/>
    <mergeCell ref="T1892:T1895"/>
    <mergeCell ref="A1896:A1899"/>
    <mergeCell ref="B1896:B1899"/>
    <mergeCell ref="C1896:C1899"/>
    <mergeCell ref="D1896:D1899"/>
    <mergeCell ref="E1896:E1899"/>
    <mergeCell ref="F1896:F1899"/>
    <mergeCell ref="G1896:G1899"/>
    <mergeCell ref="H1896:H1899"/>
    <mergeCell ref="I1896:I1899"/>
    <mergeCell ref="J1896:J1899"/>
    <mergeCell ref="P1896:P1899"/>
    <mergeCell ref="Q1896:Q1899"/>
    <mergeCell ref="R1896:R1899"/>
    <mergeCell ref="S1896:S1899"/>
    <mergeCell ref="T1896:T1899"/>
    <mergeCell ref="A1900:A1903"/>
    <mergeCell ref="B1900:B1903"/>
    <mergeCell ref="C1900:C1903"/>
    <mergeCell ref="D1900:D1903"/>
    <mergeCell ref="E1900:E1903"/>
    <mergeCell ref="F1900:F1903"/>
    <mergeCell ref="G1900:G1903"/>
    <mergeCell ref="H1900:H1903"/>
    <mergeCell ref="I1900:I1903"/>
    <mergeCell ref="J1900:J1903"/>
    <mergeCell ref="P1900:P1903"/>
    <mergeCell ref="Q1900:Q1903"/>
    <mergeCell ref="R1900:R1903"/>
    <mergeCell ref="S1900:S1903"/>
    <mergeCell ref="T1900:T1903"/>
    <mergeCell ref="A1920:A1923"/>
    <mergeCell ref="A1904:A1907"/>
    <mergeCell ref="B1904:B1907"/>
    <mergeCell ref="C1904:C1907"/>
    <mergeCell ref="D1904:D1907"/>
    <mergeCell ref="E1904:E1907"/>
    <mergeCell ref="F1904:F1907"/>
    <mergeCell ref="G1904:G1907"/>
    <mergeCell ref="H1904:H1907"/>
    <mergeCell ref="I1904:I1907"/>
    <mergeCell ref="J1904:J1907"/>
    <mergeCell ref="P1904:P1907"/>
    <mergeCell ref="Q1904:Q1907"/>
    <mergeCell ref="R1904:R1907"/>
    <mergeCell ref="S1904:S1907"/>
    <mergeCell ref="T1904:T1907"/>
    <mergeCell ref="A1908:A1911"/>
    <mergeCell ref="B1908:B1911"/>
    <mergeCell ref="C1908:C1911"/>
    <mergeCell ref="D1908:D1911"/>
    <mergeCell ref="E1908:E1911"/>
    <mergeCell ref="F1908:F1911"/>
    <mergeCell ref="G1908:G1911"/>
    <mergeCell ref="H1908:H1911"/>
    <mergeCell ref="I1908:I1911"/>
    <mergeCell ref="J1908:J1911"/>
    <mergeCell ref="P1908:P1911"/>
    <mergeCell ref="Q1908:Q1911"/>
    <mergeCell ref="R1908:R1911"/>
    <mergeCell ref="S1908:S1911"/>
    <mergeCell ref="T1908:T1911"/>
    <mergeCell ref="A1912:A1915"/>
    <mergeCell ref="B1912:B1915"/>
    <mergeCell ref="C1912:C1915"/>
    <mergeCell ref="D1912:D1915"/>
    <mergeCell ref="E1912:E1915"/>
    <mergeCell ref="F1912:F1915"/>
    <mergeCell ref="G1912:G1915"/>
    <mergeCell ref="H1912:H1915"/>
    <mergeCell ref="I1912:I1915"/>
    <mergeCell ref="J1912:J1915"/>
    <mergeCell ref="P1912:P1915"/>
    <mergeCell ref="Q1912:Q1915"/>
    <mergeCell ref="R1912:R1915"/>
    <mergeCell ref="S1912:S1915"/>
    <mergeCell ref="T1912:T1915"/>
    <mergeCell ref="S1916:S1919"/>
    <mergeCell ref="T1916:T1919"/>
    <mergeCell ref="A1916:A1919"/>
    <mergeCell ref="B1916:B1919"/>
    <mergeCell ref="C1916:C1919"/>
    <mergeCell ref="D1916:D1919"/>
    <mergeCell ref="E1916:E1919"/>
    <mergeCell ref="F1916:F1919"/>
    <mergeCell ref="G1916:G1919"/>
    <mergeCell ref="H1916:H1919"/>
    <mergeCell ref="I1916:I1919"/>
    <mergeCell ref="J1916:J1919"/>
    <mergeCell ref="P1916:P1919"/>
    <mergeCell ref="Q1916:Q1919"/>
    <mergeCell ref="R1916:R1919"/>
    <mergeCell ref="B1920:B1923"/>
    <mergeCell ref="C1920:C1923"/>
    <mergeCell ref="D1920:D1923"/>
    <mergeCell ref="E1920:E1923"/>
    <mergeCell ref="F1920:F1923"/>
    <mergeCell ref="G1920:G1923"/>
    <mergeCell ref="H1920:H1923"/>
    <mergeCell ref="I1920:I1923"/>
    <mergeCell ref="J1920:J1923"/>
    <mergeCell ref="P1920:P1923"/>
    <mergeCell ref="Q1920:Q1923"/>
    <mergeCell ref="R1920:R1923"/>
    <mergeCell ref="S1920:S1923"/>
    <mergeCell ref="T1920:T1923"/>
    <mergeCell ref="B1936:B1939"/>
    <mergeCell ref="C1936:C1939"/>
    <mergeCell ref="D1936:D1939"/>
    <mergeCell ref="E1936:E1939"/>
    <mergeCell ref="F1936:F1939"/>
    <mergeCell ref="G1936:G1939"/>
    <mergeCell ref="H1936:H1939"/>
    <mergeCell ref="I1936:I1939"/>
    <mergeCell ref="J1936:J1939"/>
    <mergeCell ref="P1936:P1939"/>
    <mergeCell ref="Q1936:Q1939"/>
    <mergeCell ref="R1936:R1939"/>
    <mergeCell ref="E1924:E1927"/>
    <mergeCell ref="S1928:S1931"/>
    <mergeCell ref="T1928:T1931"/>
    <mergeCell ref="A1924:A1927"/>
    <mergeCell ref="B1924:B1927"/>
    <mergeCell ref="C1924:C1927"/>
    <mergeCell ref="D1924:D1927"/>
    <mergeCell ref="G2008:G2011"/>
    <mergeCell ref="F1924:F1927"/>
    <mergeCell ref="I2008:I2011"/>
    <mergeCell ref="J2008:J2011"/>
    <mergeCell ref="P2008:P2011"/>
    <mergeCell ref="Q2008:Q2011"/>
    <mergeCell ref="R2008:R2011"/>
    <mergeCell ref="S2008:S2011"/>
    <mergeCell ref="T2008:T2011"/>
    <mergeCell ref="B1940:B1943"/>
    <mergeCell ref="C1940:C1943"/>
    <mergeCell ref="D1940:D1943"/>
    <mergeCell ref="E1940:E1943"/>
    <mergeCell ref="F1940:F1943"/>
    <mergeCell ref="G1940:G1943"/>
    <mergeCell ref="H1940:H1943"/>
    <mergeCell ref="I1940:I1943"/>
    <mergeCell ref="J1940:J1943"/>
    <mergeCell ref="P1940:P1943"/>
    <mergeCell ref="Q1940:Q1943"/>
    <mergeCell ref="R1940:R1943"/>
    <mergeCell ref="B1944:B1947"/>
    <mergeCell ref="C1944:C1947"/>
    <mergeCell ref="D1944:D1947"/>
    <mergeCell ref="E1944:E1947"/>
    <mergeCell ref="F1944:F1947"/>
    <mergeCell ref="G1944:G1947"/>
    <mergeCell ref="H1944:H1947"/>
    <mergeCell ref="E2016:E2019"/>
    <mergeCell ref="S2000:S2003"/>
    <mergeCell ref="G2016:G2019"/>
    <mergeCell ref="H2016:H2019"/>
    <mergeCell ref="I2016:I2019"/>
    <mergeCell ref="J2016:J2019"/>
    <mergeCell ref="P2016:P2019"/>
    <mergeCell ref="Q2016:Q2019"/>
    <mergeCell ref="R2016:R2019"/>
    <mergeCell ref="S2016:S2019"/>
    <mergeCell ref="T2016:T2019"/>
    <mergeCell ref="A2004:A2007"/>
    <mergeCell ref="B2004:B2007"/>
    <mergeCell ref="C2004:C2007"/>
    <mergeCell ref="D2004:D2007"/>
    <mergeCell ref="E2004:E2007"/>
    <mergeCell ref="F2004:F2007"/>
    <mergeCell ref="G2004:G2007"/>
    <mergeCell ref="H2004:H2007"/>
    <mergeCell ref="I2004:I2007"/>
    <mergeCell ref="J2004:J2007"/>
    <mergeCell ref="P2004:P2007"/>
    <mergeCell ref="Q2004:Q2007"/>
    <mergeCell ref="R2004:R2007"/>
    <mergeCell ref="S2004:S2007"/>
    <mergeCell ref="T2004:T2007"/>
    <mergeCell ref="A2008:A2011"/>
    <mergeCell ref="B2008:B2011"/>
    <mergeCell ref="C2008:C2011"/>
    <mergeCell ref="D2008:D2011"/>
    <mergeCell ref="E2008:E2011"/>
    <mergeCell ref="F2008:F2011"/>
    <mergeCell ref="C2024:C2027"/>
    <mergeCell ref="H2008:H2011"/>
    <mergeCell ref="E2024:E2027"/>
    <mergeCell ref="F2024:F2027"/>
    <mergeCell ref="G2024:G2027"/>
    <mergeCell ref="H2024:H2027"/>
    <mergeCell ref="I2024:I2027"/>
    <mergeCell ref="J2024:J2027"/>
    <mergeCell ref="P2024:P2027"/>
    <mergeCell ref="Q2024:Q2027"/>
    <mergeCell ref="R2024:R2027"/>
    <mergeCell ref="S2024:S2027"/>
    <mergeCell ref="T2024:T2027"/>
    <mergeCell ref="A2012:A2015"/>
    <mergeCell ref="B2012:B2015"/>
    <mergeCell ref="C2012:C2015"/>
    <mergeCell ref="D2012:D2015"/>
    <mergeCell ref="E2012:E2015"/>
    <mergeCell ref="F2012:F2015"/>
    <mergeCell ref="G2012:G2015"/>
    <mergeCell ref="H2012:H2015"/>
    <mergeCell ref="I2012:I2015"/>
    <mergeCell ref="J2012:J2015"/>
    <mergeCell ref="P2012:P2015"/>
    <mergeCell ref="Q2012:Q2015"/>
    <mergeCell ref="R2012:R2015"/>
    <mergeCell ref="S2012:S2015"/>
    <mergeCell ref="T2012:T2015"/>
    <mergeCell ref="A2016:A2019"/>
    <mergeCell ref="B2016:B2019"/>
    <mergeCell ref="C2016:C2019"/>
    <mergeCell ref="D2016:D2019"/>
    <mergeCell ref="P2028:P2031"/>
    <mergeCell ref="Q2028:Q2031"/>
    <mergeCell ref="R2028:R2031"/>
    <mergeCell ref="A2032:A2035"/>
    <mergeCell ref="F2016:F2019"/>
    <mergeCell ref="C2032:C2035"/>
    <mergeCell ref="D2032:D2035"/>
    <mergeCell ref="E2032:E2035"/>
    <mergeCell ref="F2032:F2035"/>
    <mergeCell ref="G2032:G2035"/>
    <mergeCell ref="H2032:H2035"/>
    <mergeCell ref="I2032:I2035"/>
    <mergeCell ref="J2032:J2035"/>
    <mergeCell ref="P2032:P2035"/>
    <mergeCell ref="Q2032:Q2035"/>
    <mergeCell ref="R2032:R2035"/>
    <mergeCell ref="S2032:S2035"/>
    <mergeCell ref="A2020:A2023"/>
    <mergeCell ref="B2020:B2023"/>
    <mergeCell ref="C2020:C2023"/>
    <mergeCell ref="D2020:D2023"/>
    <mergeCell ref="E2020:E2023"/>
    <mergeCell ref="F2020:F2023"/>
    <mergeCell ref="G2020:G2023"/>
    <mergeCell ref="H2020:H2023"/>
    <mergeCell ref="I2020:I2023"/>
    <mergeCell ref="J2020:J2023"/>
    <mergeCell ref="P2020:P2023"/>
    <mergeCell ref="Q2020:Q2023"/>
    <mergeCell ref="R2020:R2023"/>
    <mergeCell ref="S2020:S2023"/>
    <mergeCell ref="S2028:S2031"/>
    <mergeCell ref="T2028:T2031"/>
    <mergeCell ref="T2032:T2035"/>
    <mergeCell ref="B2032:B2035"/>
    <mergeCell ref="T2020:T2023"/>
    <mergeCell ref="A2024:A2027"/>
    <mergeCell ref="B2024:B2027"/>
    <mergeCell ref="D2024:D2027"/>
    <mergeCell ref="A2036:A2039"/>
    <mergeCell ref="B2036:B2039"/>
    <mergeCell ref="C2036:C2039"/>
    <mergeCell ref="D2036:D2039"/>
    <mergeCell ref="E2036:E2039"/>
    <mergeCell ref="F2036:F2039"/>
    <mergeCell ref="G2036:G2039"/>
    <mergeCell ref="H2036:H2039"/>
    <mergeCell ref="I2036:I2039"/>
    <mergeCell ref="J2036:J2039"/>
    <mergeCell ref="P2036:P2039"/>
    <mergeCell ref="Q2036:Q2039"/>
    <mergeCell ref="R2036:R2039"/>
    <mergeCell ref="S2036:S2039"/>
    <mergeCell ref="T2036:T2039"/>
    <mergeCell ref="A2028:A2031"/>
    <mergeCell ref="B2028:B2031"/>
    <mergeCell ref="C2028:C2031"/>
    <mergeCell ref="D2028:D2031"/>
    <mergeCell ref="E2028:E2031"/>
    <mergeCell ref="F2028:F2031"/>
    <mergeCell ref="G2028:G2031"/>
    <mergeCell ref="H2028:H2031"/>
    <mergeCell ref="I2028:I2031"/>
    <mergeCell ref="J2028:J2031"/>
  </mergeCells>
  <conditionalFormatting sqref="K1318:L1318">
    <cfRule type="duplicateValues" dxfId="163" priority="165" stopIfTrue="1"/>
  </conditionalFormatting>
  <conditionalFormatting sqref="K1654:L1654">
    <cfRule type="duplicateValues" dxfId="162" priority="164" stopIfTrue="1"/>
  </conditionalFormatting>
  <conditionalFormatting sqref="K1126:L1126">
    <cfRule type="duplicateValues" dxfId="161" priority="163" stopIfTrue="1"/>
  </conditionalFormatting>
  <conditionalFormatting sqref="K1582:L1582">
    <cfRule type="duplicateValues" dxfId="160" priority="162" stopIfTrue="1"/>
  </conditionalFormatting>
  <conditionalFormatting sqref="K985:L985 K1005:L1005">
    <cfRule type="duplicateValues" dxfId="159" priority="136" stopIfTrue="1"/>
  </conditionalFormatting>
  <conditionalFormatting sqref="K1274:L1274">
    <cfRule type="duplicateValues" dxfId="158" priority="124" stopIfTrue="1"/>
  </conditionalFormatting>
  <conditionalFormatting sqref="K1130:L1130">
    <cfRule type="duplicateValues" dxfId="157" priority="118" stopIfTrue="1"/>
  </conditionalFormatting>
  <conditionalFormatting sqref="K1422:L1422">
    <cfRule type="duplicateValues" dxfId="156" priority="107" stopIfTrue="1"/>
  </conditionalFormatting>
  <conditionalFormatting sqref="K1422:L1422 K1322:L1322">
    <cfRule type="duplicateValues" dxfId="155" priority="106" stopIfTrue="1"/>
  </conditionalFormatting>
  <conditionalFormatting sqref="K1558:L1558">
    <cfRule type="duplicateValues" dxfId="154" priority="103" stopIfTrue="1"/>
  </conditionalFormatting>
  <conditionalFormatting sqref="K885:L885">
    <cfRule type="duplicateValues" dxfId="153" priority="80" stopIfTrue="1"/>
  </conditionalFormatting>
  <conditionalFormatting sqref="K881:L881">
    <cfRule type="duplicateValues" dxfId="152" priority="79" stopIfTrue="1"/>
  </conditionalFormatting>
  <conditionalFormatting sqref="K877:L877">
    <cfRule type="duplicateValues" dxfId="151" priority="78" stopIfTrue="1"/>
  </conditionalFormatting>
  <conditionalFormatting sqref="K905:L905 K909:L909">
    <cfRule type="duplicateValues" dxfId="150" priority="77" stopIfTrue="1"/>
  </conditionalFormatting>
  <conditionalFormatting sqref="K941:L941">
    <cfRule type="duplicateValues" dxfId="149" priority="76" stopIfTrue="1"/>
  </conditionalFormatting>
  <conditionalFormatting sqref="K945:L945">
    <cfRule type="duplicateValues" dxfId="148" priority="75" stopIfTrue="1"/>
  </conditionalFormatting>
  <conditionalFormatting sqref="K889:L889">
    <cfRule type="duplicateValues" dxfId="147" priority="74" stopIfTrue="1"/>
  </conditionalFormatting>
  <conditionalFormatting sqref="K893:L893">
    <cfRule type="duplicateValues" dxfId="146" priority="73" stopIfTrue="1"/>
  </conditionalFormatting>
  <conditionalFormatting sqref="K897:L897">
    <cfRule type="duplicateValues" dxfId="145" priority="72" stopIfTrue="1"/>
  </conditionalFormatting>
  <conditionalFormatting sqref="K901:L901">
    <cfRule type="duplicateValues" dxfId="144" priority="71" stopIfTrue="1"/>
  </conditionalFormatting>
  <conditionalFormatting sqref="K913:L913">
    <cfRule type="duplicateValues" dxfId="143" priority="70" stopIfTrue="1"/>
  </conditionalFormatting>
  <conditionalFormatting sqref="K917:L917">
    <cfRule type="duplicateValues" dxfId="142" priority="69" stopIfTrue="1"/>
  </conditionalFormatting>
  <conditionalFormatting sqref="K921:L921">
    <cfRule type="duplicateValues" dxfId="141" priority="68" stopIfTrue="1"/>
  </conditionalFormatting>
  <conditionalFormatting sqref="K925:L925">
    <cfRule type="duplicateValues" dxfId="140" priority="67" stopIfTrue="1"/>
  </conditionalFormatting>
  <conditionalFormatting sqref="K929:L929">
    <cfRule type="duplicateValues" dxfId="139" priority="66" stopIfTrue="1"/>
  </conditionalFormatting>
  <conditionalFormatting sqref="K933:L933">
    <cfRule type="duplicateValues" dxfId="138" priority="65" stopIfTrue="1"/>
  </conditionalFormatting>
  <conditionalFormatting sqref="K937:L937">
    <cfRule type="duplicateValues" dxfId="137" priority="64" stopIfTrue="1"/>
  </conditionalFormatting>
  <conditionalFormatting sqref="K989:L989">
    <cfRule type="duplicateValues" dxfId="136" priority="62" stopIfTrue="1"/>
  </conditionalFormatting>
  <conditionalFormatting sqref="K989:L989">
    <cfRule type="duplicateValues" dxfId="135" priority="63" stopIfTrue="1"/>
  </conditionalFormatting>
  <conditionalFormatting sqref="K1033:L1033">
    <cfRule type="duplicateValues" dxfId="134" priority="59" stopIfTrue="1"/>
  </conditionalFormatting>
  <conditionalFormatting sqref="K1029:L1029">
    <cfRule type="duplicateValues" dxfId="133" priority="58" stopIfTrue="1"/>
  </conditionalFormatting>
  <conditionalFormatting sqref="K1025:L1025">
    <cfRule type="duplicateValues" dxfId="132" priority="57" stopIfTrue="1"/>
  </conditionalFormatting>
  <conditionalFormatting sqref="K1045:L1045">
    <cfRule type="duplicateValues" dxfId="131" priority="56" stopIfTrue="1"/>
  </conditionalFormatting>
  <conditionalFormatting sqref="K1049:L1049">
    <cfRule type="duplicateValues" dxfId="130" priority="55" stopIfTrue="1"/>
  </conditionalFormatting>
  <conditionalFormatting sqref="K1054:L1054">
    <cfRule type="duplicateValues" dxfId="129" priority="54" stopIfTrue="1"/>
  </conditionalFormatting>
  <conditionalFormatting sqref="K1037:L1037">
    <cfRule type="duplicateValues" dxfId="128" priority="53" stopIfTrue="1"/>
  </conditionalFormatting>
  <conditionalFormatting sqref="K1041:L1041">
    <cfRule type="duplicateValues" dxfId="127" priority="60" stopIfTrue="1"/>
  </conditionalFormatting>
  <conditionalFormatting sqref="K1058:L1058 K1062:L1062 K1070:L1070 K1074:L1074 K1082:L1082 K1086:L1086 K1090:L1090 K1094:L1094 K1098:L1098 K1102:L1102 K1106:L1106 K1110:L1110 K1114:L1114">
    <cfRule type="duplicateValues" dxfId="126" priority="61" stopIfTrue="1"/>
  </conditionalFormatting>
  <conditionalFormatting sqref="K1134:L1134">
    <cfRule type="duplicateValues" dxfId="125" priority="52" stopIfTrue="1"/>
  </conditionalFormatting>
  <conditionalFormatting sqref="K1134:L1134 K1142:L1142">
    <cfRule type="duplicateValues" dxfId="124" priority="51" stopIfTrue="1"/>
  </conditionalFormatting>
  <conditionalFormatting sqref="K1150:L1150">
    <cfRule type="duplicateValues" dxfId="123" priority="50" stopIfTrue="1"/>
  </conditionalFormatting>
  <conditionalFormatting sqref="K1190:L1190 K1194:L1194 K1198:L1198 K1202:L1202 K1206:L1206 K1210:L1210 K1214:L1214 K1218:L1218 K1186 K1234:L1234 K1238:L1238 K1242:L1242 K1246:L1246 K1250:L1250 K1254:L1254 K1262:L1262">
    <cfRule type="duplicateValues" dxfId="122" priority="48" stopIfTrue="1"/>
  </conditionalFormatting>
  <conditionalFormatting sqref="K1178:L1178">
    <cfRule type="duplicateValues" dxfId="121" priority="47" stopIfTrue="1"/>
  </conditionalFormatting>
  <conditionalFormatting sqref="K1174:L1174">
    <cfRule type="duplicateValues" dxfId="120" priority="46" stopIfTrue="1"/>
  </conditionalFormatting>
  <conditionalFormatting sqref="K1170:L1170">
    <cfRule type="duplicateValues" dxfId="119" priority="45" stopIfTrue="1"/>
  </conditionalFormatting>
  <conditionalFormatting sqref="K1282:L1282">
    <cfRule type="duplicateValues" dxfId="118" priority="43" stopIfTrue="1"/>
  </conditionalFormatting>
  <conditionalFormatting sqref="K1278:L1278">
    <cfRule type="duplicateValues" dxfId="117" priority="42" stopIfTrue="1"/>
  </conditionalFormatting>
  <conditionalFormatting sqref="K1294:L1294">
    <cfRule type="duplicateValues" dxfId="116" priority="41" stopIfTrue="1"/>
  </conditionalFormatting>
  <conditionalFormatting sqref="K1298:L1298">
    <cfRule type="duplicateValues" dxfId="115" priority="40" stopIfTrue="1"/>
  </conditionalFormatting>
  <conditionalFormatting sqref="K1302:L1302">
    <cfRule type="duplicateValues" dxfId="114" priority="39" stopIfTrue="1"/>
  </conditionalFormatting>
  <conditionalFormatting sqref="K1286:L1286">
    <cfRule type="duplicateValues" dxfId="113" priority="38" stopIfTrue="1"/>
  </conditionalFormatting>
  <conditionalFormatting sqref="K1290:L1290">
    <cfRule type="duplicateValues" dxfId="112" priority="37" stopIfTrue="1"/>
  </conditionalFormatting>
  <conditionalFormatting sqref="K1306:L1306">
    <cfRule type="duplicateValues" dxfId="111" priority="44" stopIfTrue="1"/>
  </conditionalFormatting>
  <conditionalFormatting sqref="K1326:L1326 K1330:L1330 K1334:L1334 K1338:L1338 K1342:L1342 K1346:L1346 K1350:L1350 K1354:L1354 K1358:L1358 K1362:L1362 K1366:L1366 K1370:L1370 K1374:L1374 K1378:L1378 K1382:L1382 K1386:L1386 K1390:L1390 K1394:L1394 K1398:L1398 K1402:L1402 K1406:L1406 K1410:L1410">
    <cfRule type="duplicateValues" dxfId="110" priority="36" stopIfTrue="1"/>
  </conditionalFormatting>
  <conditionalFormatting sqref="K1430:L1430">
    <cfRule type="duplicateValues" dxfId="109" priority="35" stopIfTrue="1"/>
  </conditionalFormatting>
  <conditionalFormatting sqref="K1462:L1462">
    <cfRule type="duplicateValues" dxfId="108" priority="34" stopIfTrue="1"/>
  </conditionalFormatting>
  <conditionalFormatting sqref="K1458:L1458">
    <cfRule type="duplicateValues" dxfId="107" priority="33" stopIfTrue="1"/>
  </conditionalFormatting>
  <conditionalFormatting sqref="K1478:L1478">
    <cfRule type="duplicateValues" dxfId="106" priority="32" stopIfTrue="1"/>
  </conditionalFormatting>
  <conditionalFormatting sqref="K1498:L1498">
    <cfRule type="duplicateValues" dxfId="105" priority="31" stopIfTrue="1"/>
  </conditionalFormatting>
  <conditionalFormatting sqref="K1502:L1502">
    <cfRule type="duplicateValues" dxfId="104" priority="30" stopIfTrue="1"/>
  </conditionalFormatting>
  <conditionalFormatting sqref="K1470:L1470">
    <cfRule type="duplicateValues" dxfId="103" priority="29" stopIfTrue="1"/>
  </conditionalFormatting>
  <conditionalFormatting sqref="K1474:L1474">
    <cfRule type="duplicateValues" dxfId="102" priority="28" stopIfTrue="1"/>
  </conditionalFormatting>
  <conditionalFormatting sqref="K1506:L1506 K1510:L1510 K1514:L1514 K1518:L1518 K1522:L1522 K1530:L1530 K1534:L1534 K1538:L1538 K1542:L1542 K1546:L1546">
    <cfRule type="duplicateValues" dxfId="101" priority="27" stopIfTrue="1"/>
  </conditionalFormatting>
  <conditionalFormatting sqref="K1494:L1494">
    <cfRule type="duplicateValues" dxfId="100" priority="26" stopIfTrue="1"/>
  </conditionalFormatting>
  <conditionalFormatting sqref="K1466:L1466">
    <cfRule type="duplicateValues" dxfId="99" priority="25" stopIfTrue="1"/>
  </conditionalFormatting>
  <conditionalFormatting sqref="K1482:L1482 K1486:L1486 K1490:L1490">
    <cfRule type="duplicateValues" dxfId="98" priority="24" stopIfTrue="1"/>
  </conditionalFormatting>
  <conditionalFormatting sqref="K1562:L1562 K1566:L1566 K1570:L1570">
    <cfRule type="duplicateValues" dxfId="97" priority="23" stopIfTrue="1"/>
  </conditionalFormatting>
  <conditionalFormatting sqref="K1598:L1598">
    <cfRule type="duplicateValues" dxfId="96" priority="21" stopIfTrue="1"/>
  </conditionalFormatting>
  <conditionalFormatting sqref="K1614:L1614">
    <cfRule type="duplicateValues" dxfId="95" priority="20" stopIfTrue="1"/>
  </conditionalFormatting>
  <conditionalFormatting sqref="K1610:L1610">
    <cfRule type="duplicateValues" dxfId="94" priority="19" stopIfTrue="1"/>
  </conditionalFormatting>
  <conditionalFormatting sqref="K1638:L1638 K1642:L1642">
    <cfRule type="duplicateValues" dxfId="93" priority="18" stopIfTrue="1"/>
  </conditionalFormatting>
  <conditionalFormatting sqref="L1640">
    <cfRule type="duplicateValues" dxfId="92" priority="17" stopIfTrue="1"/>
  </conditionalFormatting>
  <conditionalFormatting sqref="K1618:L1618 K1606:L1606 K1590:L1590 K1586:L1586 K1594:L1594 K1602:L1602 K1622:L1622 K1626:L1626 K1630:L1630 K1634:L1634">
    <cfRule type="duplicateValues" dxfId="91" priority="22" stopIfTrue="1"/>
  </conditionalFormatting>
  <conditionalFormatting sqref="K1662:L1662">
    <cfRule type="duplicateValues" dxfId="90" priority="14" stopIfTrue="1"/>
  </conditionalFormatting>
  <conditionalFormatting sqref="K1670:L1670">
    <cfRule type="duplicateValues" dxfId="89" priority="13" stopIfTrue="1"/>
  </conditionalFormatting>
  <conditionalFormatting sqref="K1678:L1678">
    <cfRule type="duplicateValues" dxfId="88" priority="12" stopIfTrue="1"/>
  </conditionalFormatting>
  <conditionalFormatting sqref="K1690:L1690 K1694:L1694 K1698:L1698 K1702:L1702 K1706:L1706 K1710:L1710 K1714:L1714 K1718:L1718 K1722:L1722 K1726:L1726 K1730:L1730">
    <cfRule type="duplicateValues" dxfId="87" priority="15" stopIfTrue="1"/>
  </conditionalFormatting>
  <conditionalFormatting sqref="K1658:L1658 K1662:L1662 K1666:L1666 K1670:L1670 K1674:L1674 K1678:L1678 K1682:L1682 K1686:L1686 K1690:L1690 K1694:L1694 K1698:L1698 K1702:L1702 K1706:L1706 K1710:L1710 K1714:L1714 K1718:L1718 K1722:L1722 K1726:L1726 K1730:L1730">
    <cfRule type="duplicateValues" dxfId="86" priority="16" stopIfTrue="1"/>
  </conditionalFormatting>
  <conditionalFormatting sqref="K1882:L1882">
    <cfRule type="duplicateValues" dxfId="85" priority="11" stopIfTrue="1"/>
  </conditionalFormatting>
  <conditionalFormatting sqref="K1910:L1910">
    <cfRule type="duplicateValues" dxfId="84" priority="9" stopIfTrue="1"/>
  </conditionalFormatting>
  <conditionalFormatting sqref="K1914:L1914">
    <cfRule type="duplicateValues" dxfId="83" priority="8" stopIfTrue="1"/>
  </conditionalFormatting>
  <conditionalFormatting sqref="K351:L351">
    <cfRule type="duplicateValues" dxfId="82" priority="7" stopIfTrue="1"/>
  </conditionalFormatting>
  <conditionalFormatting sqref="K371:L371">
    <cfRule type="duplicateValues" dxfId="81" priority="6" stopIfTrue="1"/>
  </conditionalFormatting>
  <conditionalFormatting sqref="K375:L375">
    <cfRule type="duplicateValues" dxfId="80" priority="5" stopIfTrue="1"/>
  </conditionalFormatting>
  <conditionalFormatting sqref="K376:L376">
    <cfRule type="duplicateValues" dxfId="79" priority="4" stopIfTrue="1"/>
  </conditionalFormatting>
  <conditionalFormatting sqref="K451:L451">
    <cfRule type="duplicateValues" dxfId="78" priority="3" stopIfTrue="1"/>
  </conditionalFormatting>
  <conditionalFormatting sqref="K503:L503">
    <cfRule type="duplicateValues" dxfId="77" priority="2" stopIfTrue="1"/>
  </conditionalFormatting>
  <conditionalFormatting sqref="K833:L833">
    <cfRule type="duplicateValues" dxfId="76" priority="1" stopIfTrue="1"/>
  </conditionalFormatting>
  <pageMargins left="0.7" right="0.7" top="0.75" bottom="0.75" header="0.3" footer="0.3"/>
  <pageSetup scale="94" orientation="portrait" r:id="rId1"/>
  <rowBreaks count="39" manualBreakCount="39">
    <brk id="52" max="16383" man="1"/>
    <brk id="108" max="16383" man="1"/>
    <brk id="164" max="19" man="1"/>
    <brk id="220" max="19" man="1"/>
    <brk id="276" max="19" man="1"/>
    <brk id="328" max="16383" man="1"/>
    <brk id="384" max="19" man="1"/>
    <brk id="428" max="16383" man="1"/>
    <brk id="476" max="16383" man="1"/>
    <brk id="528" max="16383" man="1"/>
    <brk id="584" max="19" man="1"/>
    <brk id="640" max="19" man="1"/>
    <brk id="696" max="19" man="1"/>
    <brk id="750" max="16383" man="1"/>
    <brk id="806" max="19" man="1"/>
    <brk id="862" max="16383" man="1"/>
    <brk id="918" max="16383" man="1"/>
    <brk id="974" max="16383" man="1"/>
    <brk id="1026" max="19" man="1"/>
    <brk id="1083" max="16383" man="1"/>
    <brk id="1139" max="16383" man="1"/>
    <brk id="1195" max="16383" man="1"/>
    <brk id="1251" max="16383" man="1"/>
    <brk id="1307" max="16383" man="1"/>
    <brk id="1363" max="16383" man="1"/>
    <brk id="1419" max="16383" man="1"/>
    <brk id="1475" max="16383" man="1"/>
    <brk id="1531" max="16383" man="1"/>
    <brk id="1587" max="16383" man="1"/>
    <brk id="1643" max="16383" man="1"/>
    <brk id="1699" max="16383" man="1"/>
    <brk id="1755" max="16383" man="1"/>
    <brk id="1811" max="16383" man="1"/>
    <brk id="1867" max="16383" man="1"/>
    <brk id="1923" max="19" man="1"/>
    <brk id="1979" max="16383" man="1"/>
    <brk id="2035" max="16383" man="1"/>
    <brk id="2091" max="16383" man="1"/>
    <brk id="2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2"/>
  <sheetViews>
    <sheetView showZeros="0" zoomScaleNormal="100" workbookViewId="0">
      <selection activeCell="A12" sqref="A12:A15"/>
    </sheetView>
  </sheetViews>
  <sheetFormatPr defaultRowHeight="12.75" x14ac:dyDescent="0.2"/>
  <cols>
    <col min="1" max="1" width="3.7109375" style="43" customWidth="1"/>
    <col min="2" max="2" width="7.42578125" style="43" customWidth="1"/>
    <col min="3" max="3" width="29" style="43" customWidth="1"/>
    <col min="4" max="5" width="11.7109375" style="43" customWidth="1"/>
    <col min="6" max="6" width="7" style="43" hidden="1" customWidth="1"/>
    <col min="7" max="7" width="6.5703125" style="43" hidden="1" customWidth="1"/>
    <col min="8" max="8" width="6.7109375" style="43" hidden="1" customWidth="1"/>
    <col min="9" max="9" width="5.7109375" style="43" hidden="1" customWidth="1"/>
    <col min="10" max="10" width="6.7109375" style="43" hidden="1" customWidth="1"/>
    <col min="11" max="11" width="13" style="43" hidden="1" customWidth="1"/>
    <col min="12" max="12" width="4.7109375" style="43" hidden="1" customWidth="1"/>
    <col min="13" max="13" width="7" style="43" hidden="1" customWidth="1"/>
    <col min="14" max="15" width="7.28515625" style="43" hidden="1" customWidth="1"/>
    <col min="16" max="17" width="8.7109375" style="43" hidden="1" customWidth="1"/>
    <col min="18" max="18" width="9.5703125" style="43" hidden="1" customWidth="1"/>
    <col min="19" max="20" width="11.7109375" style="43" customWidth="1"/>
    <col min="21" max="21" width="9.5703125" style="43" bestFit="1" customWidth="1"/>
    <col min="22" max="16384" width="9.140625" style="43"/>
  </cols>
  <sheetData>
    <row r="1" spans="1:20" x14ac:dyDescent="0.2">
      <c r="C1" s="25"/>
      <c r="D1" s="438"/>
      <c r="E1" s="438"/>
      <c r="F1" s="438"/>
      <c r="G1" s="438"/>
    </row>
    <row r="2" spans="1:20" x14ac:dyDescent="0.2">
      <c r="A2" s="536" t="s">
        <v>775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</row>
    <row r="3" spans="1:20" ht="15" customHeight="1" x14ac:dyDescent="0.2">
      <c r="A3" s="440" t="s">
        <v>776</v>
      </c>
      <c r="B3" s="440"/>
      <c r="C3" s="440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</row>
    <row r="4" spans="1:20" ht="15" customHeight="1" x14ac:dyDescent="0.2">
      <c r="A4" s="441" t="s">
        <v>1284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</row>
    <row r="5" spans="1:20" ht="15" customHeight="1" x14ac:dyDescent="0.2">
      <c r="A5" s="441"/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</row>
    <row r="6" spans="1:20" ht="14.25" hidden="1" x14ac:dyDescent="0.2">
      <c r="A6" s="442" t="s">
        <v>24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432" t="s">
        <v>17</v>
      </c>
      <c r="K8" s="432"/>
      <c r="L8" s="433" t="s">
        <v>18</v>
      </c>
      <c r="M8" s="433"/>
      <c r="N8" s="433"/>
      <c r="O8" s="433"/>
      <c r="P8" s="52">
        <v>1898.7</v>
      </c>
    </row>
    <row r="9" spans="1:20" ht="13.5" hidden="1" x14ac:dyDescent="0.2">
      <c r="A9" s="434" t="s">
        <v>15</v>
      </c>
      <c r="B9" s="434"/>
      <c r="C9" s="434"/>
      <c r="D9" s="434"/>
      <c r="E9" s="434"/>
      <c r="F9" s="435" t="e">
        <f>#REF!</f>
        <v>#REF!</v>
      </c>
      <c r="G9" s="436"/>
      <c r="H9" s="5" t="s">
        <v>16</v>
      </c>
      <c r="L9" s="433" t="s">
        <v>19</v>
      </c>
      <c r="M9" s="433"/>
      <c r="N9" s="433"/>
      <c r="O9" s="433"/>
      <c r="P9" s="52">
        <v>2355.27</v>
      </c>
    </row>
    <row r="10" spans="1:20" ht="13.5" hidden="1" x14ac:dyDescent="0.2">
      <c r="A10" s="4"/>
      <c r="K10" s="437" t="s">
        <v>20</v>
      </c>
      <c r="L10" s="437"/>
      <c r="M10" s="437"/>
      <c r="N10" s="437"/>
      <c r="O10" s="437"/>
      <c r="P10" s="80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80"/>
    </row>
    <row r="12" spans="1:20" ht="22.5" customHeight="1" x14ac:dyDescent="0.2">
      <c r="A12" s="534" t="s">
        <v>0</v>
      </c>
      <c r="B12" s="533" t="s">
        <v>777</v>
      </c>
      <c r="C12" s="534" t="s">
        <v>778</v>
      </c>
      <c r="D12" s="534" t="s">
        <v>779</v>
      </c>
      <c r="E12" s="534" t="s">
        <v>780</v>
      </c>
      <c r="F12" s="533" t="s">
        <v>5</v>
      </c>
      <c r="G12" s="534" t="s">
        <v>6</v>
      </c>
      <c r="H12" s="534"/>
      <c r="I12" s="534"/>
      <c r="J12" s="534"/>
      <c r="K12" s="534"/>
      <c r="L12" s="534"/>
      <c r="M12" s="534"/>
      <c r="N12" s="534"/>
      <c r="O12" s="534"/>
      <c r="P12" s="534" t="s">
        <v>7</v>
      </c>
      <c r="Q12" s="534" t="s">
        <v>8</v>
      </c>
      <c r="R12" s="100" t="s">
        <v>8</v>
      </c>
      <c r="S12" s="534" t="s">
        <v>781</v>
      </c>
      <c r="T12" s="534" t="s">
        <v>782</v>
      </c>
    </row>
    <row r="13" spans="1:20" ht="11.25" customHeight="1" x14ac:dyDescent="0.2">
      <c r="A13" s="534"/>
      <c r="B13" s="533"/>
      <c r="C13" s="534"/>
      <c r="D13" s="534"/>
      <c r="E13" s="534"/>
      <c r="F13" s="533"/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Q13" s="534"/>
      <c r="R13" s="100" t="s">
        <v>9</v>
      </c>
      <c r="S13" s="534"/>
      <c r="T13" s="534"/>
    </row>
    <row r="14" spans="1:20" ht="11.25" customHeight="1" x14ac:dyDescent="0.2">
      <c r="A14" s="534"/>
      <c r="B14" s="533"/>
      <c r="C14" s="534"/>
      <c r="D14" s="534"/>
      <c r="E14" s="534"/>
      <c r="F14" s="533"/>
      <c r="G14" s="534" t="s">
        <v>10</v>
      </c>
      <c r="H14" s="534"/>
      <c r="I14" s="534" t="s">
        <v>11</v>
      </c>
      <c r="J14" s="534"/>
      <c r="K14" s="534" t="s">
        <v>12</v>
      </c>
      <c r="L14" s="534"/>
      <c r="M14" s="534"/>
      <c r="N14" s="534"/>
      <c r="O14" s="534"/>
      <c r="P14" s="534"/>
      <c r="Q14" s="534"/>
      <c r="R14" s="101">
        <f>P10</f>
        <v>1.0571999999999999</v>
      </c>
      <c r="S14" s="534"/>
      <c r="T14" s="534"/>
    </row>
    <row r="15" spans="1:20" s="6" customFormat="1" ht="42.75" x14ac:dyDescent="0.2">
      <c r="A15" s="534"/>
      <c r="B15" s="533"/>
      <c r="C15" s="534"/>
      <c r="D15" s="534"/>
      <c r="E15" s="534"/>
      <c r="F15" s="533"/>
      <c r="G15" s="102" t="s">
        <v>38</v>
      </c>
      <c r="H15" s="102" t="s">
        <v>37</v>
      </c>
      <c r="I15" s="102" t="s">
        <v>38</v>
      </c>
      <c r="J15" s="102" t="s">
        <v>37</v>
      </c>
      <c r="K15" s="103" t="s">
        <v>21</v>
      </c>
      <c r="L15" s="102" t="s">
        <v>36</v>
      </c>
      <c r="M15" s="103" t="s">
        <v>13</v>
      </c>
      <c r="N15" s="103" t="s">
        <v>35</v>
      </c>
      <c r="O15" s="102" t="s">
        <v>7</v>
      </c>
      <c r="P15" s="49" t="s">
        <v>34</v>
      </c>
      <c r="Q15" s="104" t="s">
        <v>34</v>
      </c>
      <c r="R15" s="70" t="s">
        <v>34</v>
      </c>
      <c r="S15" s="103" t="s">
        <v>783</v>
      </c>
      <c r="T15" s="103" t="s">
        <v>783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 x14ac:dyDescent="0.2">
      <c r="A17" s="259"/>
      <c r="B17" s="262"/>
      <c r="C17" s="540" t="s">
        <v>784</v>
      </c>
      <c r="D17" s="187"/>
      <c r="E17" s="217"/>
      <c r="F17" s="295">
        <f>H17+J17+R17</f>
        <v>0</v>
      </c>
      <c r="G17" s="254"/>
      <c r="H17" s="270">
        <f>G17*$P$8/1000</f>
        <v>0</v>
      </c>
      <c r="I17" s="254"/>
      <c r="J17" s="270">
        <f>I17*$P$9/1000</f>
        <v>0</v>
      </c>
      <c r="K17" s="23"/>
      <c r="L17" s="23"/>
      <c r="M17" s="23"/>
      <c r="N17" s="73"/>
      <c r="O17" s="45">
        <f t="shared" ref="O17:O80" si="0">M17*N17</f>
        <v>0</v>
      </c>
      <c r="P17" s="270">
        <f>E17*F17</f>
        <v>0</v>
      </c>
      <c r="Q17" s="270">
        <f>SUM(O17:O20)</f>
        <v>0</v>
      </c>
      <c r="R17" s="270">
        <f>Q17*1.02*1.05*$R$14</f>
        <v>0</v>
      </c>
      <c r="S17" s="431">
        <f>1.133*1.11*1.005*1.0045</f>
        <v>1.2696057816749997</v>
      </c>
      <c r="T17" s="431"/>
    </row>
    <row r="18" spans="1:20" ht="12.75" customHeight="1" x14ac:dyDescent="0.2">
      <c r="A18" s="260"/>
      <c r="B18" s="263"/>
      <c r="C18" s="541"/>
      <c r="D18" s="188"/>
      <c r="E18" s="218"/>
      <c r="F18" s="296"/>
      <c r="G18" s="255"/>
      <c r="H18" s="271"/>
      <c r="I18" s="255"/>
      <c r="J18" s="271"/>
      <c r="K18" s="23"/>
      <c r="L18" s="23"/>
      <c r="M18" s="23"/>
      <c r="N18" s="73"/>
      <c r="O18" s="45">
        <f t="shared" si="0"/>
        <v>0</v>
      </c>
      <c r="P18" s="271"/>
      <c r="Q18" s="271"/>
      <c r="R18" s="271"/>
      <c r="S18" s="431"/>
      <c r="T18" s="431"/>
    </row>
    <row r="19" spans="1:20" ht="12.75" customHeight="1" x14ac:dyDescent="0.2">
      <c r="A19" s="260"/>
      <c r="B19" s="263"/>
      <c r="C19" s="541"/>
      <c r="D19" s="188"/>
      <c r="E19" s="218"/>
      <c r="F19" s="296"/>
      <c r="G19" s="255"/>
      <c r="H19" s="271"/>
      <c r="I19" s="255"/>
      <c r="J19" s="271"/>
      <c r="K19" s="23"/>
      <c r="L19" s="23"/>
      <c r="M19" s="24"/>
      <c r="N19" s="73"/>
      <c r="O19" s="45">
        <f t="shared" si="0"/>
        <v>0</v>
      </c>
      <c r="P19" s="271"/>
      <c r="Q19" s="271"/>
      <c r="R19" s="271"/>
      <c r="S19" s="431"/>
      <c r="T19" s="431"/>
    </row>
    <row r="20" spans="1:20" ht="12.75" customHeight="1" x14ac:dyDescent="0.2">
      <c r="A20" s="261"/>
      <c r="B20" s="264"/>
      <c r="C20" s="542"/>
      <c r="D20" s="189"/>
      <c r="E20" s="219"/>
      <c r="F20" s="297"/>
      <c r="G20" s="256"/>
      <c r="H20" s="272"/>
      <c r="I20" s="256"/>
      <c r="J20" s="272"/>
      <c r="K20" s="23"/>
      <c r="L20" s="23"/>
      <c r="M20" s="23"/>
      <c r="N20" s="73"/>
      <c r="O20" s="45">
        <f t="shared" si="0"/>
        <v>0</v>
      </c>
      <c r="P20" s="272"/>
      <c r="Q20" s="272"/>
      <c r="R20" s="272"/>
      <c r="S20" s="431"/>
      <c r="T20" s="431"/>
    </row>
    <row r="21" spans="1:20" ht="12.75" customHeight="1" x14ac:dyDescent="0.2">
      <c r="A21" s="259"/>
      <c r="B21" s="262"/>
      <c r="C21" s="540" t="s">
        <v>785</v>
      </c>
      <c r="D21" s="259"/>
      <c r="E21" s="295"/>
      <c r="F21" s="295">
        <f>H21+J21+R21</f>
        <v>0</v>
      </c>
      <c r="G21" s="254"/>
      <c r="H21" s="270">
        <f>G21*$P$8/1000</f>
        <v>0</v>
      </c>
      <c r="I21" s="254"/>
      <c r="J21" s="270">
        <f>I21*$P$9/1000</f>
        <v>0</v>
      </c>
      <c r="K21" s="23"/>
      <c r="L21" s="23"/>
      <c r="M21" s="23"/>
      <c r="N21" s="73"/>
      <c r="O21" s="45">
        <f t="shared" si="0"/>
        <v>0</v>
      </c>
      <c r="P21" s="270">
        <f>E21*F21</f>
        <v>0</v>
      </c>
      <c r="Q21" s="270">
        <f>SUM(O21:O24)</f>
        <v>0</v>
      </c>
      <c r="R21" s="270">
        <f>Q21*1.02*1.05*$R$14</f>
        <v>0</v>
      </c>
      <c r="S21" s="200">
        <f>F21*$S$17</f>
        <v>0</v>
      </c>
      <c r="T21" s="200">
        <f>E21*S21</f>
        <v>0</v>
      </c>
    </row>
    <row r="22" spans="1:20" ht="12.75" customHeight="1" x14ac:dyDescent="0.2">
      <c r="A22" s="260"/>
      <c r="B22" s="263"/>
      <c r="C22" s="541"/>
      <c r="D22" s="260"/>
      <c r="E22" s="296"/>
      <c r="F22" s="296"/>
      <c r="G22" s="255"/>
      <c r="H22" s="271"/>
      <c r="I22" s="255"/>
      <c r="J22" s="271"/>
      <c r="K22" s="23"/>
      <c r="L22" s="23"/>
      <c r="M22" s="23"/>
      <c r="N22" s="73"/>
      <c r="O22" s="45">
        <f t="shared" si="0"/>
        <v>0</v>
      </c>
      <c r="P22" s="271"/>
      <c r="Q22" s="271"/>
      <c r="R22" s="271"/>
      <c r="S22" s="200"/>
      <c r="T22" s="200"/>
    </row>
    <row r="23" spans="1:20" ht="12.75" customHeight="1" x14ac:dyDescent="0.2">
      <c r="A23" s="260"/>
      <c r="B23" s="263"/>
      <c r="C23" s="541"/>
      <c r="D23" s="260"/>
      <c r="E23" s="296"/>
      <c r="F23" s="296"/>
      <c r="G23" s="255"/>
      <c r="H23" s="271"/>
      <c r="I23" s="255"/>
      <c r="J23" s="271"/>
      <c r="K23" s="23"/>
      <c r="L23" s="23"/>
      <c r="M23" s="24"/>
      <c r="N23" s="73"/>
      <c r="O23" s="45">
        <f t="shared" si="0"/>
        <v>0</v>
      </c>
      <c r="P23" s="271"/>
      <c r="Q23" s="271"/>
      <c r="R23" s="271"/>
      <c r="S23" s="200"/>
      <c r="T23" s="200"/>
    </row>
    <row r="24" spans="1:20" ht="12.75" customHeight="1" x14ac:dyDescent="0.2">
      <c r="A24" s="261"/>
      <c r="B24" s="264"/>
      <c r="C24" s="542"/>
      <c r="D24" s="261"/>
      <c r="E24" s="297"/>
      <c r="F24" s="297"/>
      <c r="G24" s="256"/>
      <c r="H24" s="272"/>
      <c r="I24" s="256"/>
      <c r="J24" s="272"/>
      <c r="K24" s="23"/>
      <c r="L24" s="23"/>
      <c r="M24" s="23"/>
      <c r="N24" s="73"/>
      <c r="O24" s="45">
        <f t="shared" si="0"/>
        <v>0</v>
      </c>
      <c r="P24" s="272"/>
      <c r="Q24" s="272"/>
      <c r="R24" s="272"/>
      <c r="S24" s="200"/>
      <c r="T24" s="200"/>
    </row>
    <row r="25" spans="1:20" ht="12.75" customHeight="1" x14ac:dyDescent="0.2">
      <c r="A25" s="187">
        <v>1</v>
      </c>
      <c r="B25" s="262" t="s">
        <v>45</v>
      </c>
      <c r="C25" s="221" t="s">
        <v>786</v>
      </c>
      <c r="D25" s="191" t="s">
        <v>787</v>
      </c>
      <c r="E25" s="359">
        <v>359.1</v>
      </c>
      <c r="F25" s="295">
        <f t="shared" ref="F25" si="1">H25+J25+R25</f>
        <v>0.40497414000000004</v>
      </c>
      <c r="G25" s="371">
        <v>0.186</v>
      </c>
      <c r="H25" s="270">
        <f t="shared" ref="H25" si="2">G25*$P$8/1000</f>
        <v>0.35315820000000003</v>
      </c>
      <c r="I25" s="254">
        <v>2.1999999999999999E-2</v>
      </c>
      <c r="J25" s="270">
        <f t="shared" ref="J25" si="3">I25*$P$9/1000</f>
        <v>5.1815939999999998E-2</v>
      </c>
      <c r="K25" s="23"/>
      <c r="L25" s="23"/>
      <c r="M25" s="23"/>
      <c r="N25" s="75"/>
      <c r="O25" s="45">
        <f t="shared" si="0"/>
        <v>0</v>
      </c>
      <c r="P25" s="270">
        <f t="shared" ref="P25" si="4">E25*F25</f>
        <v>145.42621367400002</v>
      </c>
      <c r="Q25" s="270">
        <f t="shared" ref="Q25" si="5">SUM(O25:O28)</f>
        <v>0</v>
      </c>
      <c r="R25" s="270">
        <f t="shared" ref="R25" si="6">Q25*1.02*1.05*$R$14</f>
        <v>0</v>
      </c>
      <c r="S25" s="200">
        <f>F25*$S$17</f>
        <v>0.51415750957286077</v>
      </c>
      <c r="T25" s="200">
        <f t="shared" ref="T25" si="7">E25*S25</f>
        <v>184.63396168761432</v>
      </c>
    </row>
    <row r="26" spans="1:20" ht="12.75" customHeight="1" x14ac:dyDescent="0.2">
      <c r="A26" s="188"/>
      <c r="B26" s="263"/>
      <c r="C26" s="222"/>
      <c r="D26" s="191"/>
      <c r="E26" s="360"/>
      <c r="F26" s="296"/>
      <c r="G26" s="372"/>
      <c r="H26" s="271"/>
      <c r="I26" s="255"/>
      <c r="J26" s="271"/>
      <c r="K26" s="23"/>
      <c r="L26" s="23"/>
      <c r="M26" s="23"/>
      <c r="N26" s="75"/>
      <c r="O26" s="45">
        <f t="shared" si="0"/>
        <v>0</v>
      </c>
      <c r="P26" s="271"/>
      <c r="Q26" s="271"/>
      <c r="R26" s="271"/>
      <c r="S26" s="200"/>
      <c r="T26" s="200"/>
    </row>
    <row r="27" spans="1:20" ht="12.75" customHeight="1" x14ac:dyDescent="0.2">
      <c r="A27" s="188"/>
      <c r="B27" s="263"/>
      <c r="C27" s="222"/>
      <c r="D27" s="191"/>
      <c r="E27" s="360"/>
      <c r="F27" s="296"/>
      <c r="G27" s="372"/>
      <c r="H27" s="271"/>
      <c r="I27" s="255"/>
      <c r="J27" s="271"/>
      <c r="K27" s="23"/>
      <c r="L27" s="23"/>
      <c r="M27" s="23"/>
      <c r="N27" s="75"/>
      <c r="O27" s="45">
        <f t="shared" si="0"/>
        <v>0</v>
      </c>
      <c r="P27" s="271"/>
      <c r="Q27" s="271"/>
      <c r="R27" s="271"/>
      <c r="S27" s="200"/>
      <c r="T27" s="200"/>
    </row>
    <row r="28" spans="1:20" ht="12.75" customHeight="1" x14ac:dyDescent="0.2">
      <c r="A28" s="189"/>
      <c r="B28" s="264"/>
      <c r="C28" s="223"/>
      <c r="D28" s="191"/>
      <c r="E28" s="361"/>
      <c r="F28" s="297"/>
      <c r="G28" s="373"/>
      <c r="H28" s="272"/>
      <c r="I28" s="256"/>
      <c r="J28" s="272"/>
      <c r="K28" s="23"/>
      <c r="L28" s="23"/>
      <c r="M28" s="23"/>
      <c r="N28" s="73"/>
      <c r="O28" s="45">
        <f t="shared" si="0"/>
        <v>0</v>
      </c>
      <c r="P28" s="272"/>
      <c r="Q28" s="272"/>
      <c r="R28" s="272"/>
      <c r="S28" s="200"/>
      <c r="T28" s="200"/>
    </row>
    <row r="29" spans="1:20" ht="12.75" customHeight="1" x14ac:dyDescent="0.2">
      <c r="A29" s="187">
        <v>2</v>
      </c>
      <c r="B29" s="250" t="s">
        <v>462</v>
      </c>
      <c r="C29" s="221" t="s">
        <v>788</v>
      </c>
      <c r="D29" s="191" t="s">
        <v>787</v>
      </c>
      <c r="E29" s="359">
        <v>1087.7</v>
      </c>
      <c r="F29" s="295">
        <f t="shared" ref="F29" si="8">H29+J29+R29</f>
        <v>0.51305520000000004</v>
      </c>
      <c r="G29" s="269">
        <v>0.23300000000000001</v>
      </c>
      <c r="H29" s="200">
        <f t="shared" ref="H29" si="9">G29*$P$8/1000</f>
        <v>0.44239710000000004</v>
      </c>
      <c r="I29" s="269">
        <v>0.03</v>
      </c>
      <c r="J29" s="270">
        <f t="shared" ref="J29" si="10">I29*$P$9/1000</f>
        <v>7.0658099999999988E-2</v>
      </c>
      <c r="K29" s="23"/>
      <c r="L29" s="23"/>
      <c r="M29" s="23"/>
      <c r="N29" s="75"/>
      <c r="O29" s="45">
        <f t="shared" si="0"/>
        <v>0</v>
      </c>
      <c r="P29" s="270">
        <f t="shared" ref="P29" si="11">E29*F29</f>
        <v>558.05014104000009</v>
      </c>
      <c r="Q29" s="270">
        <f t="shared" ref="Q29" si="12">SUM(O29:O32)</f>
        <v>0</v>
      </c>
      <c r="R29" s="270">
        <f t="shared" ref="R29" si="13">Q29*1.02*1.05*$R$14</f>
        <v>0</v>
      </c>
      <c r="S29" s="200">
        <f t="shared" ref="S29" si="14">F29*$S$17</f>
        <v>0.65137784823842337</v>
      </c>
      <c r="T29" s="200">
        <f t="shared" ref="T29" si="15">E29*S29</f>
        <v>708.50368552893315</v>
      </c>
    </row>
    <row r="30" spans="1:20" ht="12.75" customHeight="1" x14ac:dyDescent="0.2">
      <c r="A30" s="188"/>
      <c r="B30" s="250"/>
      <c r="C30" s="222"/>
      <c r="D30" s="191"/>
      <c r="E30" s="360"/>
      <c r="F30" s="296"/>
      <c r="G30" s="269"/>
      <c r="H30" s="200"/>
      <c r="I30" s="269"/>
      <c r="J30" s="271"/>
      <c r="K30" s="23"/>
      <c r="L30" s="23"/>
      <c r="M30" s="23"/>
      <c r="N30" s="75"/>
      <c r="O30" s="45">
        <f t="shared" si="0"/>
        <v>0</v>
      </c>
      <c r="P30" s="271"/>
      <c r="Q30" s="271"/>
      <c r="R30" s="271"/>
      <c r="S30" s="200"/>
      <c r="T30" s="200"/>
    </row>
    <row r="31" spans="1:20" ht="12.75" customHeight="1" x14ac:dyDescent="0.2">
      <c r="A31" s="188"/>
      <c r="B31" s="250"/>
      <c r="C31" s="222"/>
      <c r="D31" s="191"/>
      <c r="E31" s="360"/>
      <c r="F31" s="296"/>
      <c r="G31" s="269"/>
      <c r="H31" s="200"/>
      <c r="I31" s="269"/>
      <c r="J31" s="271"/>
      <c r="K31" s="23"/>
      <c r="L31" s="23"/>
      <c r="M31" s="23"/>
      <c r="N31" s="75"/>
      <c r="O31" s="45">
        <f t="shared" si="0"/>
        <v>0</v>
      </c>
      <c r="P31" s="271"/>
      <c r="Q31" s="271"/>
      <c r="R31" s="271"/>
      <c r="S31" s="200"/>
      <c r="T31" s="200"/>
    </row>
    <row r="32" spans="1:20" ht="12.75" customHeight="1" x14ac:dyDescent="0.2">
      <c r="A32" s="189"/>
      <c r="B32" s="250"/>
      <c r="C32" s="223"/>
      <c r="D32" s="191"/>
      <c r="E32" s="361"/>
      <c r="F32" s="297"/>
      <c r="G32" s="269"/>
      <c r="H32" s="200"/>
      <c r="I32" s="269"/>
      <c r="J32" s="272"/>
      <c r="K32" s="23"/>
      <c r="L32" s="23"/>
      <c r="M32" s="23"/>
      <c r="N32" s="73"/>
      <c r="O32" s="45">
        <f t="shared" si="0"/>
        <v>0</v>
      </c>
      <c r="P32" s="272"/>
      <c r="Q32" s="272"/>
      <c r="R32" s="272"/>
      <c r="S32" s="200"/>
      <c r="T32" s="200"/>
    </row>
    <row r="33" spans="1:20" ht="12.75" customHeight="1" x14ac:dyDescent="0.2">
      <c r="A33" s="187">
        <v>3</v>
      </c>
      <c r="B33" s="250" t="s">
        <v>65</v>
      </c>
      <c r="C33" s="262" t="s">
        <v>789</v>
      </c>
      <c r="D33" s="191" t="s">
        <v>787</v>
      </c>
      <c r="E33" s="359">
        <v>14.1</v>
      </c>
      <c r="F33" s="295">
        <f t="shared" ref="F33" si="16">H33+J33+R33</f>
        <v>0.58338741000000005</v>
      </c>
      <c r="G33" s="251">
        <v>0.21049999999999999</v>
      </c>
      <c r="H33" s="200">
        <f t="shared" ref="H33" si="17">G33*$P$8/1000</f>
        <v>0.39967635000000001</v>
      </c>
      <c r="I33" s="254">
        <v>7.8E-2</v>
      </c>
      <c r="J33" s="270">
        <f t="shared" ref="J33" si="18">I33*$P$9/1000</f>
        <v>0.18371106000000001</v>
      </c>
      <c r="K33" s="23"/>
      <c r="L33" s="23"/>
      <c r="M33" s="23"/>
      <c r="N33" s="75"/>
      <c r="O33" s="45">
        <f t="shared" si="0"/>
        <v>0</v>
      </c>
      <c r="P33" s="270">
        <f t="shared" ref="P33" si="19">E33*F33</f>
        <v>8.2257624810000003</v>
      </c>
      <c r="Q33" s="270">
        <f t="shared" ref="Q33" si="20">SUM(O33:O36)</f>
        <v>0</v>
      </c>
      <c r="R33" s="270">
        <f t="shared" ref="R33" si="21">Q33*1.02*1.05*$R$14</f>
        <v>0</v>
      </c>
      <c r="S33" s="200">
        <f t="shared" ref="S33" si="22">F33*$S$17</f>
        <v>0.74067202869240356</v>
      </c>
      <c r="T33" s="200">
        <f t="shared" ref="T33" si="23">E33*S33</f>
        <v>10.44347560456289</v>
      </c>
    </row>
    <row r="34" spans="1:20" ht="12.75" customHeight="1" x14ac:dyDescent="0.2">
      <c r="A34" s="188"/>
      <c r="B34" s="250"/>
      <c r="C34" s="263"/>
      <c r="D34" s="191"/>
      <c r="E34" s="360"/>
      <c r="F34" s="296"/>
      <c r="G34" s="252"/>
      <c r="H34" s="200"/>
      <c r="I34" s="255"/>
      <c r="J34" s="271"/>
      <c r="K34" s="23"/>
      <c r="L34" s="23"/>
      <c r="M34" s="23"/>
      <c r="N34" s="75"/>
      <c r="O34" s="45">
        <f t="shared" si="0"/>
        <v>0</v>
      </c>
      <c r="P34" s="271"/>
      <c r="Q34" s="271"/>
      <c r="R34" s="271"/>
      <c r="S34" s="200"/>
      <c r="T34" s="200"/>
    </row>
    <row r="35" spans="1:20" ht="12.75" customHeight="1" x14ac:dyDescent="0.2">
      <c r="A35" s="188"/>
      <c r="B35" s="250"/>
      <c r="C35" s="263"/>
      <c r="D35" s="191"/>
      <c r="E35" s="360"/>
      <c r="F35" s="296"/>
      <c r="G35" s="252"/>
      <c r="H35" s="200"/>
      <c r="I35" s="255"/>
      <c r="J35" s="271"/>
      <c r="K35" s="23"/>
      <c r="L35" s="23"/>
      <c r="M35" s="23"/>
      <c r="N35" s="75"/>
      <c r="O35" s="45">
        <f t="shared" si="0"/>
        <v>0</v>
      </c>
      <c r="P35" s="271"/>
      <c r="Q35" s="271"/>
      <c r="R35" s="271"/>
      <c r="S35" s="200"/>
      <c r="T35" s="200"/>
    </row>
    <row r="36" spans="1:20" ht="12.75" customHeight="1" x14ac:dyDescent="0.2">
      <c r="A36" s="189"/>
      <c r="B36" s="250"/>
      <c r="C36" s="264"/>
      <c r="D36" s="191"/>
      <c r="E36" s="361"/>
      <c r="F36" s="297"/>
      <c r="G36" s="253"/>
      <c r="H36" s="200"/>
      <c r="I36" s="256"/>
      <c r="J36" s="272"/>
      <c r="K36" s="23"/>
      <c r="L36" s="23"/>
      <c r="M36" s="23"/>
      <c r="N36" s="73"/>
      <c r="O36" s="45">
        <f t="shared" si="0"/>
        <v>0</v>
      </c>
      <c r="P36" s="272"/>
      <c r="Q36" s="272"/>
      <c r="R36" s="272"/>
      <c r="S36" s="200"/>
      <c r="T36" s="200"/>
    </row>
    <row r="37" spans="1:20" ht="12.75" customHeight="1" x14ac:dyDescent="0.2">
      <c r="A37" s="187">
        <v>4</v>
      </c>
      <c r="B37" s="250" t="s">
        <v>45</v>
      </c>
      <c r="C37" s="262" t="s">
        <v>790</v>
      </c>
      <c r="D37" s="191" t="s">
        <v>787</v>
      </c>
      <c r="E37" s="359">
        <v>77.8</v>
      </c>
      <c r="F37" s="295">
        <f t="shared" ref="F37" si="24">H37+J37+R37</f>
        <v>0.40497414000000004</v>
      </c>
      <c r="G37" s="251">
        <v>0.186</v>
      </c>
      <c r="H37" s="200">
        <f t="shared" ref="H37" si="25">G37*$P$8/1000</f>
        <v>0.35315820000000003</v>
      </c>
      <c r="I37" s="254">
        <v>2.1999999999999999E-2</v>
      </c>
      <c r="J37" s="270">
        <f t="shared" ref="J37" si="26">I37*$P$9/1000</f>
        <v>5.1815939999999998E-2</v>
      </c>
      <c r="K37" s="23"/>
      <c r="L37" s="23"/>
      <c r="M37" s="23"/>
      <c r="N37" s="75"/>
      <c r="O37" s="45">
        <f t="shared" si="0"/>
        <v>0</v>
      </c>
      <c r="P37" s="270">
        <f t="shared" ref="P37" si="27">E37*F37</f>
        <v>31.506988092</v>
      </c>
      <c r="Q37" s="270">
        <f t="shared" ref="Q37" si="28">SUM(O37:O40)</f>
        <v>0</v>
      </c>
      <c r="R37" s="270">
        <f t="shared" ref="R37" si="29">Q37*1.02*1.05*$R$14</f>
        <v>0</v>
      </c>
      <c r="S37" s="200">
        <f t="shared" ref="S37" si="30">F37*$S$17</f>
        <v>0.51415750957286077</v>
      </c>
      <c r="T37" s="200">
        <f t="shared" ref="T37" si="31">E37*S37</f>
        <v>40.001454244768567</v>
      </c>
    </row>
    <row r="38" spans="1:20" ht="12.75" customHeight="1" x14ac:dyDescent="0.2">
      <c r="A38" s="188"/>
      <c r="B38" s="250"/>
      <c r="C38" s="263"/>
      <c r="D38" s="191"/>
      <c r="E38" s="360"/>
      <c r="F38" s="296"/>
      <c r="G38" s="252"/>
      <c r="H38" s="200"/>
      <c r="I38" s="255"/>
      <c r="J38" s="271"/>
      <c r="K38" s="23"/>
      <c r="L38" s="23"/>
      <c r="M38" s="23"/>
      <c r="N38" s="75"/>
      <c r="O38" s="45">
        <f t="shared" si="0"/>
        <v>0</v>
      </c>
      <c r="P38" s="271"/>
      <c r="Q38" s="271"/>
      <c r="R38" s="271"/>
      <c r="S38" s="200"/>
      <c r="T38" s="200"/>
    </row>
    <row r="39" spans="1:20" ht="12.75" customHeight="1" x14ac:dyDescent="0.2">
      <c r="A39" s="188"/>
      <c r="B39" s="250"/>
      <c r="C39" s="263"/>
      <c r="D39" s="191"/>
      <c r="E39" s="360"/>
      <c r="F39" s="296"/>
      <c r="G39" s="252"/>
      <c r="H39" s="200"/>
      <c r="I39" s="255"/>
      <c r="J39" s="271"/>
      <c r="K39" s="23"/>
      <c r="L39" s="23"/>
      <c r="M39" s="23"/>
      <c r="N39" s="75"/>
      <c r="O39" s="45">
        <f t="shared" si="0"/>
        <v>0</v>
      </c>
      <c r="P39" s="271"/>
      <c r="Q39" s="271"/>
      <c r="R39" s="271"/>
      <c r="S39" s="200"/>
      <c r="T39" s="200"/>
    </row>
    <row r="40" spans="1:20" ht="12.75" customHeight="1" x14ac:dyDescent="0.2">
      <c r="A40" s="189"/>
      <c r="B40" s="250"/>
      <c r="C40" s="264"/>
      <c r="D40" s="191"/>
      <c r="E40" s="361"/>
      <c r="F40" s="297"/>
      <c r="G40" s="253"/>
      <c r="H40" s="200"/>
      <c r="I40" s="256"/>
      <c r="J40" s="272"/>
      <c r="K40" s="23"/>
      <c r="L40" s="23"/>
      <c r="M40" s="23"/>
      <c r="N40" s="73"/>
      <c r="O40" s="45">
        <f t="shared" si="0"/>
        <v>0</v>
      </c>
      <c r="P40" s="272"/>
      <c r="Q40" s="272"/>
      <c r="R40" s="272"/>
      <c r="S40" s="200"/>
      <c r="T40" s="200"/>
    </row>
    <row r="41" spans="1:20" ht="12.75" customHeight="1" x14ac:dyDescent="0.2">
      <c r="A41" s="187">
        <v>5</v>
      </c>
      <c r="B41" s="262" t="s">
        <v>65</v>
      </c>
      <c r="C41" s="221" t="s">
        <v>791</v>
      </c>
      <c r="D41" s="191" t="s">
        <v>787</v>
      </c>
      <c r="E41" s="359">
        <v>1803.7</v>
      </c>
      <c r="F41" s="295">
        <f t="shared" ref="F41" si="32">H41+J41+R41</f>
        <v>0.68278672200000001</v>
      </c>
      <c r="G41" s="251">
        <v>0.24349999999999999</v>
      </c>
      <c r="H41" s="270">
        <f t="shared" ref="H41" si="33">G41*$P$8/1000</f>
        <v>0.46233345000000003</v>
      </c>
      <c r="I41" s="254">
        <v>9.3600000000000003E-2</v>
      </c>
      <c r="J41" s="270">
        <f t="shared" ref="J41" si="34">I41*$P$9/1000</f>
        <v>0.22045327200000001</v>
      </c>
      <c r="K41" s="23"/>
      <c r="L41" s="23"/>
      <c r="M41" s="23"/>
      <c r="N41" s="75"/>
      <c r="O41" s="45">
        <f t="shared" si="0"/>
        <v>0</v>
      </c>
      <c r="P41" s="270">
        <f t="shared" ref="P41" si="35">E41*F41</f>
        <v>1231.5424104714</v>
      </c>
      <c r="Q41" s="270">
        <f t="shared" ref="Q41" si="36">SUM(O41:O44)</f>
        <v>0</v>
      </c>
      <c r="R41" s="270">
        <f t="shared" ref="R41" si="37">Q41*1.02*1.05*$R$14</f>
        <v>0</v>
      </c>
      <c r="S41" s="200">
        <f t="shared" ref="S41" si="38">F41*$S$17</f>
        <v>0.86686996990212073</v>
      </c>
      <c r="T41" s="200">
        <f t="shared" ref="T41" si="39">E41*S41</f>
        <v>1563.5733647124553</v>
      </c>
    </row>
    <row r="42" spans="1:20" ht="12.75" customHeight="1" x14ac:dyDescent="0.2">
      <c r="A42" s="188"/>
      <c r="B42" s="263"/>
      <c r="C42" s="222"/>
      <c r="D42" s="191"/>
      <c r="E42" s="360"/>
      <c r="F42" s="296"/>
      <c r="G42" s="252"/>
      <c r="H42" s="271"/>
      <c r="I42" s="255"/>
      <c r="J42" s="271"/>
      <c r="K42" s="23"/>
      <c r="L42" s="23"/>
      <c r="M42" s="23"/>
      <c r="N42" s="73"/>
      <c r="O42" s="45">
        <f t="shared" si="0"/>
        <v>0</v>
      </c>
      <c r="P42" s="271"/>
      <c r="Q42" s="271"/>
      <c r="R42" s="271"/>
      <c r="S42" s="200"/>
      <c r="T42" s="200"/>
    </row>
    <row r="43" spans="1:20" ht="12.75" customHeight="1" x14ac:dyDescent="0.2">
      <c r="A43" s="188"/>
      <c r="B43" s="263"/>
      <c r="C43" s="222"/>
      <c r="D43" s="191"/>
      <c r="E43" s="360"/>
      <c r="F43" s="296"/>
      <c r="G43" s="252"/>
      <c r="H43" s="271"/>
      <c r="I43" s="255"/>
      <c r="J43" s="271"/>
      <c r="K43" s="23"/>
      <c r="L43" s="23"/>
      <c r="M43" s="23"/>
      <c r="N43" s="73"/>
      <c r="O43" s="45">
        <f t="shared" si="0"/>
        <v>0</v>
      </c>
      <c r="P43" s="271"/>
      <c r="Q43" s="271"/>
      <c r="R43" s="271"/>
      <c r="S43" s="200"/>
      <c r="T43" s="200"/>
    </row>
    <row r="44" spans="1:20" ht="12.75" customHeight="1" x14ac:dyDescent="0.2">
      <c r="A44" s="189"/>
      <c r="B44" s="264"/>
      <c r="C44" s="223"/>
      <c r="D44" s="191"/>
      <c r="E44" s="361"/>
      <c r="F44" s="297"/>
      <c r="G44" s="253"/>
      <c r="H44" s="272"/>
      <c r="I44" s="256"/>
      <c r="J44" s="272"/>
      <c r="K44" s="23"/>
      <c r="L44" s="23"/>
      <c r="M44" s="23"/>
      <c r="N44" s="73"/>
      <c r="O44" s="45">
        <f t="shared" si="0"/>
        <v>0</v>
      </c>
      <c r="P44" s="272"/>
      <c r="Q44" s="272"/>
      <c r="R44" s="272"/>
      <c r="S44" s="200"/>
      <c r="T44" s="200"/>
    </row>
    <row r="45" spans="1:20" ht="12.75" customHeight="1" x14ac:dyDescent="0.2">
      <c r="A45" s="187">
        <v>6</v>
      </c>
      <c r="B45" s="262" t="s">
        <v>67</v>
      </c>
      <c r="C45" s="221" t="s">
        <v>793</v>
      </c>
      <c r="D45" s="187" t="s">
        <v>792</v>
      </c>
      <c r="E45" s="268">
        <v>1591.2</v>
      </c>
      <c r="F45" s="295">
        <f t="shared" ref="F45" si="40">H45+J45+R45</f>
        <v>1.120233E-2</v>
      </c>
      <c r="G45" s="251">
        <v>5.8999999999999999E-3</v>
      </c>
      <c r="H45" s="270">
        <f t="shared" ref="H45" si="41">G45*$P$8/1000</f>
        <v>1.120233E-2</v>
      </c>
      <c r="I45" s="269"/>
      <c r="J45" s="270">
        <f t="shared" ref="J45" si="42">I45*$P$9/1000</f>
        <v>0</v>
      </c>
      <c r="K45" s="23"/>
      <c r="L45" s="23"/>
      <c r="M45" s="23"/>
      <c r="N45" s="75"/>
      <c r="O45" s="45">
        <f t="shared" si="0"/>
        <v>0</v>
      </c>
      <c r="P45" s="270">
        <f t="shared" ref="P45" si="43">E45*F45</f>
        <v>17.825147496</v>
      </c>
      <c r="Q45" s="270">
        <f t="shared" ref="Q45" si="44">SUM(O45:O48)</f>
        <v>0</v>
      </c>
      <c r="R45" s="270">
        <f t="shared" ref="R45" si="45">Q45*1.02*1.05*$R$14</f>
        <v>0</v>
      </c>
      <c r="S45" s="200">
        <f t="shared" ref="S45" si="46">F45*$S$17</f>
        <v>1.4222542936231299E-2</v>
      </c>
      <c r="T45" s="200">
        <f t="shared" ref="T45" si="47">E45*S45</f>
        <v>22.630910320131242</v>
      </c>
    </row>
    <row r="46" spans="1:20" ht="12.75" customHeight="1" x14ac:dyDescent="0.2">
      <c r="A46" s="188"/>
      <c r="B46" s="263"/>
      <c r="C46" s="222"/>
      <c r="D46" s="188"/>
      <c r="E46" s="268"/>
      <c r="F46" s="296"/>
      <c r="G46" s="252"/>
      <c r="H46" s="271"/>
      <c r="I46" s="269"/>
      <c r="J46" s="271"/>
      <c r="K46" s="23"/>
      <c r="L46" s="23"/>
      <c r="M46" s="23"/>
      <c r="N46" s="73"/>
      <c r="O46" s="45">
        <f t="shared" si="0"/>
        <v>0</v>
      </c>
      <c r="P46" s="271"/>
      <c r="Q46" s="271"/>
      <c r="R46" s="271"/>
      <c r="S46" s="200"/>
      <c r="T46" s="200"/>
    </row>
    <row r="47" spans="1:20" ht="12.75" customHeight="1" x14ac:dyDescent="0.2">
      <c r="A47" s="188"/>
      <c r="B47" s="263"/>
      <c r="C47" s="222"/>
      <c r="D47" s="188"/>
      <c r="E47" s="268"/>
      <c r="F47" s="296"/>
      <c r="G47" s="252"/>
      <c r="H47" s="271"/>
      <c r="I47" s="269"/>
      <c r="J47" s="271"/>
      <c r="K47" s="23"/>
      <c r="L47" s="23"/>
      <c r="M47" s="23"/>
      <c r="N47" s="73"/>
      <c r="O47" s="45">
        <f t="shared" si="0"/>
        <v>0</v>
      </c>
      <c r="P47" s="271"/>
      <c r="Q47" s="271"/>
      <c r="R47" s="271"/>
      <c r="S47" s="200"/>
      <c r="T47" s="200"/>
    </row>
    <row r="48" spans="1:20" ht="12.75" customHeight="1" x14ac:dyDescent="0.2">
      <c r="A48" s="189"/>
      <c r="B48" s="264"/>
      <c r="C48" s="223"/>
      <c r="D48" s="189"/>
      <c r="E48" s="268"/>
      <c r="F48" s="297"/>
      <c r="G48" s="253"/>
      <c r="H48" s="272"/>
      <c r="I48" s="269"/>
      <c r="J48" s="272"/>
      <c r="K48" s="23"/>
      <c r="L48" s="23"/>
      <c r="M48" s="23"/>
      <c r="N48" s="73"/>
      <c r="O48" s="45">
        <f t="shared" si="0"/>
        <v>0</v>
      </c>
      <c r="P48" s="272"/>
      <c r="Q48" s="272"/>
      <c r="R48" s="272"/>
      <c r="S48" s="200"/>
      <c r="T48" s="200"/>
    </row>
    <row r="49" spans="1:20" ht="12.75" customHeight="1" x14ac:dyDescent="0.2">
      <c r="A49" s="187">
        <v>7</v>
      </c>
      <c r="B49" s="262" t="s">
        <v>68</v>
      </c>
      <c r="C49" s="221" t="s">
        <v>794</v>
      </c>
      <c r="D49" s="191" t="s">
        <v>787</v>
      </c>
      <c r="E49" s="268">
        <v>128</v>
      </c>
      <c r="F49" s="295">
        <f t="shared" ref="F49" si="48">H49+J49+R49</f>
        <v>0.7709163</v>
      </c>
      <c r="G49" s="316">
        <v>0.34399999999999997</v>
      </c>
      <c r="H49" s="270">
        <f t="shared" ref="H49" si="49">G49*$P$8/1000</f>
        <v>0.65315279999999998</v>
      </c>
      <c r="I49" s="316">
        <v>0.05</v>
      </c>
      <c r="J49" s="270">
        <f t="shared" ref="J49" si="50">I49*$P$9/1000</f>
        <v>0.11776350000000001</v>
      </c>
      <c r="K49" s="23"/>
      <c r="L49" s="23"/>
      <c r="M49" s="23"/>
      <c r="N49" s="73"/>
      <c r="O49" s="45">
        <f t="shared" si="0"/>
        <v>0</v>
      </c>
      <c r="P49" s="270">
        <f t="shared" ref="P49" si="51">E49*F49</f>
        <v>98.6772864</v>
      </c>
      <c r="Q49" s="270">
        <f t="shared" ref="Q49" si="52">SUM(O49:O52)</f>
        <v>0</v>
      </c>
      <c r="R49" s="270">
        <f t="shared" ref="R49" si="53">Q49*1.02*1.05*$R$14</f>
        <v>0</v>
      </c>
      <c r="S49" s="200">
        <f t="shared" ref="S49" si="54">F49*$S$17</f>
        <v>0.9787597916674986</v>
      </c>
      <c r="T49" s="200">
        <f t="shared" ref="T49" si="55">E49*S49</f>
        <v>125.28125333343982</v>
      </c>
    </row>
    <row r="50" spans="1:20" ht="12.75" customHeight="1" x14ac:dyDescent="0.2">
      <c r="A50" s="188"/>
      <c r="B50" s="263"/>
      <c r="C50" s="222"/>
      <c r="D50" s="191"/>
      <c r="E50" s="268"/>
      <c r="F50" s="296"/>
      <c r="G50" s="316"/>
      <c r="H50" s="271"/>
      <c r="I50" s="316"/>
      <c r="J50" s="271"/>
      <c r="K50" s="23"/>
      <c r="L50" s="23"/>
      <c r="M50" s="23"/>
      <c r="N50" s="73"/>
      <c r="O50" s="45">
        <f t="shared" si="0"/>
        <v>0</v>
      </c>
      <c r="P50" s="271"/>
      <c r="Q50" s="271"/>
      <c r="R50" s="271"/>
      <c r="S50" s="200"/>
      <c r="T50" s="200"/>
    </row>
    <row r="51" spans="1:20" ht="12.75" customHeight="1" x14ac:dyDescent="0.2">
      <c r="A51" s="188"/>
      <c r="B51" s="263"/>
      <c r="C51" s="222"/>
      <c r="D51" s="191"/>
      <c r="E51" s="268"/>
      <c r="F51" s="296"/>
      <c r="G51" s="316"/>
      <c r="H51" s="271"/>
      <c r="I51" s="316"/>
      <c r="J51" s="271"/>
      <c r="K51" s="23"/>
      <c r="L51" s="23"/>
      <c r="M51" s="23"/>
      <c r="N51" s="73"/>
      <c r="O51" s="45">
        <f t="shared" si="0"/>
        <v>0</v>
      </c>
      <c r="P51" s="271"/>
      <c r="Q51" s="271"/>
      <c r="R51" s="271"/>
      <c r="S51" s="200"/>
      <c r="T51" s="200"/>
    </row>
    <row r="52" spans="1:20" ht="12.75" customHeight="1" x14ac:dyDescent="0.2">
      <c r="A52" s="189"/>
      <c r="B52" s="264"/>
      <c r="C52" s="223"/>
      <c r="D52" s="191"/>
      <c r="E52" s="268"/>
      <c r="F52" s="297"/>
      <c r="G52" s="316"/>
      <c r="H52" s="272"/>
      <c r="I52" s="316"/>
      <c r="J52" s="272"/>
      <c r="K52" s="23"/>
      <c r="L52" s="23"/>
      <c r="M52" s="23"/>
      <c r="N52" s="73"/>
      <c r="O52" s="45">
        <f t="shared" si="0"/>
        <v>0</v>
      </c>
      <c r="P52" s="272"/>
      <c r="Q52" s="272"/>
      <c r="R52" s="272"/>
      <c r="S52" s="200"/>
      <c r="T52" s="200"/>
    </row>
    <row r="53" spans="1:20" ht="12.75" customHeight="1" x14ac:dyDescent="0.2">
      <c r="A53" s="187">
        <v>8</v>
      </c>
      <c r="B53" s="262" t="s">
        <v>629</v>
      </c>
      <c r="C53" s="262" t="s">
        <v>795</v>
      </c>
      <c r="D53" s="191" t="s">
        <v>787</v>
      </c>
      <c r="E53" s="268">
        <v>727</v>
      </c>
      <c r="F53" s="295">
        <f t="shared" ref="F53" si="56">H53+J53+R53</f>
        <v>0.118647024</v>
      </c>
      <c r="G53" s="316">
        <v>6.0999999999999999E-2</v>
      </c>
      <c r="H53" s="270">
        <f t="shared" ref="H53" si="57">G53*$P$8/1000</f>
        <v>0.1158207</v>
      </c>
      <c r="I53" s="309">
        <v>1.1999999999999999E-3</v>
      </c>
      <c r="J53" s="270">
        <f t="shared" ref="J53" si="58">I53*$P$9/1000</f>
        <v>2.8263239999999994E-3</v>
      </c>
      <c r="K53" s="23"/>
      <c r="L53" s="23"/>
      <c r="M53" s="23"/>
      <c r="N53" s="73"/>
      <c r="O53" s="45">
        <f t="shared" si="0"/>
        <v>0</v>
      </c>
      <c r="P53" s="270">
        <f t="shared" ref="P53" si="59">E53*F53</f>
        <v>86.256386448000001</v>
      </c>
      <c r="Q53" s="270">
        <f t="shared" ref="Q53" si="60">SUM(O53:O56)</f>
        <v>0</v>
      </c>
      <c r="R53" s="270">
        <f t="shared" ref="R53" si="61">Q53*1.02*1.05*$R$14</f>
        <v>0</v>
      </c>
      <c r="S53" s="200">
        <f t="shared" ref="S53" si="62">F53*$S$17</f>
        <v>0.15063494764893245</v>
      </c>
      <c r="T53" s="200">
        <f t="shared" ref="T53" si="63">E53*S53</f>
        <v>109.51160694077389</v>
      </c>
    </row>
    <row r="54" spans="1:20" ht="12.75" customHeight="1" x14ac:dyDescent="0.2">
      <c r="A54" s="188"/>
      <c r="B54" s="263"/>
      <c r="C54" s="263"/>
      <c r="D54" s="191"/>
      <c r="E54" s="268"/>
      <c r="F54" s="296"/>
      <c r="G54" s="316"/>
      <c r="H54" s="271"/>
      <c r="I54" s="309"/>
      <c r="J54" s="271"/>
      <c r="K54" s="23"/>
      <c r="L54" s="23"/>
      <c r="M54" s="23"/>
      <c r="N54" s="73"/>
      <c r="O54" s="45">
        <f t="shared" si="0"/>
        <v>0</v>
      </c>
      <c r="P54" s="271"/>
      <c r="Q54" s="271"/>
      <c r="R54" s="271"/>
      <c r="S54" s="200"/>
      <c r="T54" s="200"/>
    </row>
    <row r="55" spans="1:20" ht="12.75" customHeight="1" x14ac:dyDescent="0.2">
      <c r="A55" s="188"/>
      <c r="B55" s="263"/>
      <c r="C55" s="263"/>
      <c r="D55" s="191"/>
      <c r="E55" s="268"/>
      <c r="F55" s="296"/>
      <c r="G55" s="316"/>
      <c r="H55" s="271"/>
      <c r="I55" s="309"/>
      <c r="J55" s="271"/>
      <c r="K55" s="23"/>
      <c r="L55" s="23"/>
      <c r="M55" s="23"/>
      <c r="N55" s="73"/>
      <c r="O55" s="45">
        <f t="shared" si="0"/>
        <v>0</v>
      </c>
      <c r="P55" s="271"/>
      <c r="Q55" s="271"/>
      <c r="R55" s="271"/>
      <c r="S55" s="200"/>
      <c r="T55" s="200"/>
    </row>
    <row r="56" spans="1:20" ht="12.75" customHeight="1" x14ac:dyDescent="0.2">
      <c r="A56" s="189"/>
      <c r="B56" s="264"/>
      <c r="C56" s="264"/>
      <c r="D56" s="191"/>
      <c r="E56" s="268"/>
      <c r="F56" s="297"/>
      <c r="G56" s="316"/>
      <c r="H56" s="272"/>
      <c r="I56" s="309"/>
      <c r="J56" s="272"/>
      <c r="K56" s="23"/>
      <c r="L56" s="23"/>
      <c r="M56" s="23"/>
      <c r="N56" s="73"/>
      <c r="O56" s="45">
        <f t="shared" si="0"/>
        <v>0</v>
      </c>
      <c r="P56" s="272"/>
      <c r="Q56" s="272"/>
      <c r="R56" s="272"/>
      <c r="S56" s="200"/>
      <c r="T56" s="200"/>
    </row>
    <row r="57" spans="1:20" ht="12.75" customHeight="1" x14ac:dyDescent="0.2">
      <c r="A57" s="187">
        <v>9</v>
      </c>
      <c r="B57" s="262" t="s">
        <v>74</v>
      </c>
      <c r="C57" s="221" t="s">
        <v>796</v>
      </c>
      <c r="D57" s="191" t="s">
        <v>787</v>
      </c>
      <c r="E57" s="268">
        <v>4222.76</v>
      </c>
      <c r="F57" s="295">
        <f t="shared" ref="F57" si="64">H57+J57+R57</f>
        <v>0.74049300000000007</v>
      </c>
      <c r="G57" s="254">
        <v>0.39</v>
      </c>
      <c r="H57" s="200">
        <f t="shared" ref="H57" si="65">G57*$P$8/1000</f>
        <v>0.74049300000000007</v>
      </c>
      <c r="I57" s="316"/>
      <c r="J57" s="270">
        <f t="shared" ref="J57" si="66">I57*$P$9/1000</f>
        <v>0</v>
      </c>
      <c r="K57" s="23"/>
      <c r="L57" s="23"/>
      <c r="M57" s="23"/>
      <c r="N57" s="73"/>
      <c r="O57" s="45">
        <f t="shared" si="0"/>
        <v>0</v>
      </c>
      <c r="P57" s="270">
        <f t="shared" ref="P57" si="67">E57*F57</f>
        <v>3126.9242206800004</v>
      </c>
      <c r="Q57" s="270">
        <f t="shared" ref="Q57" si="68">SUM(O57:O60)</f>
        <v>0</v>
      </c>
      <c r="R57" s="270">
        <f t="shared" ref="R57" si="69">Q57*1.02*1.05*$R$14</f>
        <v>0</v>
      </c>
      <c r="S57" s="200">
        <f t="shared" ref="S57" si="70">F57*$S$17</f>
        <v>0.94013419408986565</v>
      </c>
      <c r="T57" s="200">
        <f t="shared" ref="T57" si="71">E57*S57</f>
        <v>3969.9610694349212</v>
      </c>
    </row>
    <row r="58" spans="1:20" ht="12.75" customHeight="1" x14ac:dyDescent="0.2">
      <c r="A58" s="188"/>
      <c r="B58" s="263"/>
      <c r="C58" s="222"/>
      <c r="D58" s="191"/>
      <c r="E58" s="268"/>
      <c r="F58" s="296"/>
      <c r="G58" s="255"/>
      <c r="H58" s="200"/>
      <c r="I58" s="316"/>
      <c r="J58" s="271"/>
      <c r="K58" s="23"/>
      <c r="L58" s="23"/>
      <c r="M58" s="23"/>
      <c r="N58" s="73"/>
      <c r="O58" s="45">
        <f t="shared" si="0"/>
        <v>0</v>
      </c>
      <c r="P58" s="271"/>
      <c r="Q58" s="271"/>
      <c r="R58" s="271"/>
      <c r="S58" s="200"/>
      <c r="T58" s="200"/>
    </row>
    <row r="59" spans="1:20" ht="12.75" customHeight="1" x14ac:dyDescent="0.2">
      <c r="A59" s="188"/>
      <c r="B59" s="263"/>
      <c r="C59" s="222"/>
      <c r="D59" s="191"/>
      <c r="E59" s="268"/>
      <c r="F59" s="296"/>
      <c r="G59" s="255"/>
      <c r="H59" s="200"/>
      <c r="I59" s="316"/>
      <c r="J59" s="271"/>
      <c r="K59" s="23"/>
      <c r="L59" s="23"/>
      <c r="M59" s="23"/>
      <c r="N59" s="73"/>
      <c r="O59" s="45">
        <f t="shared" si="0"/>
        <v>0</v>
      </c>
      <c r="P59" s="271"/>
      <c r="Q59" s="271"/>
      <c r="R59" s="271"/>
      <c r="S59" s="200"/>
      <c r="T59" s="200"/>
    </row>
    <row r="60" spans="1:20" ht="12.75" customHeight="1" x14ac:dyDescent="0.2">
      <c r="A60" s="189"/>
      <c r="B60" s="264"/>
      <c r="C60" s="223"/>
      <c r="D60" s="191"/>
      <c r="E60" s="268"/>
      <c r="F60" s="297"/>
      <c r="G60" s="256"/>
      <c r="H60" s="200"/>
      <c r="I60" s="316"/>
      <c r="J60" s="272"/>
      <c r="K60" s="23"/>
      <c r="L60" s="23"/>
      <c r="M60" s="23"/>
      <c r="N60" s="73"/>
      <c r="O60" s="45">
        <f t="shared" si="0"/>
        <v>0</v>
      </c>
      <c r="P60" s="272"/>
      <c r="Q60" s="272"/>
      <c r="R60" s="272"/>
      <c r="S60" s="200"/>
      <c r="T60" s="200"/>
    </row>
    <row r="61" spans="1:20" ht="12.75" customHeight="1" x14ac:dyDescent="0.2">
      <c r="A61" s="187">
        <v>10</v>
      </c>
      <c r="B61" s="379" t="s">
        <v>72</v>
      </c>
      <c r="C61" s="515" t="s">
        <v>798</v>
      </c>
      <c r="D61" s="191" t="s">
        <v>787</v>
      </c>
      <c r="E61" s="359">
        <v>425</v>
      </c>
      <c r="F61" s="295">
        <f t="shared" ref="F61" si="72">H61+J61+R61</f>
        <v>0.26581800000000005</v>
      </c>
      <c r="G61" s="254">
        <v>0.14000000000000001</v>
      </c>
      <c r="H61" s="270">
        <f t="shared" ref="H61" si="73">G61*$P$8/1000</f>
        <v>0.26581800000000005</v>
      </c>
      <c r="I61" s="269"/>
      <c r="J61" s="270">
        <f t="shared" ref="J61" si="74">I61*$P$9/1000</f>
        <v>0</v>
      </c>
      <c r="K61" s="23"/>
      <c r="L61" s="23"/>
      <c r="M61" s="23"/>
      <c r="N61" s="75"/>
      <c r="O61" s="45">
        <f t="shared" si="0"/>
        <v>0</v>
      </c>
      <c r="P61" s="270">
        <f t="shared" ref="P61" si="75">E61*F61</f>
        <v>112.97265000000003</v>
      </c>
      <c r="Q61" s="270">
        <f t="shared" ref="Q61" si="76">SUM(O61:O64)</f>
        <v>0</v>
      </c>
      <c r="R61" s="270">
        <f t="shared" ref="R61" si="77">Q61*1.02*1.05*$R$14</f>
        <v>0</v>
      </c>
      <c r="S61" s="200">
        <f t="shared" ref="S61" si="78">F61*$S$17</f>
        <v>0.33748406967328515</v>
      </c>
      <c r="T61" s="200">
        <f t="shared" ref="T61" si="79">E61*S61</f>
        <v>143.43072961114618</v>
      </c>
    </row>
    <row r="62" spans="1:20" ht="12.75" customHeight="1" x14ac:dyDescent="0.2">
      <c r="A62" s="188"/>
      <c r="B62" s="326"/>
      <c r="C62" s="516"/>
      <c r="D62" s="191"/>
      <c r="E62" s="360"/>
      <c r="F62" s="296"/>
      <c r="G62" s="255"/>
      <c r="H62" s="271"/>
      <c r="I62" s="269"/>
      <c r="J62" s="271"/>
      <c r="K62" s="23"/>
      <c r="L62" s="23"/>
      <c r="M62" s="23"/>
      <c r="N62" s="75"/>
      <c r="O62" s="45">
        <f t="shared" si="0"/>
        <v>0</v>
      </c>
      <c r="P62" s="271"/>
      <c r="Q62" s="271"/>
      <c r="R62" s="271"/>
      <c r="S62" s="200"/>
      <c r="T62" s="200"/>
    </row>
    <row r="63" spans="1:20" ht="12.75" customHeight="1" x14ac:dyDescent="0.2">
      <c r="A63" s="188"/>
      <c r="B63" s="326"/>
      <c r="C63" s="516"/>
      <c r="D63" s="191"/>
      <c r="E63" s="360"/>
      <c r="F63" s="296"/>
      <c r="G63" s="255"/>
      <c r="H63" s="271"/>
      <c r="I63" s="269"/>
      <c r="J63" s="271"/>
      <c r="K63" s="23"/>
      <c r="L63" s="23"/>
      <c r="M63" s="23"/>
      <c r="N63" s="75"/>
      <c r="O63" s="45">
        <f t="shared" si="0"/>
        <v>0</v>
      </c>
      <c r="P63" s="271"/>
      <c r="Q63" s="271"/>
      <c r="R63" s="271"/>
      <c r="S63" s="200"/>
      <c r="T63" s="200"/>
    </row>
    <row r="64" spans="1:20" ht="12.75" customHeight="1" x14ac:dyDescent="0.2">
      <c r="A64" s="189"/>
      <c r="B64" s="327"/>
      <c r="C64" s="517"/>
      <c r="D64" s="191"/>
      <c r="E64" s="361"/>
      <c r="F64" s="297"/>
      <c r="G64" s="256"/>
      <c r="H64" s="272"/>
      <c r="I64" s="269"/>
      <c r="J64" s="272"/>
      <c r="K64" s="23"/>
      <c r="L64" s="23"/>
      <c r="M64" s="23"/>
      <c r="N64" s="73"/>
      <c r="O64" s="45">
        <f t="shared" si="0"/>
        <v>0</v>
      </c>
      <c r="P64" s="272"/>
      <c r="Q64" s="272"/>
      <c r="R64" s="272"/>
      <c r="S64" s="200"/>
      <c r="T64" s="200"/>
    </row>
    <row r="65" spans="1:20" ht="12.75" customHeight="1" x14ac:dyDescent="0.2">
      <c r="A65" s="187">
        <v>11</v>
      </c>
      <c r="B65" s="250" t="s">
        <v>76</v>
      </c>
      <c r="C65" s="190" t="s">
        <v>799</v>
      </c>
      <c r="D65" s="191" t="s">
        <v>787</v>
      </c>
      <c r="E65" s="268">
        <v>696.72</v>
      </c>
      <c r="F65" s="295">
        <f t="shared" ref="F65" si="80">H65+J65+R65</f>
        <v>0.56961000000000006</v>
      </c>
      <c r="G65" s="269">
        <v>0.3</v>
      </c>
      <c r="H65" s="200">
        <f t="shared" ref="H65" si="81">G65*$P$8/1000</f>
        <v>0.56961000000000006</v>
      </c>
      <c r="I65" s="269"/>
      <c r="J65" s="270">
        <f t="shared" ref="J65" si="82">I65*$P$9/1000</f>
        <v>0</v>
      </c>
      <c r="K65" s="23"/>
      <c r="L65" s="23"/>
      <c r="M65" s="23"/>
      <c r="N65" s="73"/>
      <c r="O65" s="45">
        <f t="shared" si="0"/>
        <v>0</v>
      </c>
      <c r="P65" s="270">
        <f t="shared" ref="P65" si="83">E65*F65</f>
        <v>396.85867920000004</v>
      </c>
      <c r="Q65" s="270">
        <f t="shared" ref="Q65" si="84">SUM(O65:O68)</f>
        <v>0</v>
      </c>
      <c r="R65" s="270">
        <f t="shared" ref="R65" si="85">Q65*1.02*1.05*$R$14</f>
        <v>0</v>
      </c>
      <c r="S65" s="200">
        <f t="shared" ref="S65" si="86">F65*$S$17</f>
        <v>0.72318014929989671</v>
      </c>
      <c r="T65" s="200">
        <f t="shared" ref="T65" si="87">E65*S65</f>
        <v>503.85407362022409</v>
      </c>
    </row>
    <row r="66" spans="1:20" ht="12.75" customHeight="1" x14ac:dyDescent="0.2">
      <c r="A66" s="188"/>
      <c r="B66" s="250"/>
      <c r="C66" s="190"/>
      <c r="D66" s="191"/>
      <c r="E66" s="268"/>
      <c r="F66" s="296"/>
      <c r="G66" s="269"/>
      <c r="H66" s="200"/>
      <c r="I66" s="269"/>
      <c r="J66" s="271"/>
      <c r="K66" s="23"/>
      <c r="L66" s="23"/>
      <c r="M66" s="23"/>
      <c r="N66" s="73"/>
      <c r="O66" s="45">
        <f t="shared" si="0"/>
        <v>0</v>
      </c>
      <c r="P66" s="271"/>
      <c r="Q66" s="271"/>
      <c r="R66" s="271"/>
      <c r="S66" s="200"/>
      <c r="T66" s="200"/>
    </row>
    <row r="67" spans="1:20" ht="12.75" customHeight="1" x14ac:dyDescent="0.2">
      <c r="A67" s="188"/>
      <c r="B67" s="250"/>
      <c r="C67" s="190"/>
      <c r="D67" s="191"/>
      <c r="E67" s="268"/>
      <c r="F67" s="296"/>
      <c r="G67" s="269"/>
      <c r="H67" s="200"/>
      <c r="I67" s="269"/>
      <c r="J67" s="271"/>
      <c r="K67" s="23"/>
      <c r="L67" s="23"/>
      <c r="M67" s="23"/>
      <c r="N67" s="73"/>
      <c r="O67" s="45">
        <f t="shared" si="0"/>
        <v>0</v>
      </c>
      <c r="P67" s="271"/>
      <c r="Q67" s="271"/>
      <c r="R67" s="271"/>
      <c r="S67" s="200"/>
      <c r="T67" s="200"/>
    </row>
    <row r="68" spans="1:20" ht="12.75" customHeight="1" x14ac:dyDescent="0.2">
      <c r="A68" s="189"/>
      <c r="B68" s="250"/>
      <c r="C68" s="190"/>
      <c r="D68" s="191"/>
      <c r="E68" s="268"/>
      <c r="F68" s="297"/>
      <c r="G68" s="269"/>
      <c r="H68" s="200"/>
      <c r="I68" s="269"/>
      <c r="J68" s="272"/>
      <c r="K68" s="23"/>
      <c r="L68" s="23"/>
      <c r="M68" s="23"/>
      <c r="N68" s="73"/>
      <c r="O68" s="45">
        <f t="shared" si="0"/>
        <v>0</v>
      </c>
      <c r="P68" s="272"/>
      <c r="Q68" s="272"/>
      <c r="R68" s="272"/>
      <c r="S68" s="200"/>
      <c r="T68" s="200"/>
    </row>
    <row r="69" spans="1:20" ht="12.75" customHeight="1" x14ac:dyDescent="0.2">
      <c r="A69" s="187">
        <v>12</v>
      </c>
      <c r="B69" s="543" t="s">
        <v>634</v>
      </c>
      <c r="C69" s="190" t="s">
        <v>800</v>
      </c>
      <c r="D69" s="191" t="s">
        <v>787</v>
      </c>
      <c r="E69" s="268">
        <v>696.72</v>
      </c>
      <c r="F69" s="295">
        <f t="shared" ref="F69" si="88">H69+J69+R69</f>
        <v>0.17512248599999999</v>
      </c>
      <c r="G69" s="269">
        <v>0.09</v>
      </c>
      <c r="H69" s="200">
        <f t="shared" ref="H69" si="89">G69*$P$8/1000</f>
        <v>0.17088300000000001</v>
      </c>
      <c r="I69" s="309">
        <v>1.8E-3</v>
      </c>
      <c r="J69" s="270">
        <f t="shared" ref="J69" si="90">I69*$P$9/1000</f>
        <v>4.2394859999999998E-3</v>
      </c>
      <c r="K69" s="23"/>
      <c r="L69" s="23"/>
      <c r="M69" s="23"/>
      <c r="N69" s="73"/>
      <c r="O69" s="45">
        <f t="shared" si="0"/>
        <v>0</v>
      </c>
      <c r="P69" s="270">
        <f t="shared" ref="P69" si="91">E69*F69</f>
        <v>122.01133844592</v>
      </c>
      <c r="Q69" s="270">
        <f t="shared" ref="Q69" si="92">SUM(O69:O72)</f>
        <v>0</v>
      </c>
      <c r="R69" s="270">
        <f t="shared" ref="R69" si="93">Q69*1.02*1.05*$R$14</f>
        <v>0</v>
      </c>
      <c r="S69" s="200">
        <f t="shared" ref="S69" si="94">F69*$S$17</f>
        <v>0.22233652072689919</v>
      </c>
      <c r="T69" s="200">
        <f t="shared" ref="T69" si="95">E69*S69</f>
        <v>154.90630072084522</v>
      </c>
    </row>
    <row r="70" spans="1:20" ht="12.75" customHeight="1" x14ac:dyDescent="0.2">
      <c r="A70" s="188"/>
      <c r="B70" s="543"/>
      <c r="C70" s="190"/>
      <c r="D70" s="191"/>
      <c r="E70" s="268"/>
      <c r="F70" s="296"/>
      <c r="G70" s="269"/>
      <c r="H70" s="200"/>
      <c r="I70" s="309"/>
      <c r="J70" s="271"/>
      <c r="K70" s="23"/>
      <c r="L70" s="23"/>
      <c r="M70" s="23"/>
      <c r="N70" s="73"/>
      <c r="O70" s="45">
        <f t="shared" si="0"/>
        <v>0</v>
      </c>
      <c r="P70" s="271"/>
      <c r="Q70" s="271"/>
      <c r="R70" s="271"/>
      <c r="S70" s="200"/>
      <c r="T70" s="200"/>
    </row>
    <row r="71" spans="1:20" ht="12.75" customHeight="1" x14ac:dyDescent="0.2">
      <c r="A71" s="188"/>
      <c r="B71" s="543"/>
      <c r="C71" s="190"/>
      <c r="D71" s="191"/>
      <c r="E71" s="268"/>
      <c r="F71" s="296"/>
      <c r="G71" s="269"/>
      <c r="H71" s="200"/>
      <c r="I71" s="309"/>
      <c r="J71" s="271"/>
      <c r="K71" s="23"/>
      <c r="L71" s="23"/>
      <c r="M71" s="23"/>
      <c r="N71" s="73"/>
      <c r="O71" s="45">
        <f t="shared" si="0"/>
        <v>0</v>
      </c>
      <c r="P71" s="271"/>
      <c r="Q71" s="271"/>
      <c r="R71" s="271"/>
      <c r="S71" s="200"/>
      <c r="T71" s="200"/>
    </row>
    <row r="72" spans="1:20" ht="12.75" customHeight="1" x14ac:dyDescent="0.2">
      <c r="A72" s="189"/>
      <c r="B72" s="543"/>
      <c r="C72" s="190"/>
      <c r="D72" s="191"/>
      <c r="E72" s="268"/>
      <c r="F72" s="297"/>
      <c r="G72" s="269"/>
      <c r="H72" s="200"/>
      <c r="I72" s="309"/>
      <c r="J72" s="272"/>
      <c r="K72" s="23"/>
      <c r="L72" s="23"/>
      <c r="M72" s="23"/>
      <c r="N72" s="73"/>
      <c r="O72" s="45">
        <f t="shared" si="0"/>
        <v>0</v>
      </c>
      <c r="P72" s="272"/>
      <c r="Q72" s="272"/>
      <c r="R72" s="272"/>
      <c r="S72" s="200"/>
      <c r="T72" s="200"/>
    </row>
    <row r="73" spans="1:20" ht="12.75" customHeight="1" x14ac:dyDescent="0.2">
      <c r="A73" s="187">
        <v>13</v>
      </c>
      <c r="B73" s="379" t="s">
        <v>694</v>
      </c>
      <c r="C73" s="262" t="s">
        <v>801</v>
      </c>
      <c r="D73" s="191" t="s">
        <v>787</v>
      </c>
      <c r="E73" s="359">
        <v>1442.05</v>
      </c>
      <c r="F73" s="295">
        <f t="shared" ref="F73" si="96">H73+J73+R73</f>
        <v>4.2151140000000004E-2</v>
      </c>
      <c r="G73" s="254">
        <v>2.2200000000000001E-2</v>
      </c>
      <c r="H73" s="270">
        <f t="shared" ref="H73" si="97">G73*$P$8/1000</f>
        <v>4.2151140000000004E-2</v>
      </c>
      <c r="I73" s="269"/>
      <c r="J73" s="270">
        <f t="shared" ref="J73" si="98">I73*$P$9/1000</f>
        <v>0</v>
      </c>
      <c r="K73" s="23"/>
      <c r="L73" s="23"/>
      <c r="M73" s="23"/>
      <c r="N73" s="75"/>
      <c r="O73" s="45">
        <f t="shared" si="0"/>
        <v>0</v>
      </c>
      <c r="P73" s="270">
        <f t="shared" ref="P73" si="99">E73*F73</f>
        <v>60.784051437000002</v>
      </c>
      <c r="Q73" s="270">
        <f t="shared" ref="Q73" si="100">SUM(O73:O76)</f>
        <v>0</v>
      </c>
      <c r="R73" s="270">
        <f t="shared" ref="R73" si="101">Q73*1.02*1.05*$R$14</f>
        <v>0</v>
      </c>
      <c r="S73" s="200">
        <f t="shared" ref="S73" si="102">F73*$S$17</f>
        <v>5.3515331048192352E-2</v>
      </c>
      <c r="T73" s="200">
        <f t="shared" ref="T73" si="103">E73*S73</f>
        <v>77.171783138045782</v>
      </c>
    </row>
    <row r="74" spans="1:20" ht="12.75" customHeight="1" x14ac:dyDescent="0.2">
      <c r="A74" s="188"/>
      <c r="B74" s="326"/>
      <c r="C74" s="263"/>
      <c r="D74" s="191"/>
      <c r="E74" s="360"/>
      <c r="F74" s="296"/>
      <c r="G74" s="255"/>
      <c r="H74" s="271"/>
      <c r="I74" s="269"/>
      <c r="J74" s="271"/>
      <c r="K74" s="23"/>
      <c r="L74" s="23"/>
      <c r="M74" s="23"/>
      <c r="N74" s="75"/>
      <c r="O74" s="45">
        <f t="shared" si="0"/>
        <v>0</v>
      </c>
      <c r="P74" s="271"/>
      <c r="Q74" s="271"/>
      <c r="R74" s="271"/>
      <c r="S74" s="200"/>
      <c r="T74" s="200"/>
    </row>
    <row r="75" spans="1:20" ht="12.75" customHeight="1" x14ac:dyDescent="0.2">
      <c r="A75" s="188"/>
      <c r="B75" s="326"/>
      <c r="C75" s="263"/>
      <c r="D75" s="191"/>
      <c r="E75" s="360"/>
      <c r="F75" s="296"/>
      <c r="G75" s="255"/>
      <c r="H75" s="271"/>
      <c r="I75" s="269"/>
      <c r="J75" s="271"/>
      <c r="K75" s="23"/>
      <c r="L75" s="23"/>
      <c r="M75" s="23"/>
      <c r="N75" s="75"/>
      <c r="O75" s="45">
        <f t="shared" si="0"/>
        <v>0</v>
      </c>
      <c r="P75" s="271"/>
      <c r="Q75" s="271"/>
      <c r="R75" s="271"/>
      <c r="S75" s="200"/>
      <c r="T75" s="200"/>
    </row>
    <row r="76" spans="1:20" ht="12.75" customHeight="1" x14ac:dyDescent="0.2">
      <c r="A76" s="189"/>
      <c r="B76" s="327"/>
      <c r="C76" s="264"/>
      <c r="D76" s="191"/>
      <c r="E76" s="361"/>
      <c r="F76" s="297"/>
      <c r="G76" s="256"/>
      <c r="H76" s="272"/>
      <c r="I76" s="269"/>
      <c r="J76" s="272"/>
      <c r="K76" s="23"/>
      <c r="L76" s="23"/>
      <c r="M76" s="23"/>
      <c r="N76" s="73"/>
      <c r="O76" s="45">
        <f t="shared" si="0"/>
        <v>0</v>
      </c>
      <c r="P76" s="272"/>
      <c r="Q76" s="272"/>
      <c r="R76" s="272"/>
      <c r="S76" s="200"/>
      <c r="T76" s="200"/>
    </row>
    <row r="77" spans="1:20" ht="12.75" customHeight="1" x14ac:dyDescent="0.2">
      <c r="A77" s="187">
        <v>14</v>
      </c>
      <c r="B77" s="250" t="s">
        <v>74</v>
      </c>
      <c r="C77" s="250" t="s">
        <v>802</v>
      </c>
      <c r="D77" s="191" t="s">
        <v>787</v>
      </c>
      <c r="E77" s="268">
        <v>325.60000000000002</v>
      </c>
      <c r="F77" s="295">
        <f t="shared" ref="F77" si="104">H77+J77+R77</f>
        <v>0.74049300000000007</v>
      </c>
      <c r="G77" s="269">
        <v>0.39</v>
      </c>
      <c r="H77" s="200">
        <f t="shared" ref="H77" si="105">G77*$P$8/1000</f>
        <v>0.74049300000000007</v>
      </c>
      <c r="I77" s="316"/>
      <c r="J77" s="270">
        <f t="shared" ref="J77" si="106">I77*$P$9/1000</f>
        <v>0</v>
      </c>
      <c r="K77" s="23"/>
      <c r="L77" s="23"/>
      <c r="M77" s="23"/>
      <c r="N77" s="73"/>
      <c r="O77" s="45">
        <f t="shared" si="0"/>
        <v>0</v>
      </c>
      <c r="P77" s="270">
        <f t="shared" ref="P77" si="107">E77*F77</f>
        <v>241.10452080000005</v>
      </c>
      <c r="Q77" s="270">
        <f t="shared" ref="Q77" si="108">SUM(O77:O80)</f>
        <v>0</v>
      </c>
      <c r="R77" s="270">
        <f t="shared" ref="R77" si="109">Q77*1.02*1.05*$R$14</f>
        <v>0</v>
      </c>
      <c r="S77" s="200">
        <f t="shared" ref="S77" si="110">F77*$S$17</f>
        <v>0.94013419408986565</v>
      </c>
      <c r="T77" s="200">
        <f t="shared" ref="T77" si="111">E77*S77</f>
        <v>306.10769359566029</v>
      </c>
    </row>
    <row r="78" spans="1:20" ht="12.75" customHeight="1" x14ac:dyDescent="0.2">
      <c r="A78" s="188"/>
      <c r="B78" s="250"/>
      <c r="C78" s="250"/>
      <c r="D78" s="191"/>
      <c r="E78" s="268"/>
      <c r="F78" s="296"/>
      <c r="G78" s="269"/>
      <c r="H78" s="200"/>
      <c r="I78" s="316"/>
      <c r="J78" s="271"/>
      <c r="K78" s="23"/>
      <c r="L78" s="23"/>
      <c r="M78" s="23"/>
      <c r="N78" s="73"/>
      <c r="O78" s="45">
        <f t="shared" si="0"/>
        <v>0</v>
      </c>
      <c r="P78" s="271"/>
      <c r="Q78" s="271"/>
      <c r="R78" s="271"/>
      <c r="S78" s="200"/>
      <c r="T78" s="200"/>
    </row>
    <row r="79" spans="1:20" ht="12.75" customHeight="1" x14ac:dyDescent="0.2">
      <c r="A79" s="188"/>
      <c r="B79" s="250"/>
      <c r="C79" s="250"/>
      <c r="D79" s="191"/>
      <c r="E79" s="268"/>
      <c r="F79" s="296"/>
      <c r="G79" s="269"/>
      <c r="H79" s="200"/>
      <c r="I79" s="316"/>
      <c r="J79" s="271"/>
      <c r="K79" s="23"/>
      <c r="L79" s="23"/>
      <c r="M79" s="23"/>
      <c r="N79" s="73"/>
      <c r="O79" s="45">
        <f t="shared" si="0"/>
        <v>0</v>
      </c>
      <c r="P79" s="271"/>
      <c r="Q79" s="271"/>
      <c r="R79" s="271"/>
      <c r="S79" s="200"/>
      <c r="T79" s="200"/>
    </row>
    <row r="80" spans="1:20" ht="12.75" customHeight="1" x14ac:dyDescent="0.2">
      <c r="A80" s="189"/>
      <c r="B80" s="250"/>
      <c r="C80" s="250"/>
      <c r="D80" s="191"/>
      <c r="E80" s="268"/>
      <c r="F80" s="297"/>
      <c r="G80" s="269"/>
      <c r="H80" s="200"/>
      <c r="I80" s="316"/>
      <c r="J80" s="272"/>
      <c r="K80" s="23"/>
      <c r="L80" s="23"/>
      <c r="M80" s="23"/>
      <c r="N80" s="73"/>
      <c r="O80" s="45">
        <f t="shared" si="0"/>
        <v>0</v>
      </c>
      <c r="P80" s="272"/>
      <c r="Q80" s="272"/>
      <c r="R80" s="272"/>
      <c r="S80" s="200"/>
      <c r="T80" s="200"/>
    </row>
    <row r="81" spans="1:20" ht="12.75" customHeight="1" x14ac:dyDescent="0.2">
      <c r="A81" s="187">
        <v>15</v>
      </c>
      <c r="B81" s="250" t="s">
        <v>45</v>
      </c>
      <c r="C81" s="250" t="s">
        <v>803</v>
      </c>
      <c r="D81" s="191" t="s">
        <v>787</v>
      </c>
      <c r="E81" s="295">
        <v>171.5</v>
      </c>
      <c r="F81" s="295">
        <f t="shared" ref="F81" si="112">H81+J81+R81</f>
        <v>0.40497414000000004</v>
      </c>
      <c r="G81" s="316">
        <v>0.186</v>
      </c>
      <c r="H81" s="270">
        <f t="shared" ref="H81" si="113">G81*$P$8/1000</f>
        <v>0.35315820000000003</v>
      </c>
      <c r="I81" s="269">
        <v>2.1999999999999999E-2</v>
      </c>
      <c r="J81" s="270">
        <f t="shared" ref="J81" si="114">I81*$P$9/1000</f>
        <v>5.1815939999999998E-2</v>
      </c>
      <c r="K81" s="23"/>
      <c r="L81" s="23"/>
      <c r="M81" s="23"/>
      <c r="N81" s="73"/>
      <c r="O81" s="45">
        <f t="shared" ref="O81:O184" si="115">M81*N81</f>
        <v>0</v>
      </c>
      <c r="P81" s="270">
        <f t="shared" ref="P81" si="116">E81*F81</f>
        <v>69.453065010000003</v>
      </c>
      <c r="Q81" s="270">
        <f t="shared" ref="Q81" si="117">SUM(O81:O84)</f>
        <v>0</v>
      </c>
      <c r="R81" s="270">
        <f t="shared" ref="R81" si="118">Q81*1.02*1.05*$R$14</f>
        <v>0</v>
      </c>
      <c r="S81" s="200">
        <f t="shared" ref="S81" si="119">F81*$S$17</f>
        <v>0.51415750957286077</v>
      </c>
      <c r="T81" s="200">
        <f t="shared" ref="T81" si="120">E81*S81</f>
        <v>88.178012891745624</v>
      </c>
    </row>
    <row r="82" spans="1:20" ht="12.75" customHeight="1" x14ac:dyDescent="0.2">
      <c r="A82" s="188"/>
      <c r="B82" s="250"/>
      <c r="C82" s="250"/>
      <c r="D82" s="191"/>
      <c r="E82" s="296"/>
      <c r="F82" s="296"/>
      <c r="G82" s="316"/>
      <c r="H82" s="271"/>
      <c r="I82" s="269"/>
      <c r="J82" s="271"/>
      <c r="K82" s="23"/>
      <c r="L82" s="23"/>
      <c r="M82" s="23"/>
      <c r="N82" s="73"/>
      <c r="O82" s="45">
        <f t="shared" si="115"/>
        <v>0</v>
      </c>
      <c r="P82" s="271"/>
      <c r="Q82" s="271"/>
      <c r="R82" s="271"/>
      <c r="S82" s="200"/>
      <c r="T82" s="200"/>
    </row>
    <row r="83" spans="1:20" ht="12.75" customHeight="1" x14ac:dyDescent="0.2">
      <c r="A83" s="188"/>
      <c r="B83" s="250"/>
      <c r="C83" s="250"/>
      <c r="D83" s="191"/>
      <c r="E83" s="296"/>
      <c r="F83" s="296"/>
      <c r="G83" s="316"/>
      <c r="H83" s="271"/>
      <c r="I83" s="269"/>
      <c r="J83" s="271"/>
      <c r="K83" s="23"/>
      <c r="L83" s="23"/>
      <c r="M83" s="23"/>
      <c r="N83" s="73"/>
      <c r="O83" s="45">
        <f t="shared" si="115"/>
        <v>0</v>
      </c>
      <c r="P83" s="271"/>
      <c r="Q83" s="271"/>
      <c r="R83" s="271"/>
      <c r="S83" s="200"/>
      <c r="T83" s="200"/>
    </row>
    <row r="84" spans="1:20" ht="12.75" customHeight="1" x14ac:dyDescent="0.2">
      <c r="A84" s="189"/>
      <c r="B84" s="250"/>
      <c r="C84" s="250"/>
      <c r="D84" s="191"/>
      <c r="E84" s="297"/>
      <c r="F84" s="297"/>
      <c r="G84" s="316"/>
      <c r="H84" s="272"/>
      <c r="I84" s="269"/>
      <c r="J84" s="272"/>
      <c r="K84" s="23"/>
      <c r="L84" s="23"/>
      <c r="M84" s="23"/>
      <c r="N84" s="73"/>
      <c r="O84" s="45">
        <f t="shared" si="115"/>
        <v>0</v>
      </c>
      <c r="P84" s="272"/>
      <c r="Q84" s="272"/>
      <c r="R84" s="272"/>
      <c r="S84" s="200"/>
      <c r="T84" s="200"/>
    </row>
    <row r="85" spans="1:20" ht="12.75" customHeight="1" x14ac:dyDescent="0.2">
      <c r="A85" s="187">
        <v>16</v>
      </c>
      <c r="B85" s="262" t="s">
        <v>70</v>
      </c>
      <c r="C85" s="262" t="s">
        <v>804</v>
      </c>
      <c r="D85" s="191" t="s">
        <v>787</v>
      </c>
      <c r="E85" s="295">
        <v>1803.7</v>
      </c>
      <c r="F85" s="295">
        <f t="shared" ref="F85" si="121">H85+J85+R85</f>
        <v>0.968337</v>
      </c>
      <c r="G85" s="380">
        <v>0.51</v>
      </c>
      <c r="H85" s="270">
        <f t="shared" ref="H85" si="122">G85*$P$8/1000</f>
        <v>0.968337</v>
      </c>
      <c r="I85" s="316"/>
      <c r="J85" s="270">
        <f t="shared" ref="J85" si="123">I85*$P$9/1000</f>
        <v>0</v>
      </c>
      <c r="K85" s="23"/>
      <c r="L85" s="23"/>
      <c r="M85" s="23"/>
      <c r="N85" s="73"/>
      <c r="O85" s="45">
        <f t="shared" si="115"/>
        <v>0</v>
      </c>
      <c r="P85" s="270">
        <f t="shared" ref="P85" si="124">E85*F85</f>
        <v>1746.5894469</v>
      </c>
      <c r="Q85" s="270">
        <f t="shared" ref="Q85" si="125">SUM(O85:O88)</f>
        <v>0</v>
      </c>
      <c r="R85" s="270">
        <f t="shared" ref="R85" si="126">Q85*1.02*1.05*$R$14</f>
        <v>0</v>
      </c>
      <c r="S85" s="200">
        <f t="shared" ref="S85" si="127">F85*$S$17</f>
        <v>1.2294062538098243</v>
      </c>
      <c r="T85" s="200">
        <f t="shared" ref="T85" si="128">E85*S85</f>
        <v>2217.4800599967803</v>
      </c>
    </row>
    <row r="86" spans="1:20" ht="12.75" customHeight="1" x14ac:dyDescent="0.2">
      <c r="A86" s="188"/>
      <c r="B86" s="263"/>
      <c r="C86" s="263"/>
      <c r="D86" s="191"/>
      <c r="E86" s="296"/>
      <c r="F86" s="296"/>
      <c r="G86" s="381"/>
      <c r="H86" s="271"/>
      <c r="I86" s="316"/>
      <c r="J86" s="271"/>
      <c r="K86" s="23"/>
      <c r="L86" s="23"/>
      <c r="M86" s="23"/>
      <c r="N86" s="73"/>
      <c r="O86" s="45">
        <f t="shared" si="115"/>
        <v>0</v>
      </c>
      <c r="P86" s="271"/>
      <c r="Q86" s="271"/>
      <c r="R86" s="271"/>
      <c r="S86" s="200"/>
      <c r="T86" s="200"/>
    </row>
    <row r="87" spans="1:20" ht="12.75" customHeight="1" x14ac:dyDescent="0.2">
      <c r="A87" s="188"/>
      <c r="B87" s="263"/>
      <c r="C87" s="263"/>
      <c r="D87" s="191"/>
      <c r="E87" s="296"/>
      <c r="F87" s="296"/>
      <c r="G87" s="381"/>
      <c r="H87" s="271"/>
      <c r="I87" s="316"/>
      <c r="J87" s="271"/>
      <c r="K87" s="23"/>
      <c r="L87" s="23"/>
      <c r="M87" s="23"/>
      <c r="N87" s="73"/>
      <c r="O87" s="45">
        <f t="shared" si="115"/>
        <v>0</v>
      </c>
      <c r="P87" s="271"/>
      <c r="Q87" s="271"/>
      <c r="R87" s="271"/>
      <c r="S87" s="200"/>
      <c r="T87" s="200"/>
    </row>
    <row r="88" spans="1:20" ht="12.75" customHeight="1" x14ac:dyDescent="0.2">
      <c r="A88" s="189"/>
      <c r="B88" s="264"/>
      <c r="C88" s="264"/>
      <c r="D88" s="191"/>
      <c r="E88" s="296"/>
      <c r="F88" s="297"/>
      <c r="G88" s="382"/>
      <c r="H88" s="271"/>
      <c r="I88" s="371"/>
      <c r="J88" s="272"/>
      <c r="K88" s="27"/>
      <c r="L88" s="27"/>
      <c r="M88" s="27"/>
      <c r="N88" s="72"/>
      <c r="O88" s="45">
        <f t="shared" si="115"/>
        <v>0</v>
      </c>
      <c r="P88" s="272"/>
      <c r="Q88" s="272"/>
      <c r="R88" s="272"/>
      <c r="S88" s="200"/>
      <c r="T88" s="200"/>
    </row>
    <row r="89" spans="1:20" ht="12.75" customHeight="1" x14ac:dyDescent="0.2">
      <c r="A89" s="187">
        <v>17</v>
      </c>
      <c r="B89" s="379" t="s">
        <v>72</v>
      </c>
      <c r="C89" s="515" t="s">
        <v>797</v>
      </c>
      <c r="D89" s="191" t="s">
        <v>787</v>
      </c>
      <c r="E89" s="295">
        <v>325.8</v>
      </c>
      <c r="F89" s="295">
        <f t="shared" ref="F89" si="129">H89+J89+R89</f>
        <v>0.26581800000000005</v>
      </c>
      <c r="G89" s="254">
        <v>0.14000000000000001</v>
      </c>
      <c r="H89" s="270">
        <f t="shared" ref="H89" si="130">G89*$P$8/1000</f>
        <v>0.26581800000000005</v>
      </c>
      <c r="I89" s="318"/>
      <c r="J89" s="270">
        <f t="shared" ref="J89" si="131">I89*$P$9/1000</f>
        <v>0</v>
      </c>
      <c r="K89" s="23"/>
      <c r="L89" s="23"/>
      <c r="M89" s="23"/>
      <c r="N89" s="75"/>
      <c r="O89" s="45">
        <f t="shared" si="115"/>
        <v>0</v>
      </c>
      <c r="P89" s="270">
        <f t="shared" ref="P89" si="132">E89*F89</f>
        <v>86.60350440000002</v>
      </c>
      <c r="Q89" s="270">
        <f t="shared" ref="Q89" si="133">SUM(O89:O92)</f>
        <v>0</v>
      </c>
      <c r="R89" s="270">
        <f t="shared" ref="R89" si="134">Q89*1.02*1.05*$R$14</f>
        <v>0</v>
      </c>
      <c r="S89" s="200">
        <f t="shared" ref="S89" si="135">F89*$S$17</f>
        <v>0.33748406967328515</v>
      </c>
      <c r="T89" s="200">
        <f t="shared" ref="T89" si="136">E89*S89</f>
        <v>109.95230989955631</v>
      </c>
    </row>
    <row r="90" spans="1:20" ht="12.75" customHeight="1" x14ac:dyDescent="0.2">
      <c r="A90" s="188"/>
      <c r="B90" s="326"/>
      <c r="C90" s="516"/>
      <c r="D90" s="191"/>
      <c r="E90" s="296"/>
      <c r="F90" s="296"/>
      <c r="G90" s="255"/>
      <c r="H90" s="271"/>
      <c r="I90" s="318"/>
      <c r="J90" s="271"/>
      <c r="K90" s="23"/>
      <c r="L90" s="23"/>
      <c r="M90" s="23"/>
      <c r="N90" s="75"/>
      <c r="O90" s="45">
        <f t="shared" si="115"/>
        <v>0</v>
      </c>
      <c r="P90" s="271"/>
      <c r="Q90" s="271"/>
      <c r="R90" s="271"/>
      <c r="S90" s="200"/>
      <c r="T90" s="200"/>
    </row>
    <row r="91" spans="1:20" ht="12.75" customHeight="1" x14ac:dyDescent="0.2">
      <c r="A91" s="188"/>
      <c r="B91" s="326"/>
      <c r="C91" s="516"/>
      <c r="D91" s="191"/>
      <c r="E91" s="296"/>
      <c r="F91" s="296"/>
      <c r="G91" s="255"/>
      <c r="H91" s="271"/>
      <c r="I91" s="318"/>
      <c r="J91" s="271"/>
      <c r="K91" s="23"/>
      <c r="L91" s="23"/>
      <c r="M91" s="23"/>
      <c r="N91" s="75"/>
      <c r="O91" s="45">
        <f t="shared" si="115"/>
        <v>0</v>
      </c>
      <c r="P91" s="271"/>
      <c r="Q91" s="271"/>
      <c r="R91" s="271"/>
      <c r="S91" s="200"/>
      <c r="T91" s="200"/>
    </row>
    <row r="92" spans="1:20" ht="12.75" customHeight="1" x14ac:dyDescent="0.2">
      <c r="A92" s="189"/>
      <c r="B92" s="327"/>
      <c r="C92" s="517"/>
      <c r="D92" s="191"/>
      <c r="E92" s="297"/>
      <c r="F92" s="297"/>
      <c r="G92" s="256"/>
      <c r="H92" s="272"/>
      <c r="I92" s="318"/>
      <c r="J92" s="272"/>
      <c r="K92" s="23"/>
      <c r="L92" s="23"/>
      <c r="M92" s="23"/>
      <c r="N92" s="73"/>
      <c r="O92" s="45">
        <f t="shared" si="115"/>
        <v>0</v>
      </c>
      <c r="P92" s="272"/>
      <c r="Q92" s="272"/>
      <c r="R92" s="272"/>
      <c r="S92" s="200"/>
      <c r="T92" s="200"/>
    </row>
    <row r="93" spans="1:20" ht="12.75" customHeight="1" x14ac:dyDescent="0.2">
      <c r="A93" s="187">
        <v>18</v>
      </c>
      <c r="B93" s="250" t="s">
        <v>82</v>
      </c>
      <c r="C93" s="221" t="s">
        <v>805</v>
      </c>
      <c r="D93" s="191" t="s">
        <v>787</v>
      </c>
      <c r="E93" s="295">
        <v>385.5</v>
      </c>
      <c r="F93" s="295">
        <f t="shared" ref="F93" si="137">H93+J93+R93</f>
        <v>1.09852236</v>
      </c>
      <c r="G93" s="269">
        <v>0.45700000000000002</v>
      </c>
      <c r="H93" s="270">
        <f t="shared" ref="H93" si="138">G93*$P$8/1000</f>
        <v>0.86770590000000003</v>
      </c>
      <c r="I93" s="269">
        <v>9.8000000000000004E-2</v>
      </c>
      <c r="J93" s="270">
        <f t="shared" ref="J93" si="139">I93*$P$9/1000</f>
        <v>0.23081646</v>
      </c>
      <c r="K93" s="23"/>
      <c r="L93" s="23"/>
      <c r="M93" s="23"/>
      <c r="N93" s="73"/>
      <c r="O93" s="45">
        <f t="shared" si="115"/>
        <v>0</v>
      </c>
      <c r="P93" s="270">
        <f t="shared" ref="P93" si="140">E93*F93</f>
        <v>423.48036977999999</v>
      </c>
      <c r="Q93" s="270">
        <f t="shared" ref="Q93" si="141">SUM(O93:O96)</f>
        <v>0</v>
      </c>
      <c r="R93" s="270">
        <f t="shared" ref="R93" si="142">Q93*1.02*1.05*$R$14</f>
        <v>0</v>
      </c>
      <c r="S93" s="200">
        <f t="shared" ref="S93" si="143">F93*$S$17</f>
        <v>1.3946903395552654</v>
      </c>
      <c r="T93" s="200">
        <f t="shared" ref="T93" si="144">E93*S93</f>
        <v>537.65312589855478</v>
      </c>
    </row>
    <row r="94" spans="1:20" ht="12.75" customHeight="1" x14ac:dyDescent="0.2">
      <c r="A94" s="188"/>
      <c r="B94" s="250"/>
      <c r="C94" s="222"/>
      <c r="D94" s="191"/>
      <c r="E94" s="296"/>
      <c r="F94" s="296"/>
      <c r="G94" s="269"/>
      <c r="H94" s="271"/>
      <c r="I94" s="269"/>
      <c r="J94" s="271"/>
      <c r="K94" s="23"/>
      <c r="L94" s="23"/>
      <c r="M94" s="23"/>
      <c r="N94" s="73"/>
      <c r="O94" s="45">
        <f t="shared" si="115"/>
        <v>0</v>
      </c>
      <c r="P94" s="271"/>
      <c r="Q94" s="271"/>
      <c r="R94" s="271"/>
      <c r="S94" s="200"/>
      <c r="T94" s="200"/>
    </row>
    <row r="95" spans="1:20" ht="12.75" customHeight="1" x14ac:dyDescent="0.2">
      <c r="A95" s="188"/>
      <c r="B95" s="250"/>
      <c r="C95" s="222"/>
      <c r="D95" s="191"/>
      <c r="E95" s="296"/>
      <c r="F95" s="296"/>
      <c r="G95" s="269"/>
      <c r="H95" s="271"/>
      <c r="I95" s="269"/>
      <c r="J95" s="271"/>
      <c r="K95" s="23"/>
      <c r="L95" s="23"/>
      <c r="M95" s="23"/>
      <c r="N95" s="73"/>
      <c r="O95" s="45">
        <f t="shared" si="115"/>
        <v>0</v>
      </c>
      <c r="P95" s="271"/>
      <c r="Q95" s="271"/>
      <c r="R95" s="271"/>
      <c r="S95" s="200"/>
      <c r="T95" s="200"/>
    </row>
    <row r="96" spans="1:20" ht="12.75" customHeight="1" x14ac:dyDescent="0.2">
      <c r="A96" s="189"/>
      <c r="B96" s="250"/>
      <c r="C96" s="223"/>
      <c r="D96" s="191"/>
      <c r="E96" s="297"/>
      <c r="F96" s="297"/>
      <c r="G96" s="269"/>
      <c r="H96" s="272"/>
      <c r="I96" s="269"/>
      <c r="J96" s="272"/>
      <c r="K96" s="23"/>
      <c r="L96" s="23"/>
      <c r="M96" s="23"/>
      <c r="N96" s="73"/>
      <c r="O96" s="45">
        <f t="shared" si="115"/>
        <v>0</v>
      </c>
      <c r="P96" s="272"/>
      <c r="Q96" s="272"/>
      <c r="R96" s="272"/>
      <c r="S96" s="200"/>
      <c r="T96" s="200"/>
    </row>
    <row r="97" spans="1:20" ht="12.75" customHeight="1" x14ac:dyDescent="0.2">
      <c r="A97" s="187">
        <v>19</v>
      </c>
      <c r="B97" s="250" t="s">
        <v>80</v>
      </c>
      <c r="C97" s="221" t="s">
        <v>806</v>
      </c>
      <c r="D97" s="191" t="s">
        <v>787</v>
      </c>
      <c r="E97" s="295">
        <v>460.5</v>
      </c>
      <c r="F97" s="295">
        <f t="shared" ref="F97" si="145">H97+J97+R97</f>
        <v>1.8959763600000001</v>
      </c>
      <c r="G97" s="269">
        <v>0.877</v>
      </c>
      <c r="H97" s="270">
        <f t="shared" ref="H97" si="146">G97*$P$8/1000</f>
        <v>1.6651599000000001</v>
      </c>
      <c r="I97" s="269">
        <v>9.8000000000000004E-2</v>
      </c>
      <c r="J97" s="270">
        <f t="shared" ref="J97" si="147">I97*$P$9/1000</f>
        <v>0.23081646</v>
      </c>
      <c r="K97" s="23"/>
      <c r="L97" s="23"/>
      <c r="M97" s="23"/>
      <c r="N97" s="73"/>
      <c r="O97" s="45">
        <f t="shared" si="115"/>
        <v>0</v>
      </c>
      <c r="P97" s="270">
        <f t="shared" ref="P97" si="148">E97*F97</f>
        <v>873.09711378000009</v>
      </c>
      <c r="Q97" s="270">
        <f t="shared" ref="Q97" si="149">SUM(O97:O100)</f>
        <v>0</v>
      </c>
      <c r="R97" s="270">
        <f t="shared" ref="R97" si="150">Q97*1.02*1.05*$R$14</f>
        <v>0</v>
      </c>
      <c r="S97" s="200">
        <f t="shared" ref="S97" si="151">F97*$S$17</f>
        <v>2.4071425485751208</v>
      </c>
      <c r="T97" s="200">
        <f t="shared" ref="T97" si="152">E97*S97</f>
        <v>1108.4891436188432</v>
      </c>
    </row>
    <row r="98" spans="1:20" ht="12.75" customHeight="1" x14ac:dyDescent="0.2">
      <c r="A98" s="188"/>
      <c r="B98" s="250"/>
      <c r="C98" s="222"/>
      <c r="D98" s="191"/>
      <c r="E98" s="296"/>
      <c r="F98" s="296"/>
      <c r="G98" s="269"/>
      <c r="H98" s="271"/>
      <c r="I98" s="269"/>
      <c r="J98" s="271"/>
      <c r="K98" s="23"/>
      <c r="L98" s="23"/>
      <c r="M98" s="23"/>
      <c r="N98" s="73"/>
      <c r="O98" s="45">
        <f t="shared" si="115"/>
        <v>0</v>
      </c>
      <c r="P98" s="271"/>
      <c r="Q98" s="271"/>
      <c r="R98" s="271"/>
      <c r="S98" s="200"/>
      <c r="T98" s="200"/>
    </row>
    <row r="99" spans="1:20" ht="12.75" customHeight="1" x14ac:dyDescent="0.2">
      <c r="A99" s="188"/>
      <c r="B99" s="250"/>
      <c r="C99" s="222"/>
      <c r="D99" s="191"/>
      <c r="E99" s="296"/>
      <c r="F99" s="296"/>
      <c r="G99" s="269"/>
      <c r="H99" s="271"/>
      <c r="I99" s="269"/>
      <c r="J99" s="271"/>
      <c r="K99" s="23"/>
      <c r="L99" s="23"/>
      <c r="M99" s="23"/>
      <c r="N99" s="73"/>
      <c r="O99" s="45">
        <f t="shared" si="115"/>
        <v>0</v>
      </c>
      <c r="P99" s="271"/>
      <c r="Q99" s="271"/>
      <c r="R99" s="271"/>
      <c r="S99" s="200"/>
      <c r="T99" s="200"/>
    </row>
    <row r="100" spans="1:20" ht="12.75" customHeight="1" x14ac:dyDescent="0.2">
      <c r="A100" s="189"/>
      <c r="B100" s="250"/>
      <c r="C100" s="223"/>
      <c r="D100" s="191"/>
      <c r="E100" s="297"/>
      <c r="F100" s="297"/>
      <c r="G100" s="269"/>
      <c r="H100" s="272"/>
      <c r="I100" s="269"/>
      <c r="J100" s="272"/>
      <c r="K100" s="23"/>
      <c r="L100" s="23"/>
      <c r="M100" s="23"/>
      <c r="N100" s="73"/>
      <c r="O100" s="45">
        <f t="shared" si="115"/>
        <v>0</v>
      </c>
      <c r="P100" s="272"/>
      <c r="Q100" s="272"/>
      <c r="R100" s="272"/>
      <c r="S100" s="200"/>
      <c r="T100" s="200"/>
    </row>
    <row r="101" spans="1:20" ht="12.75" customHeight="1" x14ac:dyDescent="0.2">
      <c r="A101" s="187">
        <v>20</v>
      </c>
      <c r="B101" s="262" t="s">
        <v>231</v>
      </c>
      <c r="C101" s="262" t="s">
        <v>807</v>
      </c>
      <c r="D101" s="262" t="s">
        <v>792</v>
      </c>
      <c r="E101" s="359">
        <v>96</v>
      </c>
      <c r="F101" s="295">
        <f t="shared" ref="F101" si="153">H101+J101+R101</f>
        <v>0.44342989500000002</v>
      </c>
      <c r="G101" s="254">
        <v>0.223</v>
      </c>
      <c r="H101" s="270">
        <f t="shared" ref="H101" si="154">G101*$P$8/1000</f>
        <v>0.42341010000000001</v>
      </c>
      <c r="I101" s="254">
        <v>8.5000000000000006E-3</v>
      </c>
      <c r="J101" s="270">
        <f t="shared" ref="J101" si="155">I101*$P$9/1000</f>
        <v>2.0019795000000003E-2</v>
      </c>
      <c r="K101" s="23"/>
      <c r="L101" s="23"/>
      <c r="M101" s="23"/>
      <c r="N101" s="75"/>
      <c r="O101" s="45">
        <f t="shared" si="115"/>
        <v>0</v>
      </c>
      <c r="P101" s="270">
        <f t="shared" ref="P101" si="156">E101*F101</f>
        <v>42.569269920000004</v>
      </c>
      <c r="Q101" s="270">
        <f t="shared" ref="Q101" si="157">SUM(O101:O104)</f>
        <v>0</v>
      </c>
      <c r="R101" s="270">
        <f t="shared" ref="R101" si="158">Q101*1.02*1.05*$R$14</f>
        <v>0</v>
      </c>
      <c r="S101" s="200">
        <f t="shared" ref="S101" si="159">F101*$S$17</f>
        <v>0.56298115845953811</v>
      </c>
      <c r="T101" s="200">
        <f t="shared" ref="T101" si="160">E101*S101</f>
        <v>54.046191212115659</v>
      </c>
    </row>
    <row r="102" spans="1:20" ht="12.75" customHeight="1" x14ac:dyDescent="0.2">
      <c r="A102" s="188"/>
      <c r="B102" s="263"/>
      <c r="C102" s="263"/>
      <c r="D102" s="263"/>
      <c r="E102" s="360"/>
      <c r="F102" s="296"/>
      <c r="G102" s="255"/>
      <c r="H102" s="271"/>
      <c r="I102" s="255"/>
      <c r="J102" s="271"/>
      <c r="K102" s="23"/>
      <c r="L102" s="23"/>
      <c r="M102" s="23"/>
      <c r="N102" s="75"/>
      <c r="O102" s="45">
        <f t="shared" si="115"/>
        <v>0</v>
      </c>
      <c r="P102" s="271"/>
      <c r="Q102" s="271"/>
      <c r="R102" s="271"/>
      <c r="S102" s="200"/>
      <c r="T102" s="200"/>
    </row>
    <row r="103" spans="1:20" ht="12.75" customHeight="1" x14ac:dyDescent="0.2">
      <c r="A103" s="188"/>
      <c r="B103" s="263"/>
      <c r="C103" s="263"/>
      <c r="D103" s="263"/>
      <c r="E103" s="360"/>
      <c r="F103" s="296"/>
      <c r="G103" s="255"/>
      <c r="H103" s="271"/>
      <c r="I103" s="255"/>
      <c r="J103" s="271"/>
      <c r="K103" s="23"/>
      <c r="L103" s="23"/>
      <c r="M103" s="23"/>
      <c r="N103" s="75"/>
      <c r="O103" s="45">
        <f t="shared" si="115"/>
        <v>0</v>
      </c>
      <c r="P103" s="271"/>
      <c r="Q103" s="271"/>
      <c r="R103" s="271"/>
      <c r="S103" s="200"/>
      <c r="T103" s="200"/>
    </row>
    <row r="104" spans="1:20" ht="12.75" customHeight="1" x14ac:dyDescent="0.2">
      <c r="A104" s="189"/>
      <c r="B104" s="264"/>
      <c r="C104" s="264"/>
      <c r="D104" s="264"/>
      <c r="E104" s="361"/>
      <c r="F104" s="297"/>
      <c r="G104" s="256"/>
      <c r="H104" s="272"/>
      <c r="I104" s="256"/>
      <c r="J104" s="272"/>
      <c r="K104" s="23"/>
      <c r="L104" s="23"/>
      <c r="M104" s="23"/>
      <c r="N104" s="73"/>
      <c r="O104" s="45">
        <f t="shared" si="115"/>
        <v>0</v>
      </c>
      <c r="P104" s="272"/>
      <c r="Q104" s="272"/>
      <c r="R104" s="272"/>
      <c r="S104" s="200"/>
      <c r="T104" s="200"/>
    </row>
    <row r="105" spans="1:20" ht="12.75" customHeight="1" x14ac:dyDescent="0.2">
      <c r="A105" s="187">
        <v>21</v>
      </c>
      <c r="B105" s="262" t="s">
        <v>143</v>
      </c>
      <c r="C105" s="262" t="s">
        <v>808</v>
      </c>
      <c r="D105" s="259" t="s">
        <v>809</v>
      </c>
      <c r="E105" s="362">
        <v>1480</v>
      </c>
      <c r="F105" s="295">
        <f t="shared" ref="F105" si="161">H105+J105+R105</f>
        <v>0.91065180000000012</v>
      </c>
      <c r="G105" s="254">
        <v>0.43</v>
      </c>
      <c r="H105" s="270">
        <f t="shared" ref="H105" si="162">G105*$P$8/1000</f>
        <v>0.81644100000000008</v>
      </c>
      <c r="I105" s="251">
        <v>0.04</v>
      </c>
      <c r="J105" s="270">
        <f t="shared" ref="J105" si="163">I105*$P$9/1000</f>
        <v>9.4210800000000011E-2</v>
      </c>
      <c r="K105" s="23"/>
      <c r="L105" s="23"/>
      <c r="M105" s="23"/>
      <c r="N105" s="75"/>
      <c r="O105" s="45">
        <f t="shared" si="115"/>
        <v>0</v>
      </c>
      <c r="P105" s="270">
        <f t="shared" ref="P105" si="164">E105*F105</f>
        <v>1347.7646640000003</v>
      </c>
      <c r="Q105" s="270">
        <f t="shared" ref="Q105" si="165">SUM(O105:O108)</f>
        <v>0</v>
      </c>
      <c r="R105" s="270">
        <f t="shared" ref="R105" si="166">Q105*1.02*1.05*$R$14</f>
        <v>0</v>
      </c>
      <c r="S105" s="200">
        <f t="shared" ref="S105" si="167">F105*$S$17</f>
        <v>1.1561687903727456</v>
      </c>
      <c r="T105" s="200">
        <f t="shared" ref="T105" si="168">E105*S105</f>
        <v>1711.1298097516635</v>
      </c>
    </row>
    <row r="106" spans="1:20" ht="12.75" customHeight="1" x14ac:dyDescent="0.2">
      <c r="A106" s="188"/>
      <c r="B106" s="263"/>
      <c r="C106" s="263"/>
      <c r="D106" s="260"/>
      <c r="E106" s="363"/>
      <c r="F106" s="296"/>
      <c r="G106" s="255"/>
      <c r="H106" s="271"/>
      <c r="I106" s="252"/>
      <c r="J106" s="271"/>
      <c r="K106" s="23"/>
      <c r="L106" s="23"/>
      <c r="M106" s="23"/>
      <c r="N106" s="75"/>
      <c r="O106" s="45">
        <f t="shared" si="115"/>
        <v>0</v>
      </c>
      <c r="P106" s="271"/>
      <c r="Q106" s="271"/>
      <c r="R106" s="271"/>
      <c r="S106" s="200"/>
      <c r="T106" s="200"/>
    </row>
    <row r="107" spans="1:20" ht="12.75" customHeight="1" x14ac:dyDescent="0.2">
      <c r="A107" s="188"/>
      <c r="B107" s="263"/>
      <c r="C107" s="263"/>
      <c r="D107" s="260"/>
      <c r="E107" s="363"/>
      <c r="F107" s="296"/>
      <c r="G107" s="255"/>
      <c r="H107" s="271"/>
      <c r="I107" s="252"/>
      <c r="J107" s="271"/>
      <c r="K107" s="23"/>
      <c r="L107" s="23"/>
      <c r="M107" s="23"/>
      <c r="N107" s="75"/>
      <c r="O107" s="45">
        <f t="shared" si="115"/>
        <v>0</v>
      </c>
      <c r="P107" s="271"/>
      <c r="Q107" s="271"/>
      <c r="R107" s="271"/>
      <c r="S107" s="200"/>
      <c r="T107" s="200"/>
    </row>
    <row r="108" spans="1:20" ht="12.75" customHeight="1" x14ac:dyDescent="0.2">
      <c r="A108" s="189"/>
      <c r="B108" s="264"/>
      <c r="C108" s="264"/>
      <c r="D108" s="261"/>
      <c r="E108" s="364"/>
      <c r="F108" s="297"/>
      <c r="G108" s="256"/>
      <c r="H108" s="272"/>
      <c r="I108" s="253"/>
      <c r="J108" s="272"/>
      <c r="K108" s="23"/>
      <c r="L108" s="23"/>
      <c r="M108" s="23"/>
      <c r="N108" s="73"/>
      <c r="O108" s="45">
        <f t="shared" si="115"/>
        <v>0</v>
      </c>
      <c r="P108" s="272"/>
      <c r="Q108" s="272"/>
      <c r="R108" s="272"/>
      <c r="S108" s="200"/>
      <c r="T108" s="200"/>
    </row>
    <row r="109" spans="1:20" ht="12.75" customHeight="1" x14ac:dyDescent="0.2">
      <c r="A109" s="187">
        <v>22</v>
      </c>
      <c r="B109" s="426" t="s">
        <v>146</v>
      </c>
      <c r="C109" s="262" t="s">
        <v>810</v>
      </c>
      <c r="D109" s="259" t="s">
        <v>811</v>
      </c>
      <c r="E109" s="359">
        <v>414.4</v>
      </c>
      <c r="F109" s="295">
        <f t="shared" ref="F109" si="169">H109+J109+R109</f>
        <v>0.61599119999999996</v>
      </c>
      <c r="G109" s="380">
        <v>0.25</v>
      </c>
      <c r="H109" s="270">
        <f t="shared" ref="H109" si="170">G109*$P$8/1000</f>
        <v>0.47467500000000001</v>
      </c>
      <c r="I109" s="380">
        <v>0.06</v>
      </c>
      <c r="J109" s="270">
        <f t="shared" ref="J109" si="171">I109*$P$9/1000</f>
        <v>0.14131619999999998</v>
      </c>
      <c r="K109" s="23"/>
      <c r="L109" s="73"/>
      <c r="M109" s="23"/>
      <c r="N109" s="73"/>
      <c r="O109" s="45">
        <f t="shared" si="115"/>
        <v>0</v>
      </c>
      <c r="P109" s="270">
        <f t="shared" ref="P109" si="172">E109*F109</f>
        <v>255.26675327999996</v>
      </c>
      <c r="Q109" s="270">
        <f t="shared" ref="Q109" si="173">SUM(O109:O112)</f>
        <v>0</v>
      </c>
      <c r="R109" s="270">
        <f t="shared" ref="R109" si="174">Q109*1.02*1.05*$R$14</f>
        <v>0</v>
      </c>
      <c r="S109" s="200">
        <f t="shared" ref="S109" si="175">F109*$S$17</f>
        <v>0.78206598898092106</v>
      </c>
      <c r="T109" s="200">
        <f t="shared" ref="T109" si="176">E109*S109</f>
        <v>324.08814583369366</v>
      </c>
    </row>
    <row r="110" spans="1:20" ht="12.75" customHeight="1" x14ac:dyDescent="0.2">
      <c r="A110" s="188"/>
      <c r="B110" s="427"/>
      <c r="C110" s="263"/>
      <c r="D110" s="260"/>
      <c r="E110" s="360"/>
      <c r="F110" s="296"/>
      <c r="G110" s="381"/>
      <c r="H110" s="271"/>
      <c r="I110" s="381"/>
      <c r="J110" s="271"/>
      <c r="K110" s="23"/>
      <c r="L110" s="23"/>
      <c r="M110" s="23"/>
      <c r="N110" s="75"/>
      <c r="O110" s="45">
        <f t="shared" si="115"/>
        <v>0</v>
      </c>
      <c r="P110" s="271"/>
      <c r="Q110" s="271"/>
      <c r="R110" s="271"/>
      <c r="S110" s="200"/>
      <c r="T110" s="200"/>
    </row>
    <row r="111" spans="1:20" ht="12.75" customHeight="1" x14ac:dyDescent="0.2">
      <c r="A111" s="188"/>
      <c r="B111" s="427"/>
      <c r="C111" s="263"/>
      <c r="D111" s="260"/>
      <c r="E111" s="360"/>
      <c r="F111" s="296"/>
      <c r="G111" s="381"/>
      <c r="H111" s="271"/>
      <c r="I111" s="381"/>
      <c r="J111" s="271"/>
      <c r="K111" s="23"/>
      <c r="L111" s="23"/>
      <c r="M111" s="23"/>
      <c r="N111" s="75"/>
      <c r="O111" s="45">
        <f t="shared" si="115"/>
        <v>0</v>
      </c>
      <c r="P111" s="271"/>
      <c r="Q111" s="271"/>
      <c r="R111" s="271"/>
      <c r="S111" s="200"/>
      <c r="T111" s="200"/>
    </row>
    <row r="112" spans="1:20" ht="12.75" customHeight="1" x14ac:dyDescent="0.2">
      <c r="A112" s="189"/>
      <c r="B112" s="428"/>
      <c r="C112" s="264"/>
      <c r="D112" s="261"/>
      <c r="E112" s="361"/>
      <c r="F112" s="297"/>
      <c r="G112" s="382"/>
      <c r="H112" s="272"/>
      <c r="I112" s="382"/>
      <c r="J112" s="272"/>
      <c r="K112" s="23"/>
      <c r="L112" s="23"/>
      <c r="M112" s="23"/>
      <c r="N112" s="73"/>
      <c r="O112" s="45">
        <f t="shared" si="115"/>
        <v>0</v>
      </c>
      <c r="P112" s="272"/>
      <c r="Q112" s="272"/>
      <c r="R112" s="272"/>
      <c r="S112" s="200"/>
      <c r="T112" s="200"/>
    </row>
    <row r="113" spans="1:20" ht="12.75" customHeight="1" x14ac:dyDescent="0.2">
      <c r="A113" s="187">
        <v>23</v>
      </c>
      <c r="B113" s="426" t="s">
        <v>666</v>
      </c>
      <c r="C113" s="325" t="s">
        <v>812</v>
      </c>
      <c r="D113" s="353" t="s">
        <v>792</v>
      </c>
      <c r="E113" s="359">
        <v>2348</v>
      </c>
      <c r="F113" s="295">
        <f t="shared" ref="F113" si="177">H113+J113+R113</f>
        <v>0.87075704999999992</v>
      </c>
      <c r="G113" s="332">
        <v>0.44</v>
      </c>
      <c r="H113" s="270">
        <f t="shared" ref="H113" si="178">G113*$P$8/1000</f>
        <v>0.83542799999999995</v>
      </c>
      <c r="I113" s="332">
        <v>1.4999999999999999E-2</v>
      </c>
      <c r="J113" s="270">
        <f t="shared" ref="J113" si="179">I113*$P$9/1000</f>
        <v>3.5329049999999994E-2</v>
      </c>
      <c r="K113" s="23"/>
      <c r="L113" s="23"/>
      <c r="M113" s="23"/>
      <c r="N113" s="75"/>
      <c r="O113" s="45">
        <f t="shared" si="115"/>
        <v>0</v>
      </c>
      <c r="P113" s="270">
        <f t="shared" ref="P113" si="180">E113*F113</f>
        <v>2044.5375533999998</v>
      </c>
      <c r="Q113" s="270">
        <f t="shared" ref="Q113" si="181">SUM(O113:O116)</f>
        <v>0</v>
      </c>
      <c r="R113" s="270">
        <f t="shared" ref="R113" si="182">Q113*1.02*1.05*$R$14</f>
        <v>0</v>
      </c>
      <c r="S113" s="200">
        <f t="shared" ref="S113" si="183">F113*$S$17</f>
        <v>1.1055181851142668</v>
      </c>
      <c r="T113" s="200">
        <f t="shared" ref="T113" si="184">E113*S113</f>
        <v>2595.7566986482984</v>
      </c>
    </row>
    <row r="114" spans="1:20" ht="12.75" customHeight="1" x14ac:dyDescent="0.2">
      <c r="A114" s="188"/>
      <c r="B114" s="427"/>
      <c r="C114" s="326"/>
      <c r="D114" s="354"/>
      <c r="E114" s="360"/>
      <c r="F114" s="296"/>
      <c r="G114" s="333"/>
      <c r="H114" s="271"/>
      <c r="I114" s="333"/>
      <c r="J114" s="271"/>
      <c r="K114" s="23"/>
      <c r="L114" s="23"/>
      <c r="M114" s="23"/>
      <c r="N114" s="75"/>
      <c r="O114" s="45">
        <f t="shared" si="115"/>
        <v>0</v>
      </c>
      <c r="P114" s="271"/>
      <c r="Q114" s="271"/>
      <c r="R114" s="271"/>
      <c r="S114" s="200"/>
      <c r="T114" s="200"/>
    </row>
    <row r="115" spans="1:20" ht="12.75" customHeight="1" x14ac:dyDescent="0.2">
      <c r="A115" s="188"/>
      <c r="B115" s="427"/>
      <c r="C115" s="326"/>
      <c r="D115" s="354"/>
      <c r="E115" s="360"/>
      <c r="F115" s="296"/>
      <c r="G115" s="333"/>
      <c r="H115" s="271"/>
      <c r="I115" s="333"/>
      <c r="J115" s="271"/>
      <c r="K115" s="23"/>
      <c r="L115" s="23"/>
      <c r="M115" s="23"/>
      <c r="N115" s="75"/>
      <c r="O115" s="45">
        <f t="shared" si="115"/>
        <v>0</v>
      </c>
      <c r="P115" s="271"/>
      <c r="Q115" s="271"/>
      <c r="R115" s="271"/>
      <c r="S115" s="200"/>
      <c r="T115" s="200"/>
    </row>
    <row r="116" spans="1:20" ht="12.75" customHeight="1" x14ac:dyDescent="0.2">
      <c r="A116" s="189"/>
      <c r="B116" s="428"/>
      <c r="C116" s="327"/>
      <c r="D116" s="355"/>
      <c r="E116" s="361"/>
      <c r="F116" s="297"/>
      <c r="G116" s="334"/>
      <c r="H116" s="272"/>
      <c r="I116" s="334"/>
      <c r="J116" s="272"/>
      <c r="K116" s="23"/>
      <c r="L116" s="23"/>
      <c r="M116" s="23"/>
      <c r="N116" s="73"/>
      <c r="O116" s="45">
        <f t="shared" si="115"/>
        <v>0</v>
      </c>
      <c r="P116" s="272"/>
      <c r="Q116" s="272"/>
      <c r="R116" s="272"/>
      <c r="S116" s="200"/>
      <c r="T116" s="200"/>
    </row>
    <row r="117" spans="1:20" ht="12.75" customHeight="1" x14ac:dyDescent="0.2">
      <c r="A117" s="187">
        <v>24</v>
      </c>
      <c r="B117" s="250" t="s">
        <v>46</v>
      </c>
      <c r="C117" s="190" t="s">
        <v>813</v>
      </c>
      <c r="D117" s="191" t="s">
        <v>787</v>
      </c>
      <c r="E117" s="295">
        <v>130</v>
      </c>
      <c r="F117" s="295">
        <f t="shared" ref="F117" si="185">H117+J117+R117</f>
        <v>2.7538521600000001</v>
      </c>
      <c r="G117" s="269">
        <v>0.2</v>
      </c>
      <c r="H117" s="270">
        <f t="shared" ref="H117" si="186">G117*$P$8/1000</f>
        <v>0.37974000000000002</v>
      </c>
      <c r="I117" s="425">
        <v>1.008</v>
      </c>
      <c r="J117" s="270">
        <f t="shared" ref="J117" si="187">I117*$P$9/1000</f>
        <v>2.3741121600000001</v>
      </c>
      <c r="K117" s="23"/>
      <c r="L117" s="23"/>
      <c r="M117" s="23"/>
      <c r="N117" s="75"/>
      <c r="O117" s="45">
        <f t="shared" si="115"/>
        <v>0</v>
      </c>
      <c r="P117" s="270">
        <f t="shared" ref="P117" si="188">E117*F117</f>
        <v>358.00078080000003</v>
      </c>
      <c r="Q117" s="270">
        <f t="shared" ref="Q117" si="189">SUM(O117:O120)</f>
        <v>0</v>
      </c>
      <c r="R117" s="270">
        <f t="shared" ref="R117" si="190">Q117*1.02*1.05*$R$14</f>
        <v>0</v>
      </c>
      <c r="S117" s="200">
        <f t="shared" ref="S117" si="191">F117*$S$17</f>
        <v>3.4963066242141867</v>
      </c>
      <c r="T117" s="200">
        <f t="shared" ref="T117" si="192">E117*S117</f>
        <v>454.51986114784427</v>
      </c>
    </row>
    <row r="118" spans="1:20" ht="12.75" customHeight="1" x14ac:dyDescent="0.2">
      <c r="A118" s="188"/>
      <c r="B118" s="250"/>
      <c r="C118" s="190"/>
      <c r="D118" s="191"/>
      <c r="E118" s="296"/>
      <c r="F118" s="296"/>
      <c r="G118" s="269"/>
      <c r="H118" s="271"/>
      <c r="I118" s="425"/>
      <c r="J118" s="271"/>
      <c r="K118" s="23"/>
      <c r="L118" s="23"/>
      <c r="M118" s="23"/>
      <c r="N118" s="75"/>
      <c r="O118" s="45">
        <f t="shared" si="115"/>
        <v>0</v>
      </c>
      <c r="P118" s="271"/>
      <c r="Q118" s="271"/>
      <c r="R118" s="271"/>
      <c r="S118" s="200"/>
      <c r="T118" s="200"/>
    </row>
    <row r="119" spans="1:20" ht="12.75" customHeight="1" x14ac:dyDescent="0.2">
      <c r="A119" s="188"/>
      <c r="B119" s="250"/>
      <c r="C119" s="190"/>
      <c r="D119" s="191"/>
      <c r="E119" s="296"/>
      <c r="F119" s="296"/>
      <c r="G119" s="269"/>
      <c r="H119" s="271"/>
      <c r="I119" s="425"/>
      <c r="J119" s="271"/>
      <c r="K119" s="23"/>
      <c r="L119" s="23"/>
      <c r="M119" s="23"/>
      <c r="N119" s="75"/>
      <c r="O119" s="45">
        <f t="shared" si="115"/>
        <v>0</v>
      </c>
      <c r="P119" s="271"/>
      <c r="Q119" s="271"/>
      <c r="R119" s="271"/>
      <c r="S119" s="200"/>
      <c r="T119" s="200"/>
    </row>
    <row r="120" spans="1:20" ht="12.75" customHeight="1" x14ac:dyDescent="0.2">
      <c r="A120" s="189"/>
      <c r="B120" s="250"/>
      <c r="C120" s="190"/>
      <c r="D120" s="191"/>
      <c r="E120" s="297"/>
      <c r="F120" s="297"/>
      <c r="G120" s="269"/>
      <c r="H120" s="272"/>
      <c r="I120" s="425"/>
      <c r="J120" s="272"/>
      <c r="K120" s="23"/>
      <c r="L120" s="23"/>
      <c r="M120" s="23"/>
      <c r="N120" s="73"/>
      <c r="O120" s="45">
        <f t="shared" si="115"/>
        <v>0</v>
      </c>
      <c r="P120" s="272"/>
      <c r="Q120" s="272"/>
      <c r="R120" s="272"/>
      <c r="S120" s="200"/>
      <c r="T120" s="200"/>
    </row>
    <row r="121" spans="1:20" ht="12.75" customHeight="1" x14ac:dyDescent="0.2">
      <c r="A121" s="187">
        <v>25</v>
      </c>
      <c r="B121" s="262" t="s">
        <v>86</v>
      </c>
      <c r="C121" s="221" t="s">
        <v>814</v>
      </c>
      <c r="D121" s="224" t="s">
        <v>815</v>
      </c>
      <c r="E121" s="359">
        <v>484.9</v>
      </c>
      <c r="F121" s="295">
        <f t="shared" ref="F121" si="193">H121+J121+R121</f>
        <v>1.5379470000000002</v>
      </c>
      <c r="G121" s="269">
        <v>0.81</v>
      </c>
      <c r="H121" s="270">
        <f t="shared" ref="H121" si="194">G121*$P$8/1000</f>
        <v>1.5379470000000002</v>
      </c>
      <c r="I121" s="251"/>
      <c r="J121" s="270">
        <f t="shared" ref="J121" si="195">I121*$P$9/1000</f>
        <v>0</v>
      </c>
      <c r="K121" s="17"/>
      <c r="L121" s="26"/>
      <c r="M121" s="17"/>
      <c r="N121" s="86"/>
      <c r="O121" s="45">
        <f t="shared" si="115"/>
        <v>0</v>
      </c>
      <c r="P121" s="270">
        <f t="shared" ref="P121" si="196">E121*F121</f>
        <v>745.7505003</v>
      </c>
      <c r="Q121" s="270">
        <f t="shared" ref="Q121" si="197">SUM(O121:O124)</f>
        <v>0</v>
      </c>
      <c r="R121" s="270">
        <f t="shared" ref="R121" si="198">Q121*1.02*1.05*$R$14</f>
        <v>0</v>
      </c>
      <c r="S121" s="200">
        <f t="shared" ref="S121" si="199">F121*$S$17</f>
        <v>1.9525864031097211</v>
      </c>
      <c r="T121" s="200">
        <f t="shared" ref="T121" si="200">E121*S121</f>
        <v>946.80914686790368</v>
      </c>
    </row>
    <row r="122" spans="1:20" ht="12.75" customHeight="1" x14ac:dyDescent="0.2">
      <c r="A122" s="188"/>
      <c r="B122" s="263"/>
      <c r="C122" s="222"/>
      <c r="D122" s="225"/>
      <c r="E122" s="360"/>
      <c r="F122" s="296"/>
      <c r="G122" s="269"/>
      <c r="H122" s="271"/>
      <c r="I122" s="252"/>
      <c r="J122" s="271"/>
      <c r="K122" s="12"/>
      <c r="L122" s="26"/>
      <c r="M122" s="17"/>
      <c r="N122" s="86"/>
      <c r="O122" s="45">
        <f t="shared" si="115"/>
        <v>0</v>
      </c>
      <c r="P122" s="271"/>
      <c r="Q122" s="271"/>
      <c r="R122" s="271"/>
      <c r="S122" s="200"/>
      <c r="T122" s="200"/>
    </row>
    <row r="123" spans="1:20" ht="12.75" customHeight="1" x14ac:dyDescent="0.2">
      <c r="A123" s="188"/>
      <c r="B123" s="263"/>
      <c r="C123" s="222"/>
      <c r="D123" s="225"/>
      <c r="E123" s="360"/>
      <c r="F123" s="296"/>
      <c r="G123" s="269"/>
      <c r="H123" s="271"/>
      <c r="I123" s="252"/>
      <c r="J123" s="271"/>
      <c r="K123" s="17"/>
      <c r="L123" s="26"/>
      <c r="M123" s="17"/>
      <c r="N123" s="86"/>
      <c r="O123" s="45">
        <f t="shared" si="115"/>
        <v>0</v>
      </c>
      <c r="P123" s="271"/>
      <c r="Q123" s="271"/>
      <c r="R123" s="271"/>
      <c r="S123" s="200"/>
      <c r="T123" s="200"/>
    </row>
    <row r="124" spans="1:20" ht="12.75" customHeight="1" x14ac:dyDescent="0.2">
      <c r="A124" s="189"/>
      <c r="B124" s="264"/>
      <c r="C124" s="223"/>
      <c r="D124" s="226"/>
      <c r="E124" s="361"/>
      <c r="F124" s="297"/>
      <c r="G124" s="269"/>
      <c r="H124" s="272"/>
      <c r="I124" s="253"/>
      <c r="J124" s="272"/>
      <c r="K124" s="17"/>
      <c r="L124" s="26"/>
      <c r="M124" s="17"/>
      <c r="N124" s="86"/>
      <c r="O124" s="45">
        <f t="shared" si="115"/>
        <v>0</v>
      </c>
      <c r="P124" s="272"/>
      <c r="Q124" s="272"/>
      <c r="R124" s="272"/>
      <c r="S124" s="200"/>
      <c r="T124" s="200"/>
    </row>
    <row r="125" spans="1:20" ht="12.75" customHeight="1" x14ac:dyDescent="0.2">
      <c r="A125" s="187">
        <v>26</v>
      </c>
      <c r="B125" s="325" t="s">
        <v>84</v>
      </c>
      <c r="C125" s="190" t="s">
        <v>816</v>
      </c>
      <c r="D125" s="224" t="s">
        <v>815</v>
      </c>
      <c r="E125" s="359">
        <v>463.2</v>
      </c>
      <c r="F125" s="295">
        <f t="shared" ref="F125" si="201">H125+J125+R125</f>
        <v>2.8792230000000001</v>
      </c>
      <c r="G125" s="318">
        <v>0.4</v>
      </c>
      <c r="H125" s="270">
        <f t="shared" ref="H125" si="202">G125*$P$8/1000</f>
        <v>0.75948000000000004</v>
      </c>
      <c r="I125" s="322">
        <v>0.9</v>
      </c>
      <c r="J125" s="270">
        <f t="shared" ref="J125" si="203">I125*$P$9/1000</f>
        <v>2.1197430000000002</v>
      </c>
      <c r="K125" s="85"/>
      <c r="L125" s="85"/>
      <c r="M125" s="26"/>
      <c r="N125" s="85"/>
      <c r="O125" s="45">
        <f t="shared" si="115"/>
        <v>0</v>
      </c>
      <c r="P125" s="270">
        <f t="shared" ref="P125" si="204">E125*F125</f>
        <v>1333.6560936000001</v>
      </c>
      <c r="Q125" s="270">
        <f t="shared" ref="Q125" si="205">SUM(O125:O128)</f>
        <v>0</v>
      </c>
      <c r="R125" s="270">
        <f t="shared" ref="R125" si="206">Q125*1.02*1.05*$R$14</f>
        <v>0</v>
      </c>
      <c r="S125" s="200">
        <f t="shared" ref="S125" si="207">F125*$S$17</f>
        <v>3.6554781675316379</v>
      </c>
      <c r="T125" s="200">
        <f t="shared" ref="T125" si="208">E125*S125</f>
        <v>1693.2174872006547</v>
      </c>
    </row>
    <row r="126" spans="1:20" ht="12.75" customHeight="1" x14ac:dyDescent="0.2">
      <c r="A126" s="188"/>
      <c r="B126" s="326"/>
      <c r="C126" s="190"/>
      <c r="D126" s="225"/>
      <c r="E126" s="360"/>
      <c r="F126" s="296"/>
      <c r="G126" s="318"/>
      <c r="H126" s="271"/>
      <c r="I126" s="323"/>
      <c r="J126" s="271"/>
      <c r="K126" s="23"/>
      <c r="L126" s="23"/>
      <c r="M126" s="23"/>
      <c r="N126" s="73"/>
      <c r="O126" s="45">
        <f t="shared" si="115"/>
        <v>0</v>
      </c>
      <c r="P126" s="271"/>
      <c r="Q126" s="271"/>
      <c r="R126" s="271"/>
      <c r="S126" s="200"/>
      <c r="T126" s="200"/>
    </row>
    <row r="127" spans="1:20" ht="12.75" customHeight="1" x14ac:dyDescent="0.2">
      <c r="A127" s="188"/>
      <c r="B127" s="326"/>
      <c r="C127" s="190"/>
      <c r="D127" s="225"/>
      <c r="E127" s="360"/>
      <c r="F127" s="296"/>
      <c r="G127" s="318"/>
      <c r="H127" s="271"/>
      <c r="I127" s="323"/>
      <c r="J127" s="271"/>
      <c r="K127" s="23"/>
      <c r="L127" s="23"/>
      <c r="M127" s="24"/>
      <c r="N127" s="73"/>
      <c r="O127" s="45">
        <f t="shared" si="115"/>
        <v>0</v>
      </c>
      <c r="P127" s="271"/>
      <c r="Q127" s="271"/>
      <c r="R127" s="271"/>
      <c r="S127" s="200"/>
      <c r="T127" s="200"/>
    </row>
    <row r="128" spans="1:20" ht="12.75" customHeight="1" x14ac:dyDescent="0.2">
      <c r="A128" s="189"/>
      <c r="B128" s="327"/>
      <c r="C128" s="190"/>
      <c r="D128" s="226"/>
      <c r="E128" s="361"/>
      <c r="F128" s="297"/>
      <c r="G128" s="318"/>
      <c r="H128" s="272"/>
      <c r="I128" s="324"/>
      <c r="J128" s="272"/>
      <c r="K128" s="23"/>
      <c r="L128" s="23"/>
      <c r="M128" s="23"/>
      <c r="N128" s="73"/>
      <c r="O128" s="45">
        <f t="shared" si="115"/>
        <v>0</v>
      </c>
      <c r="P128" s="272"/>
      <c r="Q128" s="272"/>
      <c r="R128" s="272"/>
      <c r="S128" s="200"/>
      <c r="T128" s="200"/>
    </row>
    <row r="129" spans="1:20" s="44" customFormat="1" ht="12.75" customHeight="1" x14ac:dyDescent="0.2">
      <c r="A129" s="449"/>
      <c r="B129" s="446"/>
      <c r="C129" s="452" t="s">
        <v>817</v>
      </c>
      <c r="D129" s="446"/>
      <c r="E129" s="544"/>
      <c r="F129" s="458">
        <f>H129+J129+R129</f>
        <v>2.8792230000000001</v>
      </c>
      <c r="G129" s="461">
        <v>0.4</v>
      </c>
      <c r="H129" s="464">
        <f>G129*$P$8/1000</f>
        <v>0.75948000000000004</v>
      </c>
      <c r="I129" s="467">
        <v>0.9</v>
      </c>
      <c r="J129" s="464">
        <f>I129*$P$9/1000</f>
        <v>2.1197430000000002</v>
      </c>
      <c r="K129" s="88"/>
      <c r="L129" s="88"/>
      <c r="M129" s="88"/>
      <c r="N129" s="89"/>
      <c r="O129" s="90">
        <f t="shared" si="115"/>
        <v>0</v>
      </c>
      <c r="P129" s="464">
        <f>E129*F129</f>
        <v>0</v>
      </c>
      <c r="Q129" s="464">
        <f>SUM(O129:O132)</f>
        <v>0</v>
      </c>
      <c r="R129" s="464">
        <f>Q129*1.02*1.05*$R$14</f>
        <v>0</v>
      </c>
      <c r="S129" s="470"/>
      <c r="T129" s="445">
        <f>SUM(T25:T128)</f>
        <v>19761.331355461174</v>
      </c>
    </row>
    <row r="130" spans="1:20" s="44" customFormat="1" ht="12.75" customHeight="1" x14ac:dyDescent="0.2">
      <c r="A130" s="450"/>
      <c r="B130" s="447"/>
      <c r="C130" s="453"/>
      <c r="D130" s="447"/>
      <c r="E130" s="545"/>
      <c r="F130" s="459"/>
      <c r="G130" s="462"/>
      <c r="H130" s="465"/>
      <c r="I130" s="468"/>
      <c r="J130" s="465"/>
      <c r="K130" s="88"/>
      <c r="L130" s="88"/>
      <c r="M130" s="88"/>
      <c r="N130" s="89"/>
      <c r="O130" s="90">
        <f t="shared" si="115"/>
        <v>0</v>
      </c>
      <c r="P130" s="465"/>
      <c r="Q130" s="465"/>
      <c r="R130" s="465"/>
      <c r="S130" s="470"/>
      <c r="T130" s="445"/>
    </row>
    <row r="131" spans="1:20" s="44" customFormat="1" ht="12.75" customHeight="1" x14ac:dyDescent="0.2">
      <c r="A131" s="450"/>
      <c r="B131" s="447"/>
      <c r="C131" s="453"/>
      <c r="D131" s="447"/>
      <c r="E131" s="545"/>
      <c r="F131" s="459"/>
      <c r="G131" s="462"/>
      <c r="H131" s="465"/>
      <c r="I131" s="468"/>
      <c r="J131" s="465"/>
      <c r="K131" s="88"/>
      <c r="L131" s="88"/>
      <c r="M131" s="88"/>
      <c r="N131" s="89"/>
      <c r="O131" s="90">
        <f t="shared" si="115"/>
        <v>0</v>
      </c>
      <c r="P131" s="465"/>
      <c r="Q131" s="465"/>
      <c r="R131" s="465"/>
      <c r="S131" s="470"/>
      <c r="T131" s="445"/>
    </row>
    <row r="132" spans="1:20" s="44" customFormat="1" ht="12.75" customHeight="1" x14ac:dyDescent="0.2">
      <c r="A132" s="451"/>
      <c r="B132" s="448"/>
      <c r="C132" s="454"/>
      <c r="D132" s="448"/>
      <c r="E132" s="546"/>
      <c r="F132" s="460"/>
      <c r="G132" s="463"/>
      <c r="H132" s="466"/>
      <c r="I132" s="469"/>
      <c r="J132" s="466"/>
      <c r="K132" s="88"/>
      <c r="L132" s="88"/>
      <c r="M132" s="88"/>
      <c r="N132" s="89"/>
      <c r="O132" s="90">
        <f t="shared" si="115"/>
        <v>0</v>
      </c>
      <c r="P132" s="466"/>
      <c r="Q132" s="466"/>
      <c r="R132" s="466"/>
      <c r="S132" s="470"/>
      <c r="T132" s="445"/>
    </row>
    <row r="133" spans="1:20" s="44" customFormat="1" ht="12.75" customHeight="1" x14ac:dyDescent="0.2">
      <c r="A133" s="449"/>
      <c r="B133" s="446"/>
      <c r="C133" s="452" t="s">
        <v>818</v>
      </c>
      <c r="D133" s="446"/>
      <c r="E133" s="544"/>
      <c r="F133" s="458">
        <f>H133+J133+R133</f>
        <v>7.1331929999999995</v>
      </c>
      <c r="G133" s="461">
        <v>1.4</v>
      </c>
      <c r="H133" s="464">
        <f>G133*$P$8/1000</f>
        <v>2.6581799999999998</v>
      </c>
      <c r="I133" s="467">
        <v>1.9</v>
      </c>
      <c r="J133" s="464">
        <f>I133*$P$9/1000</f>
        <v>4.4750129999999997</v>
      </c>
      <c r="K133" s="88"/>
      <c r="L133" s="88"/>
      <c r="M133" s="88"/>
      <c r="N133" s="89"/>
      <c r="O133" s="90">
        <f t="shared" si="115"/>
        <v>0</v>
      </c>
      <c r="P133" s="464">
        <f>E133*F133</f>
        <v>0</v>
      </c>
      <c r="Q133" s="464">
        <f>SUM(O133:O136)</f>
        <v>0</v>
      </c>
      <c r="R133" s="464">
        <f>Q133*1.02*1.05*$R$14</f>
        <v>0</v>
      </c>
      <c r="S133" s="470"/>
      <c r="T133" s="471" t="e">
        <f>(T129*100%)/$T$2205</f>
        <v>#REF!</v>
      </c>
    </row>
    <row r="134" spans="1:20" s="44" customFormat="1" ht="12.75" customHeight="1" x14ac:dyDescent="0.2">
      <c r="A134" s="450"/>
      <c r="B134" s="447"/>
      <c r="C134" s="453"/>
      <c r="D134" s="447"/>
      <c r="E134" s="545"/>
      <c r="F134" s="459"/>
      <c r="G134" s="462"/>
      <c r="H134" s="465"/>
      <c r="I134" s="468"/>
      <c r="J134" s="465"/>
      <c r="K134" s="88"/>
      <c r="L134" s="88"/>
      <c r="M134" s="88"/>
      <c r="N134" s="89"/>
      <c r="O134" s="90">
        <f t="shared" si="115"/>
        <v>0</v>
      </c>
      <c r="P134" s="465"/>
      <c r="Q134" s="465"/>
      <c r="R134" s="465"/>
      <c r="S134" s="470"/>
      <c r="T134" s="471"/>
    </row>
    <row r="135" spans="1:20" s="44" customFormat="1" ht="12.75" customHeight="1" x14ac:dyDescent="0.2">
      <c r="A135" s="450"/>
      <c r="B135" s="447"/>
      <c r="C135" s="453"/>
      <c r="D135" s="447"/>
      <c r="E135" s="545"/>
      <c r="F135" s="459"/>
      <c r="G135" s="462"/>
      <c r="H135" s="465"/>
      <c r="I135" s="468"/>
      <c r="J135" s="465"/>
      <c r="K135" s="88"/>
      <c r="L135" s="88"/>
      <c r="M135" s="88"/>
      <c r="N135" s="89"/>
      <c r="O135" s="90">
        <f t="shared" si="115"/>
        <v>0</v>
      </c>
      <c r="P135" s="465"/>
      <c r="Q135" s="465"/>
      <c r="R135" s="465"/>
      <c r="S135" s="470"/>
      <c r="T135" s="471"/>
    </row>
    <row r="136" spans="1:20" s="44" customFormat="1" ht="12.75" customHeight="1" x14ac:dyDescent="0.2">
      <c r="A136" s="451"/>
      <c r="B136" s="448"/>
      <c r="C136" s="454"/>
      <c r="D136" s="448"/>
      <c r="E136" s="546"/>
      <c r="F136" s="460"/>
      <c r="G136" s="463"/>
      <c r="H136" s="466"/>
      <c r="I136" s="469"/>
      <c r="J136" s="466"/>
      <c r="K136" s="88"/>
      <c r="L136" s="88"/>
      <c r="M136" s="88"/>
      <c r="N136" s="89"/>
      <c r="O136" s="90">
        <f t="shared" si="115"/>
        <v>0</v>
      </c>
      <c r="P136" s="466"/>
      <c r="Q136" s="466"/>
      <c r="R136" s="466"/>
      <c r="S136" s="470"/>
      <c r="T136" s="471"/>
    </row>
    <row r="137" spans="1:20" ht="12.75" customHeight="1" x14ac:dyDescent="0.2">
      <c r="A137" s="259"/>
      <c r="B137" s="250"/>
      <c r="C137" s="249" t="s">
        <v>784</v>
      </c>
      <c r="D137" s="259"/>
      <c r="E137" s="359"/>
      <c r="F137" s="295">
        <f t="shared" ref="F137" si="209">H137+J137+R137</f>
        <v>0</v>
      </c>
      <c r="G137" s="269"/>
      <c r="H137" s="270">
        <f t="shared" ref="H137" si="210">G137*$P$8/1000</f>
        <v>0</v>
      </c>
      <c r="I137" s="425"/>
      <c r="J137" s="270">
        <f t="shared" ref="J137" si="211">I137*$P$9/1000</f>
        <v>0</v>
      </c>
      <c r="K137" s="26"/>
      <c r="L137" s="26"/>
      <c r="M137" s="26"/>
      <c r="N137" s="85"/>
      <c r="O137" s="45">
        <f t="shared" si="115"/>
        <v>0</v>
      </c>
      <c r="P137" s="270">
        <f t="shared" ref="P137" si="212">E137*F137</f>
        <v>0</v>
      </c>
      <c r="Q137" s="270">
        <f t="shared" ref="Q137" si="213">SUM(O137:O140)</f>
        <v>0</v>
      </c>
      <c r="R137" s="270">
        <f t="shared" ref="R137" si="214">Q137*1.02*1.05*$R$14</f>
        <v>0</v>
      </c>
      <c r="S137" s="200">
        <f t="shared" ref="S137" si="215">F137*$S$17</f>
        <v>0</v>
      </c>
      <c r="T137" s="200">
        <f t="shared" ref="T137" si="216">E137*S137</f>
        <v>0</v>
      </c>
    </row>
    <row r="138" spans="1:20" ht="12.75" customHeight="1" x14ac:dyDescent="0.2">
      <c r="A138" s="260"/>
      <c r="B138" s="250"/>
      <c r="C138" s="249"/>
      <c r="D138" s="260"/>
      <c r="E138" s="360"/>
      <c r="F138" s="296"/>
      <c r="G138" s="269"/>
      <c r="H138" s="271"/>
      <c r="I138" s="425"/>
      <c r="J138" s="271"/>
      <c r="K138" s="26"/>
      <c r="L138" s="26"/>
      <c r="M138" s="53"/>
      <c r="N138" s="85"/>
      <c r="O138" s="45">
        <f t="shared" si="115"/>
        <v>0</v>
      </c>
      <c r="P138" s="271"/>
      <c r="Q138" s="271"/>
      <c r="R138" s="271"/>
      <c r="S138" s="200"/>
      <c r="T138" s="200"/>
    </row>
    <row r="139" spans="1:20" ht="12.75" customHeight="1" x14ac:dyDescent="0.2">
      <c r="A139" s="260"/>
      <c r="B139" s="250"/>
      <c r="C139" s="249"/>
      <c r="D139" s="260"/>
      <c r="E139" s="360"/>
      <c r="F139" s="296"/>
      <c r="G139" s="269"/>
      <c r="H139" s="271"/>
      <c r="I139" s="425"/>
      <c r="J139" s="271"/>
      <c r="K139" s="26"/>
      <c r="L139" s="26"/>
      <c r="M139" s="26"/>
      <c r="N139" s="85"/>
      <c r="O139" s="45">
        <f t="shared" si="115"/>
        <v>0</v>
      </c>
      <c r="P139" s="271"/>
      <c r="Q139" s="271"/>
      <c r="R139" s="271"/>
      <c r="S139" s="200"/>
      <c r="T139" s="200"/>
    </row>
    <row r="140" spans="1:20" ht="12.75" customHeight="1" x14ac:dyDescent="0.2">
      <c r="A140" s="261"/>
      <c r="B140" s="250"/>
      <c r="C140" s="249"/>
      <c r="D140" s="261"/>
      <c r="E140" s="361"/>
      <c r="F140" s="297"/>
      <c r="G140" s="269"/>
      <c r="H140" s="272"/>
      <c r="I140" s="425"/>
      <c r="J140" s="272"/>
      <c r="K140" s="26"/>
      <c r="L140" s="26"/>
      <c r="M140" s="26"/>
      <c r="N140" s="85"/>
      <c r="O140" s="45">
        <f t="shared" si="115"/>
        <v>0</v>
      </c>
      <c r="P140" s="272"/>
      <c r="Q140" s="272"/>
      <c r="R140" s="272"/>
      <c r="S140" s="200"/>
      <c r="T140" s="200"/>
    </row>
    <row r="141" spans="1:20" ht="12.75" customHeight="1" x14ac:dyDescent="0.2">
      <c r="A141" s="187">
        <v>1</v>
      </c>
      <c r="B141" s="250" t="s">
        <v>425</v>
      </c>
      <c r="C141" s="250" t="s">
        <v>819</v>
      </c>
      <c r="D141" s="191" t="s">
        <v>820</v>
      </c>
      <c r="E141" s="268">
        <v>1.89</v>
      </c>
      <c r="F141" s="295">
        <f t="shared" ref="F141" si="217">H141+J141+R141</f>
        <v>67.579877885949585</v>
      </c>
      <c r="G141" s="269">
        <v>8.76</v>
      </c>
      <c r="H141" s="270">
        <f t="shared" ref="H141" si="218">G141*$P$8/1000</f>
        <v>16.632612000000002</v>
      </c>
      <c r="I141" s="269">
        <v>1.21</v>
      </c>
      <c r="J141" s="270">
        <f t="shared" ref="J141" si="219">I141*$P$9/1000</f>
        <v>2.8498766999999998</v>
      </c>
      <c r="K141" s="23" t="s">
        <v>327</v>
      </c>
      <c r="L141" s="23" t="s">
        <v>33</v>
      </c>
      <c r="M141" s="23">
        <v>1.0149999999999999</v>
      </c>
      <c r="N141" s="73">
        <v>27.946999999999999</v>
      </c>
      <c r="O141" s="45">
        <f t="shared" si="115"/>
        <v>28.366204999999997</v>
      </c>
      <c r="P141" s="270">
        <f t="shared" ref="P141" si="220">E141*F141</f>
        <v>127.72596920444471</v>
      </c>
      <c r="Q141" s="270">
        <f t="shared" ref="Q141" si="221">SUM(O141:O144)</f>
        <v>42.479057999999988</v>
      </c>
      <c r="R141" s="270">
        <f t="shared" ref="R141" si="222">Q141*1.02*1.05*$R$14</f>
        <v>48.097389185949588</v>
      </c>
      <c r="S141" s="200">
        <f t="shared" ref="S141" si="223">F141*$S$17</f>
        <v>85.799803688892055</v>
      </c>
      <c r="T141" s="200">
        <f t="shared" ref="T141" si="224">E141*S141</f>
        <v>162.16162897200599</v>
      </c>
    </row>
    <row r="142" spans="1:20" ht="12.75" customHeight="1" x14ac:dyDescent="0.2">
      <c r="A142" s="188"/>
      <c r="B142" s="250"/>
      <c r="C142" s="250"/>
      <c r="D142" s="191"/>
      <c r="E142" s="268"/>
      <c r="F142" s="296"/>
      <c r="G142" s="269"/>
      <c r="H142" s="271"/>
      <c r="I142" s="269"/>
      <c r="J142" s="271"/>
      <c r="K142" s="23" t="s">
        <v>248</v>
      </c>
      <c r="L142" s="23" t="s">
        <v>23</v>
      </c>
      <c r="M142" s="23">
        <v>2.46</v>
      </c>
      <c r="N142" s="73">
        <v>3.5</v>
      </c>
      <c r="O142" s="45">
        <f t="shared" si="115"/>
        <v>8.61</v>
      </c>
      <c r="P142" s="271"/>
      <c r="Q142" s="271"/>
      <c r="R142" s="271"/>
      <c r="S142" s="200"/>
      <c r="T142" s="200"/>
    </row>
    <row r="143" spans="1:20" ht="12.75" customHeight="1" x14ac:dyDescent="0.2">
      <c r="A143" s="188"/>
      <c r="B143" s="250"/>
      <c r="C143" s="250"/>
      <c r="D143" s="191"/>
      <c r="E143" s="268"/>
      <c r="F143" s="296"/>
      <c r="G143" s="269"/>
      <c r="H143" s="271"/>
      <c r="I143" s="269"/>
      <c r="J143" s="271"/>
      <c r="K143" s="23" t="s">
        <v>249</v>
      </c>
      <c r="L143" s="23" t="s">
        <v>31</v>
      </c>
      <c r="M143" s="24">
        <v>2.3E-2</v>
      </c>
      <c r="N143" s="85">
        <v>123.611</v>
      </c>
      <c r="O143" s="45">
        <f t="shared" si="115"/>
        <v>2.8430529999999998</v>
      </c>
      <c r="P143" s="271"/>
      <c r="Q143" s="271"/>
      <c r="R143" s="271"/>
      <c r="S143" s="200"/>
      <c r="T143" s="200"/>
    </row>
    <row r="144" spans="1:20" ht="12.75" customHeight="1" x14ac:dyDescent="0.2">
      <c r="A144" s="189"/>
      <c r="B144" s="250"/>
      <c r="C144" s="250"/>
      <c r="D144" s="191"/>
      <c r="E144" s="268"/>
      <c r="F144" s="297"/>
      <c r="G144" s="269"/>
      <c r="H144" s="272"/>
      <c r="I144" s="269"/>
      <c r="J144" s="272"/>
      <c r="K144" s="23" t="s">
        <v>59</v>
      </c>
      <c r="L144" s="23" t="s">
        <v>30</v>
      </c>
      <c r="M144" s="23">
        <v>3.3</v>
      </c>
      <c r="N144" s="73">
        <v>0.80600000000000005</v>
      </c>
      <c r="O144" s="45">
        <f t="shared" si="115"/>
        <v>2.6598000000000002</v>
      </c>
      <c r="P144" s="272"/>
      <c r="Q144" s="272"/>
      <c r="R144" s="272"/>
      <c r="S144" s="200"/>
      <c r="T144" s="200"/>
    </row>
    <row r="145" spans="1:20" ht="12.75" customHeight="1" x14ac:dyDescent="0.2">
      <c r="A145" s="187">
        <v>2</v>
      </c>
      <c r="B145" s="250" t="s">
        <v>46</v>
      </c>
      <c r="C145" s="250" t="s">
        <v>821</v>
      </c>
      <c r="D145" s="307" t="s">
        <v>815</v>
      </c>
      <c r="E145" s="312">
        <v>0.2</v>
      </c>
      <c r="F145" s="295">
        <f t="shared" ref="F145" si="225">H145+J145+R145</f>
        <v>243.43615800000001</v>
      </c>
      <c r="G145" s="269"/>
      <c r="H145" s="270">
        <f t="shared" ref="H145" si="226">G145*$P$8/1000</f>
        <v>0</v>
      </c>
      <c r="I145" s="318"/>
      <c r="J145" s="270">
        <f t="shared" ref="J145" si="227">I145*$P$9/1000</f>
        <v>0</v>
      </c>
      <c r="K145" s="23" t="s">
        <v>58</v>
      </c>
      <c r="L145" s="23" t="s">
        <v>28</v>
      </c>
      <c r="M145" s="23">
        <v>1</v>
      </c>
      <c r="N145" s="73">
        <v>215</v>
      </c>
      <c r="O145" s="45">
        <f t="shared" si="115"/>
        <v>215</v>
      </c>
      <c r="P145" s="270">
        <f t="shared" ref="P145" si="228">E145*F145</f>
        <v>48.687231600000004</v>
      </c>
      <c r="Q145" s="270">
        <f t="shared" ref="Q145" si="229">SUM(O145:O148)</f>
        <v>215</v>
      </c>
      <c r="R145" s="270">
        <f t="shared" ref="R145" si="230">Q145*1.02*1.05*$R$14</f>
        <v>243.43615800000001</v>
      </c>
      <c r="S145" s="200">
        <f t="shared" ref="S145" si="231">F145*$S$17</f>
        <v>309.06795366554871</v>
      </c>
      <c r="T145" s="200">
        <f t="shared" ref="T145" si="232">E145*S145</f>
        <v>61.813590733109748</v>
      </c>
    </row>
    <row r="146" spans="1:20" ht="12.75" customHeight="1" x14ac:dyDescent="0.2">
      <c r="A146" s="188"/>
      <c r="B146" s="250"/>
      <c r="C146" s="250"/>
      <c r="D146" s="307"/>
      <c r="E146" s="312"/>
      <c r="F146" s="296"/>
      <c r="G146" s="269"/>
      <c r="H146" s="271"/>
      <c r="I146" s="318"/>
      <c r="J146" s="271"/>
      <c r="K146" s="23"/>
      <c r="L146" s="23"/>
      <c r="M146" s="23"/>
      <c r="N146" s="73"/>
      <c r="O146" s="45">
        <f t="shared" si="115"/>
        <v>0</v>
      </c>
      <c r="P146" s="271"/>
      <c r="Q146" s="271"/>
      <c r="R146" s="271"/>
      <c r="S146" s="200"/>
      <c r="T146" s="200"/>
    </row>
    <row r="147" spans="1:20" ht="12.75" customHeight="1" x14ac:dyDescent="0.2">
      <c r="A147" s="188"/>
      <c r="B147" s="250"/>
      <c r="C147" s="250"/>
      <c r="D147" s="307"/>
      <c r="E147" s="312"/>
      <c r="F147" s="296"/>
      <c r="G147" s="269"/>
      <c r="H147" s="271"/>
      <c r="I147" s="318"/>
      <c r="J147" s="271"/>
      <c r="K147" s="23"/>
      <c r="L147" s="23"/>
      <c r="M147" s="16"/>
      <c r="N147" s="73"/>
      <c r="O147" s="45">
        <f t="shared" si="115"/>
        <v>0</v>
      </c>
      <c r="P147" s="271"/>
      <c r="Q147" s="271"/>
      <c r="R147" s="271"/>
      <c r="S147" s="200"/>
      <c r="T147" s="200"/>
    </row>
    <row r="148" spans="1:20" ht="12.75" customHeight="1" x14ac:dyDescent="0.2">
      <c r="A148" s="189"/>
      <c r="B148" s="250"/>
      <c r="C148" s="250"/>
      <c r="D148" s="307"/>
      <c r="E148" s="312"/>
      <c r="F148" s="297"/>
      <c r="G148" s="269"/>
      <c r="H148" s="272"/>
      <c r="I148" s="318"/>
      <c r="J148" s="272"/>
      <c r="K148" s="23"/>
      <c r="L148" s="23"/>
      <c r="M148" s="23"/>
      <c r="N148" s="73"/>
      <c r="O148" s="45">
        <f t="shared" si="115"/>
        <v>0</v>
      </c>
      <c r="P148" s="272"/>
      <c r="Q148" s="272"/>
      <c r="R148" s="272"/>
      <c r="S148" s="200"/>
      <c r="T148" s="200"/>
    </row>
    <row r="149" spans="1:20" ht="12.75" customHeight="1" x14ac:dyDescent="0.2">
      <c r="A149" s="187">
        <v>3</v>
      </c>
      <c r="B149" s="262" t="s">
        <v>46</v>
      </c>
      <c r="C149" s="262" t="s">
        <v>822</v>
      </c>
      <c r="D149" s="259" t="s">
        <v>815</v>
      </c>
      <c r="E149" s="259">
        <v>0.08</v>
      </c>
      <c r="F149" s="295">
        <f t="shared" ref="F149" si="233">H149+J149+R149</f>
        <v>336.53293838639996</v>
      </c>
      <c r="G149" s="422"/>
      <c r="H149" s="270">
        <f t="shared" ref="H149" si="234">G149*$P$8/1000</f>
        <v>0</v>
      </c>
      <c r="I149" s="254"/>
      <c r="J149" s="270">
        <f t="shared" ref="J149" si="235">I149*$P$9/1000</f>
        <v>0</v>
      </c>
      <c r="K149" s="23" t="s">
        <v>58</v>
      </c>
      <c r="L149" s="23" t="s">
        <v>28</v>
      </c>
      <c r="M149" s="23">
        <v>1</v>
      </c>
      <c r="N149" s="73">
        <v>297.22199999999998</v>
      </c>
      <c r="O149" s="45">
        <f t="shared" si="115"/>
        <v>297.22199999999998</v>
      </c>
      <c r="P149" s="270">
        <f t="shared" ref="P149" si="236">E149*F149</f>
        <v>26.922635070911998</v>
      </c>
      <c r="Q149" s="270">
        <f t="shared" ref="Q149" si="237">SUM(O149:O152)</f>
        <v>297.22199999999998</v>
      </c>
      <c r="R149" s="270">
        <f t="shared" ref="R149" si="238">Q149*1.02*1.05*$R$14</f>
        <v>336.53293838639996</v>
      </c>
      <c r="S149" s="200">
        <f t="shared" ref="S149" si="239">F149*$S$17</f>
        <v>427.26416429944982</v>
      </c>
      <c r="T149" s="200">
        <f t="shared" ref="T149" si="240">E149*S149</f>
        <v>34.181133143955989</v>
      </c>
    </row>
    <row r="150" spans="1:20" ht="12.75" customHeight="1" x14ac:dyDescent="0.2">
      <c r="A150" s="188"/>
      <c r="B150" s="263"/>
      <c r="C150" s="263"/>
      <c r="D150" s="260"/>
      <c r="E150" s="260"/>
      <c r="F150" s="296"/>
      <c r="G150" s="423"/>
      <c r="H150" s="271"/>
      <c r="I150" s="255"/>
      <c r="J150" s="271"/>
      <c r="K150" s="23"/>
      <c r="L150" s="23"/>
      <c r="M150" s="23"/>
      <c r="N150" s="73"/>
      <c r="O150" s="45">
        <f t="shared" si="115"/>
        <v>0</v>
      </c>
      <c r="P150" s="271"/>
      <c r="Q150" s="271"/>
      <c r="R150" s="271"/>
      <c r="S150" s="200"/>
      <c r="T150" s="200"/>
    </row>
    <row r="151" spans="1:20" ht="12.75" customHeight="1" x14ac:dyDescent="0.2">
      <c r="A151" s="188"/>
      <c r="B151" s="263"/>
      <c r="C151" s="263"/>
      <c r="D151" s="260"/>
      <c r="E151" s="260"/>
      <c r="F151" s="296"/>
      <c r="G151" s="423"/>
      <c r="H151" s="271"/>
      <c r="I151" s="255"/>
      <c r="J151" s="271"/>
      <c r="K151" s="23"/>
      <c r="L151" s="23"/>
      <c r="M151" s="24"/>
      <c r="N151" s="73"/>
      <c r="O151" s="45">
        <f t="shared" si="115"/>
        <v>0</v>
      </c>
      <c r="P151" s="271"/>
      <c r="Q151" s="271"/>
      <c r="R151" s="271"/>
      <c r="S151" s="200"/>
      <c r="T151" s="200"/>
    </row>
    <row r="152" spans="1:20" ht="12.75" customHeight="1" x14ac:dyDescent="0.2">
      <c r="A152" s="189"/>
      <c r="B152" s="264"/>
      <c r="C152" s="264"/>
      <c r="D152" s="261"/>
      <c r="E152" s="261"/>
      <c r="F152" s="297"/>
      <c r="G152" s="424"/>
      <c r="H152" s="272"/>
      <c r="I152" s="256"/>
      <c r="J152" s="272"/>
      <c r="K152" s="23"/>
      <c r="L152" s="23"/>
      <c r="M152" s="23"/>
      <c r="N152" s="73"/>
      <c r="O152" s="45">
        <f t="shared" si="115"/>
        <v>0</v>
      </c>
      <c r="P152" s="272"/>
      <c r="Q152" s="272"/>
      <c r="R152" s="272"/>
      <c r="S152" s="200"/>
      <c r="T152" s="200"/>
    </row>
    <row r="153" spans="1:20" ht="12.75" customHeight="1" x14ac:dyDescent="0.2">
      <c r="A153" s="187">
        <v>4</v>
      </c>
      <c r="B153" s="250" t="s">
        <v>186</v>
      </c>
      <c r="C153" s="190" t="s">
        <v>823</v>
      </c>
      <c r="D153" s="191" t="s">
        <v>787</v>
      </c>
      <c r="E153" s="268">
        <v>175.2</v>
      </c>
      <c r="F153" s="295">
        <f t="shared" ref="F153" si="241">H153+J153+R153</f>
        <v>3.0672874614000003</v>
      </c>
      <c r="G153" s="269">
        <v>0.54</v>
      </c>
      <c r="H153" s="270">
        <f t="shared" ref="H153" si="242">G153*$P$8/1000</f>
        <v>1.025298</v>
      </c>
      <c r="I153" s="309">
        <v>6.4399999999999999E-2</v>
      </c>
      <c r="J153" s="270">
        <f t="shared" ref="J153" si="243">I153*$P$9/1000</f>
        <v>0.151679388</v>
      </c>
      <c r="K153" s="23" t="s">
        <v>188</v>
      </c>
      <c r="L153" s="23" t="s">
        <v>27</v>
      </c>
      <c r="M153" s="23">
        <v>12.5</v>
      </c>
      <c r="N153" s="73">
        <v>0.123</v>
      </c>
      <c r="O153" s="45">
        <f t="shared" si="115"/>
        <v>1.5375000000000001</v>
      </c>
      <c r="P153" s="270">
        <f t="shared" ref="P153" si="244">E153*F153</f>
        <v>537.38876323728005</v>
      </c>
      <c r="Q153" s="270">
        <f t="shared" ref="Q153" si="245">SUM(O153:O156)</f>
        <v>1.6695000000000002</v>
      </c>
      <c r="R153" s="270">
        <f t="shared" ref="R153" si="246">Q153*1.02*1.05*$R$14</f>
        <v>1.8903100734000002</v>
      </c>
      <c r="S153" s="200">
        <f t="shared" ref="S153" si="247">F153*$S$17</f>
        <v>3.894245895052673</v>
      </c>
      <c r="T153" s="200">
        <f t="shared" ref="T153" si="248">E153*S153</f>
        <v>682.27188081322822</v>
      </c>
    </row>
    <row r="154" spans="1:20" ht="12.75" customHeight="1" x14ac:dyDescent="0.2">
      <c r="A154" s="188"/>
      <c r="B154" s="250"/>
      <c r="C154" s="190"/>
      <c r="D154" s="191"/>
      <c r="E154" s="268"/>
      <c r="F154" s="296"/>
      <c r="G154" s="269"/>
      <c r="H154" s="271"/>
      <c r="I154" s="309"/>
      <c r="J154" s="271"/>
      <c r="K154" s="23"/>
      <c r="L154" s="23"/>
      <c r="M154" s="17"/>
      <c r="N154" s="73"/>
      <c r="O154" s="45">
        <f t="shared" si="115"/>
        <v>0</v>
      </c>
      <c r="P154" s="271"/>
      <c r="Q154" s="271"/>
      <c r="R154" s="271"/>
      <c r="S154" s="200"/>
      <c r="T154" s="200"/>
    </row>
    <row r="155" spans="1:20" ht="12.75" customHeight="1" x14ac:dyDescent="0.2">
      <c r="A155" s="188"/>
      <c r="B155" s="250"/>
      <c r="C155" s="190"/>
      <c r="D155" s="191"/>
      <c r="E155" s="268"/>
      <c r="F155" s="296"/>
      <c r="G155" s="269"/>
      <c r="H155" s="271"/>
      <c r="I155" s="309"/>
      <c r="J155" s="271"/>
      <c r="K155" s="23" t="s">
        <v>47</v>
      </c>
      <c r="L155" s="23" t="s">
        <v>33</v>
      </c>
      <c r="M155" s="17">
        <v>5.0000000000000001E-3</v>
      </c>
      <c r="N155" s="74">
        <v>26.4</v>
      </c>
      <c r="O155" s="45">
        <f t="shared" si="115"/>
        <v>0.13200000000000001</v>
      </c>
      <c r="P155" s="271"/>
      <c r="Q155" s="271"/>
      <c r="R155" s="271"/>
      <c r="S155" s="200"/>
      <c r="T155" s="200"/>
    </row>
    <row r="156" spans="1:20" ht="12.75" customHeight="1" x14ac:dyDescent="0.2">
      <c r="A156" s="189"/>
      <c r="B156" s="250"/>
      <c r="C156" s="190"/>
      <c r="D156" s="191"/>
      <c r="E156" s="268"/>
      <c r="F156" s="297"/>
      <c r="G156" s="269"/>
      <c r="H156" s="272"/>
      <c r="I156" s="309"/>
      <c r="J156" s="272"/>
      <c r="K156" s="23"/>
      <c r="L156" s="23"/>
      <c r="M156" s="23"/>
      <c r="N156" s="73"/>
      <c r="O156" s="45">
        <f t="shared" si="115"/>
        <v>0</v>
      </c>
      <c r="P156" s="272"/>
      <c r="Q156" s="272"/>
      <c r="R156" s="272"/>
      <c r="S156" s="200"/>
      <c r="T156" s="200"/>
    </row>
    <row r="157" spans="1:20" ht="12.75" customHeight="1" x14ac:dyDescent="0.2">
      <c r="A157" s="187">
        <v>5</v>
      </c>
      <c r="B157" s="250" t="s">
        <v>630</v>
      </c>
      <c r="C157" s="190" t="s">
        <v>824</v>
      </c>
      <c r="D157" s="191" t="s">
        <v>820</v>
      </c>
      <c r="E157" s="268">
        <v>1.52</v>
      </c>
      <c r="F157" s="295">
        <f t="shared" ref="F157" si="249">H157+J157+R157</f>
        <v>9.4136599199999988</v>
      </c>
      <c r="G157" s="269">
        <v>0.65</v>
      </c>
      <c r="H157" s="270">
        <f t="shared" ref="H157" si="250">G157*$P$8/1000</f>
        <v>1.2341549999999999</v>
      </c>
      <c r="I157" s="269">
        <v>0.3</v>
      </c>
      <c r="J157" s="270">
        <f t="shared" ref="J157" si="251">I157*$P$9/1000</f>
        <v>0.70658100000000001</v>
      </c>
      <c r="K157" s="23" t="s">
        <v>47</v>
      </c>
      <c r="L157" s="23" t="s">
        <v>33</v>
      </c>
      <c r="M157" s="23">
        <v>0.25</v>
      </c>
      <c r="N157" s="74">
        <v>26.4</v>
      </c>
      <c r="O157" s="45">
        <f t="shared" si="115"/>
        <v>6.6</v>
      </c>
      <c r="P157" s="270">
        <f t="shared" ref="P157" si="252">E157*F157</f>
        <v>14.308763078399998</v>
      </c>
      <c r="Q157" s="270">
        <f t="shared" ref="Q157" si="253">SUM(O157:O160)</f>
        <v>6.6</v>
      </c>
      <c r="R157" s="270">
        <f t="shared" ref="R157" si="254">Q157*1.02*1.05*$R$14</f>
        <v>7.4729239199999995</v>
      </c>
      <c r="S157" s="200">
        <f t="shared" ref="S157" si="255">F157*$S$17</f>
        <v>11.951637061154214</v>
      </c>
      <c r="T157" s="200">
        <f t="shared" ref="T157" si="256">E157*S157</f>
        <v>18.166488332954405</v>
      </c>
    </row>
    <row r="158" spans="1:20" ht="12.75" customHeight="1" x14ac:dyDescent="0.2">
      <c r="A158" s="188"/>
      <c r="B158" s="250"/>
      <c r="C158" s="190"/>
      <c r="D158" s="191"/>
      <c r="E158" s="268"/>
      <c r="F158" s="296"/>
      <c r="G158" s="269"/>
      <c r="H158" s="271"/>
      <c r="I158" s="269"/>
      <c r="J158" s="271"/>
      <c r="K158" s="23"/>
      <c r="L158" s="23"/>
      <c r="M158" s="23"/>
      <c r="N158" s="73"/>
      <c r="O158" s="45">
        <f t="shared" si="115"/>
        <v>0</v>
      </c>
      <c r="P158" s="271"/>
      <c r="Q158" s="271"/>
      <c r="R158" s="271"/>
      <c r="S158" s="200"/>
      <c r="T158" s="200"/>
    </row>
    <row r="159" spans="1:20" ht="12.75" customHeight="1" x14ac:dyDescent="0.2">
      <c r="A159" s="188"/>
      <c r="B159" s="250"/>
      <c r="C159" s="190"/>
      <c r="D159" s="191"/>
      <c r="E159" s="268"/>
      <c r="F159" s="296"/>
      <c r="G159" s="269"/>
      <c r="H159" s="271"/>
      <c r="I159" s="269"/>
      <c r="J159" s="271"/>
      <c r="K159" s="23"/>
      <c r="L159" s="23"/>
      <c r="M159" s="16"/>
      <c r="N159" s="73"/>
      <c r="O159" s="45">
        <f t="shared" si="115"/>
        <v>0</v>
      </c>
      <c r="P159" s="271"/>
      <c r="Q159" s="271"/>
      <c r="R159" s="271"/>
      <c r="S159" s="200"/>
      <c r="T159" s="200"/>
    </row>
    <row r="160" spans="1:20" ht="12.75" customHeight="1" x14ac:dyDescent="0.2">
      <c r="A160" s="189"/>
      <c r="B160" s="250"/>
      <c r="C160" s="190"/>
      <c r="D160" s="191"/>
      <c r="E160" s="268"/>
      <c r="F160" s="297"/>
      <c r="G160" s="269"/>
      <c r="H160" s="272"/>
      <c r="I160" s="269"/>
      <c r="J160" s="272"/>
      <c r="K160" s="23"/>
      <c r="L160" s="23"/>
      <c r="M160" s="23"/>
      <c r="N160" s="73"/>
      <c r="O160" s="45">
        <f t="shared" si="115"/>
        <v>0</v>
      </c>
      <c r="P160" s="272"/>
      <c r="Q160" s="272"/>
      <c r="R160" s="272"/>
      <c r="S160" s="200"/>
      <c r="T160" s="200"/>
    </row>
    <row r="161" spans="1:20" ht="12.75" customHeight="1" x14ac:dyDescent="0.2">
      <c r="A161" s="187">
        <v>6</v>
      </c>
      <c r="B161" s="250" t="s">
        <v>631</v>
      </c>
      <c r="C161" s="250" t="s">
        <v>825</v>
      </c>
      <c r="D161" s="307" t="s">
        <v>815</v>
      </c>
      <c r="E161" s="193">
        <v>0.54</v>
      </c>
      <c r="F161" s="295">
        <f t="shared" ref="F161" si="257">H161+J161+R161</f>
        <v>56.0341326</v>
      </c>
      <c r="G161" s="269">
        <v>27.8</v>
      </c>
      <c r="H161" s="270">
        <f t="shared" ref="H161" si="258">G161*$P$8/1000</f>
        <v>52.783859999999997</v>
      </c>
      <c r="I161" s="318">
        <v>1.38</v>
      </c>
      <c r="J161" s="270">
        <f t="shared" ref="J161" si="259">I161*$P$9/1000</f>
        <v>3.2502725999999997</v>
      </c>
      <c r="K161" s="23"/>
      <c r="L161" s="23"/>
      <c r="M161" s="23"/>
      <c r="N161" s="73"/>
      <c r="O161" s="45">
        <f t="shared" si="115"/>
        <v>0</v>
      </c>
      <c r="P161" s="270">
        <f t="shared" ref="P161" si="260">E161*F161</f>
        <v>30.258431604000002</v>
      </c>
      <c r="Q161" s="270">
        <f t="shared" ref="Q161" si="261">SUM(O161:O164)</f>
        <v>0</v>
      </c>
      <c r="R161" s="270">
        <f t="shared" ref="R161" si="262">Q161*1.02*1.05*$R$14</f>
        <v>0</v>
      </c>
      <c r="S161" s="200">
        <f t="shared" ref="S161" si="263">F161*$S$17</f>
        <v>71.141258720103579</v>
      </c>
      <c r="T161" s="200">
        <f t="shared" ref="T161" si="264">E161*S161</f>
        <v>38.416279708855939</v>
      </c>
    </row>
    <row r="162" spans="1:20" ht="12.75" customHeight="1" x14ac:dyDescent="0.2">
      <c r="A162" s="188"/>
      <c r="B162" s="250"/>
      <c r="C162" s="250"/>
      <c r="D162" s="307"/>
      <c r="E162" s="193"/>
      <c r="F162" s="296"/>
      <c r="G162" s="269"/>
      <c r="H162" s="271"/>
      <c r="I162" s="318"/>
      <c r="J162" s="271"/>
      <c r="K162" s="23"/>
      <c r="L162" s="23"/>
      <c r="M162" s="23"/>
      <c r="N162" s="73"/>
      <c r="O162" s="45">
        <f t="shared" si="115"/>
        <v>0</v>
      </c>
      <c r="P162" s="271"/>
      <c r="Q162" s="271"/>
      <c r="R162" s="271"/>
      <c r="S162" s="200"/>
      <c r="T162" s="200"/>
    </row>
    <row r="163" spans="1:20" ht="12.75" customHeight="1" x14ac:dyDescent="0.2">
      <c r="A163" s="188"/>
      <c r="B163" s="250"/>
      <c r="C163" s="250"/>
      <c r="D163" s="307"/>
      <c r="E163" s="193"/>
      <c r="F163" s="296"/>
      <c r="G163" s="269"/>
      <c r="H163" s="271"/>
      <c r="I163" s="318"/>
      <c r="J163" s="271"/>
      <c r="K163" s="23"/>
      <c r="L163" s="23"/>
      <c r="M163" s="16"/>
      <c r="N163" s="73"/>
      <c r="O163" s="45">
        <f t="shared" si="115"/>
        <v>0</v>
      </c>
      <c r="P163" s="271"/>
      <c r="Q163" s="271"/>
      <c r="R163" s="271"/>
      <c r="S163" s="200"/>
      <c r="T163" s="200"/>
    </row>
    <row r="164" spans="1:20" ht="12.75" customHeight="1" x14ac:dyDescent="0.2">
      <c r="A164" s="189"/>
      <c r="B164" s="250"/>
      <c r="C164" s="250"/>
      <c r="D164" s="307"/>
      <c r="E164" s="193"/>
      <c r="F164" s="297"/>
      <c r="G164" s="269"/>
      <c r="H164" s="272"/>
      <c r="I164" s="318"/>
      <c r="J164" s="272"/>
      <c r="K164" s="23"/>
      <c r="L164" s="23"/>
      <c r="M164" s="23"/>
      <c r="N164" s="73"/>
      <c r="O164" s="45">
        <f t="shared" si="115"/>
        <v>0</v>
      </c>
      <c r="P164" s="272"/>
      <c r="Q164" s="272"/>
      <c r="R164" s="272"/>
      <c r="S164" s="200"/>
      <c r="T164" s="200"/>
    </row>
    <row r="165" spans="1:20" ht="12.75" customHeight="1" x14ac:dyDescent="0.2">
      <c r="A165" s="187">
        <v>7</v>
      </c>
      <c r="B165" s="250" t="s">
        <v>46</v>
      </c>
      <c r="C165" s="250" t="s">
        <v>826</v>
      </c>
      <c r="D165" s="307" t="s">
        <v>815</v>
      </c>
      <c r="E165" s="193">
        <v>0.22</v>
      </c>
      <c r="F165" s="295">
        <f t="shared" ref="F165" si="265">H165+J165+R165</f>
        <v>243.43615800000001</v>
      </c>
      <c r="G165" s="269"/>
      <c r="H165" s="270">
        <f t="shared" ref="H165" si="266">G165*$P$8/1000</f>
        <v>0</v>
      </c>
      <c r="I165" s="318"/>
      <c r="J165" s="270">
        <f t="shared" ref="J165" si="267">I165*$P$9/1000</f>
        <v>0</v>
      </c>
      <c r="K165" s="23" t="s">
        <v>58</v>
      </c>
      <c r="L165" s="23" t="s">
        <v>28</v>
      </c>
      <c r="M165" s="23">
        <v>1</v>
      </c>
      <c r="N165" s="73">
        <v>215</v>
      </c>
      <c r="O165" s="45">
        <f t="shared" si="115"/>
        <v>215</v>
      </c>
      <c r="P165" s="270">
        <f t="shared" ref="P165" si="268">E165*F165</f>
        <v>53.555954759999999</v>
      </c>
      <c r="Q165" s="270">
        <f t="shared" ref="Q165" si="269">SUM(O165:O168)</f>
        <v>215</v>
      </c>
      <c r="R165" s="270">
        <f t="shared" ref="R165" si="270">Q165*1.02*1.05*$R$14</f>
        <v>243.43615800000001</v>
      </c>
      <c r="S165" s="200">
        <f t="shared" ref="S165" si="271">F165*$S$17</f>
        <v>309.06795366554871</v>
      </c>
      <c r="T165" s="200">
        <f t="shared" ref="T165" si="272">E165*S165</f>
        <v>67.994949806420721</v>
      </c>
    </row>
    <row r="166" spans="1:20" ht="12.75" customHeight="1" x14ac:dyDescent="0.2">
      <c r="A166" s="188"/>
      <c r="B166" s="250"/>
      <c r="C166" s="250"/>
      <c r="D166" s="307"/>
      <c r="E166" s="193"/>
      <c r="F166" s="296"/>
      <c r="G166" s="269"/>
      <c r="H166" s="271"/>
      <c r="I166" s="318"/>
      <c r="J166" s="271"/>
      <c r="K166" s="23"/>
      <c r="L166" s="23"/>
      <c r="M166" s="23"/>
      <c r="N166" s="73"/>
      <c r="O166" s="45">
        <f t="shared" si="115"/>
        <v>0</v>
      </c>
      <c r="P166" s="271"/>
      <c r="Q166" s="271"/>
      <c r="R166" s="271"/>
      <c r="S166" s="200"/>
      <c r="T166" s="200"/>
    </row>
    <row r="167" spans="1:20" ht="12.75" customHeight="1" x14ac:dyDescent="0.2">
      <c r="A167" s="188"/>
      <c r="B167" s="250"/>
      <c r="C167" s="250"/>
      <c r="D167" s="307"/>
      <c r="E167" s="193"/>
      <c r="F167" s="296"/>
      <c r="G167" s="269"/>
      <c r="H167" s="271"/>
      <c r="I167" s="318"/>
      <c r="J167" s="271"/>
      <c r="K167" s="23"/>
      <c r="L167" s="23"/>
      <c r="M167" s="16"/>
      <c r="N167" s="73"/>
      <c r="O167" s="45">
        <f t="shared" si="115"/>
        <v>0</v>
      </c>
      <c r="P167" s="271"/>
      <c r="Q167" s="271"/>
      <c r="R167" s="271"/>
      <c r="S167" s="200"/>
      <c r="T167" s="200"/>
    </row>
    <row r="168" spans="1:20" ht="12.75" customHeight="1" x14ac:dyDescent="0.2">
      <c r="A168" s="189"/>
      <c r="B168" s="250"/>
      <c r="C168" s="250"/>
      <c r="D168" s="307"/>
      <c r="E168" s="193"/>
      <c r="F168" s="297"/>
      <c r="G168" s="269"/>
      <c r="H168" s="272"/>
      <c r="I168" s="318"/>
      <c r="J168" s="272"/>
      <c r="K168" s="23"/>
      <c r="L168" s="23"/>
      <c r="M168" s="23"/>
      <c r="N168" s="73"/>
      <c r="O168" s="45">
        <f t="shared" si="115"/>
        <v>0</v>
      </c>
      <c r="P168" s="272"/>
      <c r="Q168" s="272"/>
      <c r="R168" s="272"/>
      <c r="S168" s="200"/>
      <c r="T168" s="200"/>
    </row>
    <row r="169" spans="1:20" ht="12.75" customHeight="1" x14ac:dyDescent="0.2">
      <c r="A169" s="187">
        <v>8</v>
      </c>
      <c r="B169" s="262" t="s">
        <v>46</v>
      </c>
      <c r="C169" s="262" t="s">
        <v>827</v>
      </c>
      <c r="D169" s="307" t="s">
        <v>815</v>
      </c>
      <c r="E169" s="187">
        <v>0.19800000000000001</v>
      </c>
      <c r="F169" s="295">
        <f t="shared" ref="F169" si="273">H169+J169+R169</f>
        <v>336.53293838639996</v>
      </c>
      <c r="G169" s="422"/>
      <c r="H169" s="270">
        <f t="shared" ref="H169" si="274">G169*$P$8/1000</f>
        <v>0</v>
      </c>
      <c r="I169" s="254"/>
      <c r="J169" s="270">
        <f t="shared" ref="J169" si="275">I169*$P$9/1000</f>
        <v>0</v>
      </c>
      <c r="K169" s="23" t="s">
        <v>58</v>
      </c>
      <c r="L169" s="23" t="s">
        <v>28</v>
      </c>
      <c r="M169" s="23">
        <v>1</v>
      </c>
      <c r="N169" s="73">
        <v>297.22199999999998</v>
      </c>
      <c r="O169" s="45">
        <f t="shared" si="115"/>
        <v>297.22199999999998</v>
      </c>
      <c r="P169" s="270">
        <f t="shared" ref="P169" si="276">E169*F169</f>
        <v>66.633521800507197</v>
      </c>
      <c r="Q169" s="270">
        <f t="shared" ref="Q169" si="277">SUM(O169:O172)</f>
        <v>297.22199999999998</v>
      </c>
      <c r="R169" s="270">
        <f t="shared" ref="R169" si="278">Q169*1.02*1.05*$R$14</f>
        <v>336.53293838639996</v>
      </c>
      <c r="S169" s="200">
        <f t="shared" ref="S169" si="279">F169*$S$17</f>
        <v>427.26416429944982</v>
      </c>
      <c r="T169" s="200">
        <f t="shared" ref="T169" si="280">E169*S169</f>
        <v>84.598304531291063</v>
      </c>
    </row>
    <row r="170" spans="1:20" ht="12.75" customHeight="1" x14ac:dyDescent="0.2">
      <c r="A170" s="188"/>
      <c r="B170" s="263"/>
      <c r="C170" s="263"/>
      <c r="D170" s="307"/>
      <c r="E170" s="188"/>
      <c r="F170" s="296"/>
      <c r="G170" s="423"/>
      <c r="H170" s="271"/>
      <c r="I170" s="255"/>
      <c r="J170" s="271"/>
      <c r="K170" s="23"/>
      <c r="L170" s="23"/>
      <c r="M170" s="23"/>
      <c r="N170" s="73"/>
      <c r="O170" s="45">
        <f t="shared" si="115"/>
        <v>0</v>
      </c>
      <c r="P170" s="271"/>
      <c r="Q170" s="271"/>
      <c r="R170" s="271"/>
      <c r="S170" s="200"/>
      <c r="T170" s="200"/>
    </row>
    <row r="171" spans="1:20" ht="12.75" customHeight="1" x14ac:dyDescent="0.2">
      <c r="A171" s="188"/>
      <c r="B171" s="263"/>
      <c r="C171" s="263"/>
      <c r="D171" s="307"/>
      <c r="E171" s="188"/>
      <c r="F171" s="296"/>
      <c r="G171" s="423"/>
      <c r="H171" s="271"/>
      <c r="I171" s="255"/>
      <c r="J171" s="271"/>
      <c r="K171" s="23"/>
      <c r="L171" s="23"/>
      <c r="M171" s="24"/>
      <c r="N171" s="73"/>
      <c r="O171" s="45">
        <f t="shared" si="115"/>
        <v>0</v>
      </c>
      <c r="P171" s="271"/>
      <c r="Q171" s="271"/>
      <c r="R171" s="271"/>
      <c r="S171" s="200"/>
      <c r="T171" s="200"/>
    </row>
    <row r="172" spans="1:20" ht="12.75" customHeight="1" x14ac:dyDescent="0.2">
      <c r="A172" s="189"/>
      <c r="B172" s="264"/>
      <c r="C172" s="264"/>
      <c r="D172" s="307"/>
      <c r="E172" s="189"/>
      <c r="F172" s="297"/>
      <c r="G172" s="424"/>
      <c r="H172" s="272"/>
      <c r="I172" s="256"/>
      <c r="J172" s="272"/>
      <c r="K172" s="23"/>
      <c r="L172" s="23"/>
      <c r="M172" s="23"/>
      <c r="N172" s="73"/>
      <c r="O172" s="45">
        <f t="shared" si="115"/>
        <v>0</v>
      </c>
      <c r="P172" s="272"/>
      <c r="Q172" s="272"/>
      <c r="R172" s="272"/>
      <c r="S172" s="200"/>
      <c r="T172" s="200"/>
    </row>
    <row r="173" spans="1:20" ht="12.75" customHeight="1" x14ac:dyDescent="0.2">
      <c r="A173" s="187">
        <v>9</v>
      </c>
      <c r="B173" s="250" t="s">
        <v>192</v>
      </c>
      <c r="C173" s="190" t="s">
        <v>828</v>
      </c>
      <c r="D173" s="191" t="s">
        <v>792</v>
      </c>
      <c r="E173" s="312">
        <v>247.9</v>
      </c>
      <c r="F173" s="295">
        <f t="shared" ref="F173" si="281">H173+J173+R173</f>
        <v>0.32220627480000003</v>
      </c>
      <c r="G173" s="422">
        <v>0.14000000000000001</v>
      </c>
      <c r="H173" s="270">
        <f t="shared" ref="H173" si="282">G173*$P$8/1000</f>
        <v>0.26581800000000005</v>
      </c>
      <c r="I173" s="269">
        <v>0.01</v>
      </c>
      <c r="J173" s="270">
        <f t="shared" ref="J173" si="283">I173*$P$9/1000</f>
        <v>2.3552700000000003E-2</v>
      </c>
      <c r="K173" s="23" t="s">
        <v>194</v>
      </c>
      <c r="L173" s="23" t="s">
        <v>23</v>
      </c>
      <c r="M173" s="23">
        <v>0.1</v>
      </c>
      <c r="N173" s="73">
        <v>0.28999999999999998</v>
      </c>
      <c r="O173" s="45">
        <f t="shared" si="115"/>
        <v>2.8999999999999998E-2</v>
      </c>
      <c r="P173" s="270">
        <f t="shared" ref="P173" si="284">E173*F173</f>
        <v>79.874935522920012</v>
      </c>
      <c r="Q173" s="270">
        <f t="shared" ref="Q173" si="285">SUM(O173:O176)</f>
        <v>2.8999999999999998E-2</v>
      </c>
      <c r="R173" s="270">
        <f t="shared" ref="R173" si="286">Q173*1.02*1.05*$R$14</f>
        <v>3.2835574799999996E-2</v>
      </c>
      <c r="S173" s="200">
        <f t="shared" ref="S173" si="287">F173*$S$17</f>
        <v>0.40907494937804378</v>
      </c>
      <c r="T173" s="200">
        <f t="shared" ref="T173" si="288">E173*S173</f>
        <v>101.40967995081705</v>
      </c>
    </row>
    <row r="174" spans="1:20" ht="12.75" customHeight="1" x14ac:dyDescent="0.2">
      <c r="A174" s="188"/>
      <c r="B174" s="250"/>
      <c r="C174" s="190"/>
      <c r="D174" s="191"/>
      <c r="E174" s="312"/>
      <c r="F174" s="296"/>
      <c r="G174" s="423"/>
      <c r="H174" s="271"/>
      <c r="I174" s="269"/>
      <c r="J174" s="271"/>
      <c r="K174" s="54"/>
      <c r="L174" s="54"/>
      <c r="M174" s="54"/>
      <c r="N174" s="78"/>
      <c r="O174" s="45">
        <f t="shared" si="115"/>
        <v>0</v>
      </c>
      <c r="P174" s="271"/>
      <c r="Q174" s="271"/>
      <c r="R174" s="271"/>
      <c r="S174" s="200"/>
      <c r="T174" s="200"/>
    </row>
    <row r="175" spans="1:20" ht="12.75" customHeight="1" x14ac:dyDescent="0.2">
      <c r="A175" s="188"/>
      <c r="B175" s="250"/>
      <c r="C175" s="190"/>
      <c r="D175" s="191"/>
      <c r="E175" s="312"/>
      <c r="F175" s="296"/>
      <c r="G175" s="423"/>
      <c r="H175" s="271"/>
      <c r="I175" s="269"/>
      <c r="J175" s="271"/>
      <c r="K175" s="23"/>
      <c r="L175" s="23"/>
      <c r="M175" s="24"/>
      <c r="N175" s="73"/>
      <c r="O175" s="45">
        <f t="shared" si="115"/>
        <v>0</v>
      </c>
      <c r="P175" s="271"/>
      <c r="Q175" s="271"/>
      <c r="R175" s="271"/>
      <c r="S175" s="200"/>
      <c r="T175" s="200"/>
    </row>
    <row r="176" spans="1:20" ht="12.75" customHeight="1" x14ac:dyDescent="0.2">
      <c r="A176" s="189"/>
      <c r="B176" s="250"/>
      <c r="C176" s="190"/>
      <c r="D176" s="191"/>
      <c r="E176" s="312"/>
      <c r="F176" s="297"/>
      <c r="G176" s="424"/>
      <c r="H176" s="272"/>
      <c r="I176" s="269"/>
      <c r="J176" s="272"/>
      <c r="K176" s="23"/>
      <c r="L176" s="23"/>
      <c r="M176" s="23"/>
      <c r="N176" s="73"/>
      <c r="O176" s="45">
        <f t="shared" si="115"/>
        <v>0</v>
      </c>
      <c r="P176" s="272"/>
      <c r="Q176" s="272"/>
      <c r="R176" s="272"/>
      <c r="S176" s="200"/>
      <c r="T176" s="200"/>
    </row>
    <row r="177" spans="1:20" ht="12.75" customHeight="1" x14ac:dyDescent="0.2">
      <c r="A177" s="187">
        <v>10</v>
      </c>
      <c r="B177" s="250" t="s">
        <v>521</v>
      </c>
      <c r="C177" s="190" t="s">
        <v>829</v>
      </c>
      <c r="D177" s="191" t="s">
        <v>820</v>
      </c>
      <c r="E177" s="268">
        <v>5.94</v>
      </c>
      <c r="F177" s="295">
        <f t="shared" ref="F177" si="289">H177+J177+R177</f>
        <v>66.56702104896695</v>
      </c>
      <c r="G177" s="269">
        <v>7.85</v>
      </c>
      <c r="H177" s="200">
        <f>G177*$P$8/1000</f>
        <v>14.904795</v>
      </c>
      <c r="I177" s="269">
        <v>1.1200000000000001</v>
      </c>
      <c r="J177" s="270">
        <f t="shared" ref="J177" si="290">I177*$P$9/1000</f>
        <v>2.6379024000000002</v>
      </c>
      <c r="K177" s="23" t="s">
        <v>57</v>
      </c>
      <c r="L177" s="23" t="s">
        <v>33</v>
      </c>
      <c r="M177" s="23">
        <v>1.0149999999999999</v>
      </c>
      <c r="N177" s="73">
        <v>26.228000000000002</v>
      </c>
      <c r="O177" s="45">
        <f t="shared" si="115"/>
        <v>26.621420000000001</v>
      </c>
      <c r="P177" s="270">
        <f t="shared" ref="P177" si="291">E177*F177</f>
        <v>395.40810503086374</v>
      </c>
      <c r="Q177" s="270">
        <f t="shared" ref="Q177" si="292">SUM(O177:O180)</f>
        <v>43.297715799999999</v>
      </c>
      <c r="R177" s="270">
        <f t="shared" ref="R177" si="293">Q177*1.02*1.05*$R$14</f>
        <v>49.024323648966956</v>
      </c>
      <c r="S177" s="200">
        <f t="shared" ref="S177" si="294">F177*$S$17</f>
        <v>84.513874792649844</v>
      </c>
      <c r="T177" s="200">
        <f t="shared" ref="T177" si="295">E177*S177</f>
        <v>502.01241626834013</v>
      </c>
    </row>
    <row r="178" spans="1:20" ht="12.75" customHeight="1" x14ac:dyDescent="0.2">
      <c r="A178" s="188"/>
      <c r="B178" s="250"/>
      <c r="C178" s="190"/>
      <c r="D178" s="191"/>
      <c r="E178" s="268"/>
      <c r="F178" s="296"/>
      <c r="G178" s="269"/>
      <c r="H178" s="200"/>
      <c r="I178" s="269"/>
      <c r="J178" s="271"/>
      <c r="K178" s="23" t="s">
        <v>248</v>
      </c>
      <c r="L178" s="23" t="s">
        <v>23</v>
      </c>
      <c r="M178" s="23">
        <v>2.9</v>
      </c>
      <c r="N178" s="73">
        <v>3.5</v>
      </c>
      <c r="O178" s="45">
        <f t="shared" si="115"/>
        <v>10.15</v>
      </c>
      <c r="P178" s="271"/>
      <c r="Q178" s="271"/>
      <c r="R178" s="271"/>
      <c r="S178" s="200"/>
      <c r="T178" s="200"/>
    </row>
    <row r="179" spans="1:20" ht="12.75" customHeight="1" x14ac:dyDescent="0.2">
      <c r="A179" s="188"/>
      <c r="B179" s="250"/>
      <c r="C179" s="190"/>
      <c r="D179" s="191"/>
      <c r="E179" s="268"/>
      <c r="F179" s="296"/>
      <c r="G179" s="269"/>
      <c r="H179" s="200"/>
      <c r="I179" s="269"/>
      <c r="J179" s="271"/>
      <c r="K179" s="23" t="s">
        <v>249</v>
      </c>
      <c r="L179" s="23" t="s">
        <v>44</v>
      </c>
      <c r="M179" s="24">
        <v>3.78E-2</v>
      </c>
      <c r="N179" s="85">
        <v>123.611</v>
      </c>
      <c r="O179" s="45">
        <f t="shared" si="115"/>
        <v>4.6724958000000001</v>
      </c>
      <c r="P179" s="271"/>
      <c r="Q179" s="271"/>
      <c r="R179" s="271"/>
      <c r="S179" s="200"/>
      <c r="T179" s="200"/>
    </row>
    <row r="180" spans="1:20" ht="12.75" customHeight="1" x14ac:dyDescent="0.2">
      <c r="A180" s="189"/>
      <c r="B180" s="250"/>
      <c r="C180" s="190"/>
      <c r="D180" s="191"/>
      <c r="E180" s="268"/>
      <c r="F180" s="297"/>
      <c r="G180" s="269"/>
      <c r="H180" s="200"/>
      <c r="I180" s="269"/>
      <c r="J180" s="272"/>
      <c r="K180" s="23" t="s">
        <v>59</v>
      </c>
      <c r="L180" s="23" t="s">
        <v>30</v>
      </c>
      <c r="M180" s="23">
        <v>2.2999999999999998</v>
      </c>
      <c r="N180" s="73">
        <v>0.80600000000000005</v>
      </c>
      <c r="O180" s="45">
        <f t="shared" si="115"/>
        <v>1.8537999999999999</v>
      </c>
      <c r="P180" s="272"/>
      <c r="Q180" s="272"/>
      <c r="R180" s="272"/>
      <c r="S180" s="200"/>
      <c r="T180" s="200"/>
    </row>
    <row r="181" spans="1:20" ht="12.75" customHeight="1" x14ac:dyDescent="0.2">
      <c r="A181" s="187">
        <v>11</v>
      </c>
      <c r="B181" s="250" t="s">
        <v>46</v>
      </c>
      <c r="C181" s="250" t="s">
        <v>830</v>
      </c>
      <c r="D181" s="307" t="s">
        <v>815</v>
      </c>
      <c r="E181" s="268">
        <v>0.52</v>
      </c>
      <c r="F181" s="295">
        <f t="shared" ref="F181" si="296">H181+J181+R181</f>
        <v>243.43615800000001</v>
      </c>
      <c r="G181" s="269"/>
      <c r="H181" s="200">
        <f>G181*$P$8/1000</f>
        <v>0</v>
      </c>
      <c r="I181" s="269"/>
      <c r="J181" s="270">
        <f t="shared" ref="J181" si="297">I181*$P$9/1000</f>
        <v>0</v>
      </c>
      <c r="K181" s="23" t="s">
        <v>58</v>
      </c>
      <c r="L181" s="23" t="s">
        <v>28</v>
      </c>
      <c r="M181" s="23">
        <v>1</v>
      </c>
      <c r="N181" s="73">
        <v>215</v>
      </c>
      <c r="O181" s="45">
        <f t="shared" si="115"/>
        <v>215</v>
      </c>
      <c r="P181" s="270">
        <f t="shared" ref="P181" si="298">E181*F181</f>
        <v>126.58680216</v>
      </c>
      <c r="Q181" s="270">
        <f t="shared" ref="Q181" si="299">SUM(O181:O184)</f>
        <v>215</v>
      </c>
      <c r="R181" s="270">
        <f t="shared" ref="R181" si="300">Q181*1.02*1.05*$R$14</f>
        <v>243.43615800000001</v>
      </c>
      <c r="S181" s="200">
        <f t="shared" ref="S181" si="301">F181*$S$17</f>
        <v>309.06795366554871</v>
      </c>
      <c r="T181" s="200">
        <f t="shared" ref="T181" si="302">E181*S181</f>
        <v>160.71533590608533</v>
      </c>
    </row>
    <row r="182" spans="1:20" ht="12.75" customHeight="1" x14ac:dyDescent="0.2">
      <c r="A182" s="188"/>
      <c r="B182" s="250"/>
      <c r="C182" s="250"/>
      <c r="D182" s="307"/>
      <c r="E182" s="268"/>
      <c r="F182" s="296"/>
      <c r="G182" s="269"/>
      <c r="H182" s="200"/>
      <c r="I182" s="269"/>
      <c r="J182" s="271"/>
      <c r="K182" s="23"/>
      <c r="L182" s="23"/>
      <c r="M182" s="23"/>
      <c r="N182" s="73"/>
      <c r="O182" s="45">
        <f t="shared" si="115"/>
        <v>0</v>
      </c>
      <c r="P182" s="271"/>
      <c r="Q182" s="271"/>
      <c r="R182" s="271"/>
      <c r="S182" s="200"/>
      <c r="T182" s="200"/>
    </row>
    <row r="183" spans="1:20" ht="12.75" customHeight="1" x14ac:dyDescent="0.2">
      <c r="A183" s="188"/>
      <c r="B183" s="250"/>
      <c r="C183" s="250"/>
      <c r="D183" s="307"/>
      <c r="E183" s="268"/>
      <c r="F183" s="296"/>
      <c r="G183" s="269"/>
      <c r="H183" s="200"/>
      <c r="I183" s="269"/>
      <c r="J183" s="271"/>
      <c r="K183" s="23"/>
      <c r="L183" s="23"/>
      <c r="M183" s="16"/>
      <c r="N183" s="73"/>
      <c r="O183" s="45">
        <f t="shared" si="115"/>
        <v>0</v>
      </c>
      <c r="P183" s="271"/>
      <c r="Q183" s="271"/>
      <c r="R183" s="271"/>
      <c r="S183" s="200"/>
      <c r="T183" s="200"/>
    </row>
    <row r="184" spans="1:20" ht="12.75" customHeight="1" x14ac:dyDescent="0.2">
      <c r="A184" s="189"/>
      <c r="B184" s="250"/>
      <c r="C184" s="250"/>
      <c r="D184" s="307"/>
      <c r="E184" s="268"/>
      <c r="F184" s="297"/>
      <c r="G184" s="269"/>
      <c r="H184" s="200"/>
      <c r="I184" s="269"/>
      <c r="J184" s="272"/>
      <c r="K184" s="23"/>
      <c r="L184" s="23"/>
      <c r="M184" s="23"/>
      <c r="N184" s="73"/>
      <c r="O184" s="45">
        <f t="shared" si="115"/>
        <v>0</v>
      </c>
      <c r="P184" s="272"/>
      <c r="Q184" s="272"/>
      <c r="R184" s="272"/>
      <c r="S184" s="200"/>
      <c r="T184" s="200"/>
    </row>
    <row r="185" spans="1:20" s="44" customFormat="1" ht="12.75" customHeight="1" x14ac:dyDescent="0.2">
      <c r="A185" s="449"/>
      <c r="B185" s="446"/>
      <c r="C185" s="452" t="s">
        <v>817</v>
      </c>
      <c r="D185" s="446"/>
      <c r="E185" s="544"/>
      <c r="F185" s="458">
        <f>H185+J185+R185</f>
        <v>2.8792230000000001</v>
      </c>
      <c r="G185" s="461">
        <v>0.4</v>
      </c>
      <c r="H185" s="464">
        <f>G185*$P$8/1000</f>
        <v>0.75948000000000004</v>
      </c>
      <c r="I185" s="467">
        <v>0.9</v>
      </c>
      <c r="J185" s="464">
        <f>I185*$P$9/1000</f>
        <v>2.1197430000000002</v>
      </c>
      <c r="K185" s="88"/>
      <c r="L185" s="88"/>
      <c r="M185" s="88"/>
      <c r="N185" s="89"/>
      <c r="O185" s="90">
        <f t="shared" ref="O185:O248" si="303">M185*N185</f>
        <v>0</v>
      </c>
      <c r="P185" s="464">
        <f>E185*F185</f>
        <v>0</v>
      </c>
      <c r="Q185" s="464">
        <f>SUM(O185:O188)</f>
        <v>0</v>
      </c>
      <c r="R185" s="464">
        <f>Q185*1.02*1.05*$R$14</f>
        <v>0</v>
      </c>
      <c r="S185" s="470"/>
      <c r="T185" s="445">
        <f>SUM(T141:T184)</f>
        <v>1913.7416881670642</v>
      </c>
    </row>
    <row r="186" spans="1:20" s="44" customFormat="1" ht="12.75" customHeight="1" x14ac:dyDescent="0.2">
      <c r="A186" s="450"/>
      <c r="B186" s="447"/>
      <c r="C186" s="453"/>
      <c r="D186" s="447"/>
      <c r="E186" s="545"/>
      <c r="F186" s="459"/>
      <c r="G186" s="462"/>
      <c r="H186" s="465"/>
      <c r="I186" s="468"/>
      <c r="J186" s="465"/>
      <c r="K186" s="88"/>
      <c r="L186" s="88"/>
      <c r="M186" s="88"/>
      <c r="N186" s="89"/>
      <c r="O186" s="90">
        <f t="shared" si="303"/>
        <v>0</v>
      </c>
      <c r="P186" s="465"/>
      <c r="Q186" s="465"/>
      <c r="R186" s="465"/>
      <c r="S186" s="470"/>
      <c r="T186" s="445"/>
    </row>
    <row r="187" spans="1:20" s="44" customFormat="1" ht="12.75" customHeight="1" x14ac:dyDescent="0.2">
      <c r="A187" s="450"/>
      <c r="B187" s="447"/>
      <c r="C187" s="453"/>
      <c r="D187" s="447"/>
      <c r="E187" s="545"/>
      <c r="F187" s="459"/>
      <c r="G187" s="462"/>
      <c r="H187" s="465"/>
      <c r="I187" s="468"/>
      <c r="J187" s="465"/>
      <c r="K187" s="88"/>
      <c r="L187" s="88"/>
      <c r="M187" s="88"/>
      <c r="N187" s="89"/>
      <c r="O187" s="90">
        <f t="shared" si="303"/>
        <v>0</v>
      </c>
      <c r="P187" s="465"/>
      <c r="Q187" s="465"/>
      <c r="R187" s="465"/>
      <c r="S187" s="470"/>
      <c r="T187" s="445"/>
    </row>
    <row r="188" spans="1:20" s="44" customFormat="1" ht="12.75" customHeight="1" x14ac:dyDescent="0.2">
      <c r="A188" s="451"/>
      <c r="B188" s="448"/>
      <c r="C188" s="454"/>
      <c r="D188" s="448"/>
      <c r="E188" s="546"/>
      <c r="F188" s="460"/>
      <c r="G188" s="463"/>
      <c r="H188" s="466"/>
      <c r="I188" s="469"/>
      <c r="J188" s="466"/>
      <c r="K188" s="88"/>
      <c r="L188" s="88"/>
      <c r="M188" s="88"/>
      <c r="N188" s="89"/>
      <c r="O188" s="90">
        <f t="shared" si="303"/>
        <v>0</v>
      </c>
      <c r="P188" s="466"/>
      <c r="Q188" s="466"/>
      <c r="R188" s="466"/>
      <c r="S188" s="470"/>
      <c r="T188" s="445"/>
    </row>
    <row r="189" spans="1:20" s="44" customFormat="1" ht="12.75" customHeight="1" x14ac:dyDescent="0.2">
      <c r="A189" s="449"/>
      <c r="B189" s="446"/>
      <c r="C189" s="452" t="s">
        <v>818</v>
      </c>
      <c r="D189" s="446"/>
      <c r="E189" s="544"/>
      <c r="F189" s="458">
        <f>H189+J189+R189</f>
        <v>7.1331929999999995</v>
      </c>
      <c r="G189" s="461">
        <v>1.4</v>
      </c>
      <c r="H189" s="464">
        <f>G189*$P$8/1000</f>
        <v>2.6581799999999998</v>
      </c>
      <c r="I189" s="467">
        <v>1.9</v>
      </c>
      <c r="J189" s="464">
        <f>I189*$P$9/1000</f>
        <v>4.4750129999999997</v>
      </c>
      <c r="K189" s="88"/>
      <c r="L189" s="88"/>
      <c r="M189" s="88"/>
      <c r="N189" s="89"/>
      <c r="O189" s="90">
        <f t="shared" si="303"/>
        <v>0</v>
      </c>
      <c r="P189" s="464">
        <f>E189*F189</f>
        <v>0</v>
      </c>
      <c r="Q189" s="464">
        <f>SUM(O189:O192)</f>
        <v>0</v>
      </c>
      <c r="R189" s="464">
        <f>Q189*1.02*1.05*$R$14</f>
        <v>0</v>
      </c>
      <c r="S189" s="470"/>
      <c r="T189" s="471" t="e">
        <f>(T185*100%)/$T$2205</f>
        <v>#REF!</v>
      </c>
    </row>
    <row r="190" spans="1:20" s="44" customFormat="1" ht="12.75" customHeight="1" x14ac:dyDescent="0.2">
      <c r="A190" s="450"/>
      <c r="B190" s="447"/>
      <c r="C190" s="453"/>
      <c r="D190" s="447"/>
      <c r="E190" s="545"/>
      <c r="F190" s="459"/>
      <c r="G190" s="462"/>
      <c r="H190" s="465"/>
      <c r="I190" s="468"/>
      <c r="J190" s="465"/>
      <c r="K190" s="88"/>
      <c r="L190" s="88"/>
      <c r="M190" s="88"/>
      <c r="N190" s="89"/>
      <c r="O190" s="90">
        <f t="shared" si="303"/>
        <v>0</v>
      </c>
      <c r="P190" s="465"/>
      <c r="Q190" s="465"/>
      <c r="R190" s="465"/>
      <c r="S190" s="470"/>
      <c r="T190" s="471"/>
    </row>
    <row r="191" spans="1:20" s="44" customFormat="1" ht="12.75" customHeight="1" x14ac:dyDescent="0.2">
      <c r="A191" s="450"/>
      <c r="B191" s="447"/>
      <c r="C191" s="453"/>
      <c r="D191" s="447"/>
      <c r="E191" s="545"/>
      <c r="F191" s="459"/>
      <c r="G191" s="462"/>
      <c r="H191" s="465"/>
      <c r="I191" s="468"/>
      <c r="J191" s="465"/>
      <c r="K191" s="88"/>
      <c r="L191" s="88"/>
      <c r="M191" s="88"/>
      <c r="N191" s="89"/>
      <c r="O191" s="90">
        <f t="shared" si="303"/>
        <v>0</v>
      </c>
      <c r="P191" s="465"/>
      <c r="Q191" s="465"/>
      <c r="R191" s="465"/>
      <c r="S191" s="470"/>
      <c r="T191" s="471"/>
    </row>
    <row r="192" spans="1:20" s="44" customFormat="1" ht="12.75" customHeight="1" x14ac:dyDescent="0.2">
      <c r="A192" s="451"/>
      <c r="B192" s="448"/>
      <c r="C192" s="454"/>
      <c r="D192" s="448"/>
      <c r="E192" s="546"/>
      <c r="F192" s="460"/>
      <c r="G192" s="463"/>
      <c r="H192" s="466"/>
      <c r="I192" s="469"/>
      <c r="J192" s="466"/>
      <c r="K192" s="88"/>
      <c r="L192" s="88"/>
      <c r="M192" s="88"/>
      <c r="N192" s="89"/>
      <c r="O192" s="90">
        <f t="shared" si="303"/>
        <v>0</v>
      </c>
      <c r="P192" s="466"/>
      <c r="Q192" s="466"/>
      <c r="R192" s="466"/>
      <c r="S192" s="470"/>
      <c r="T192" s="471"/>
    </row>
    <row r="193" spans="1:20" s="44" customFormat="1" ht="12.75" customHeight="1" x14ac:dyDescent="0.2">
      <c r="A193" s="241"/>
      <c r="B193" s="262"/>
      <c r="C193" s="289" t="s">
        <v>831</v>
      </c>
      <c r="D193" s="262"/>
      <c r="E193" s="376"/>
      <c r="F193" s="295">
        <f t="shared" ref="F193" si="304">H193+J193+R193</f>
        <v>0</v>
      </c>
      <c r="G193" s="269"/>
      <c r="H193" s="270">
        <f t="shared" ref="H193" si="305">G193*$P$8/1000</f>
        <v>0</v>
      </c>
      <c r="I193" s="269"/>
      <c r="J193" s="270">
        <f t="shared" ref="J193" si="306">I193*$P$9/1000</f>
        <v>0</v>
      </c>
      <c r="K193" s="23"/>
      <c r="L193" s="23"/>
      <c r="M193" s="23"/>
      <c r="N193" s="73"/>
      <c r="O193" s="45">
        <f t="shared" si="303"/>
        <v>0</v>
      </c>
      <c r="P193" s="270">
        <f t="shared" ref="P193" si="307">E193*F193</f>
        <v>0</v>
      </c>
      <c r="Q193" s="270">
        <f t="shared" ref="Q193" si="308">SUM(O193:O196)</f>
        <v>0</v>
      </c>
      <c r="R193" s="270">
        <f t="shared" ref="R193" si="309">Q193*1.02*1.05*$R$14</f>
        <v>0</v>
      </c>
      <c r="S193" s="200">
        <f t="shared" ref="S193" si="310">F193*$S$17</f>
        <v>0</v>
      </c>
      <c r="T193" s="200">
        <f t="shared" ref="T193" si="311">E193*S193</f>
        <v>0</v>
      </c>
    </row>
    <row r="194" spans="1:20" s="44" customFormat="1" ht="12.75" customHeight="1" x14ac:dyDescent="0.2">
      <c r="A194" s="241"/>
      <c r="B194" s="263"/>
      <c r="C194" s="290"/>
      <c r="D194" s="263"/>
      <c r="E194" s="376"/>
      <c r="F194" s="296"/>
      <c r="G194" s="269"/>
      <c r="H194" s="271"/>
      <c r="I194" s="269"/>
      <c r="J194" s="271"/>
      <c r="K194" s="23"/>
      <c r="L194" s="23"/>
      <c r="M194" s="23"/>
      <c r="N194" s="73"/>
      <c r="O194" s="45">
        <f t="shared" si="303"/>
        <v>0</v>
      </c>
      <c r="P194" s="271"/>
      <c r="Q194" s="271"/>
      <c r="R194" s="271"/>
      <c r="S194" s="200"/>
      <c r="T194" s="200"/>
    </row>
    <row r="195" spans="1:20" s="44" customFormat="1" ht="12.75" customHeight="1" x14ac:dyDescent="0.2">
      <c r="A195" s="241"/>
      <c r="B195" s="263"/>
      <c r="C195" s="290"/>
      <c r="D195" s="263"/>
      <c r="E195" s="376"/>
      <c r="F195" s="296"/>
      <c r="G195" s="269"/>
      <c r="H195" s="271"/>
      <c r="I195" s="269"/>
      <c r="J195" s="271"/>
      <c r="K195" s="23"/>
      <c r="L195" s="23"/>
      <c r="M195" s="23"/>
      <c r="N195" s="73"/>
      <c r="O195" s="45">
        <f t="shared" si="303"/>
        <v>0</v>
      </c>
      <c r="P195" s="271"/>
      <c r="Q195" s="271"/>
      <c r="R195" s="271"/>
      <c r="S195" s="200"/>
      <c r="T195" s="200"/>
    </row>
    <row r="196" spans="1:20" s="44" customFormat="1" ht="12.75" customHeight="1" x14ac:dyDescent="0.2">
      <c r="A196" s="241"/>
      <c r="B196" s="264"/>
      <c r="C196" s="291"/>
      <c r="D196" s="264"/>
      <c r="E196" s="376"/>
      <c r="F196" s="297"/>
      <c r="G196" s="269"/>
      <c r="H196" s="272"/>
      <c r="I196" s="269"/>
      <c r="J196" s="272"/>
      <c r="K196" s="23"/>
      <c r="L196" s="55"/>
      <c r="M196" s="23"/>
      <c r="N196" s="23"/>
      <c r="O196" s="45">
        <f t="shared" si="303"/>
        <v>0</v>
      </c>
      <c r="P196" s="272"/>
      <c r="Q196" s="272"/>
      <c r="R196" s="272"/>
      <c r="S196" s="200"/>
      <c r="T196" s="200"/>
    </row>
    <row r="197" spans="1:20" s="44" customFormat="1" ht="12.75" customHeight="1" x14ac:dyDescent="0.2">
      <c r="A197" s="187">
        <v>1</v>
      </c>
      <c r="B197" s="250" t="s">
        <v>660</v>
      </c>
      <c r="C197" s="250" t="s">
        <v>832</v>
      </c>
      <c r="D197" s="191" t="s">
        <v>820</v>
      </c>
      <c r="E197" s="268">
        <v>42.88</v>
      </c>
      <c r="F197" s="295">
        <f t="shared" ref="F197" si="312">H197+J197+R197</f>
        <v>19.422306964800001</v>
      </c>
      <c r="G197" s="269">
        <v>1.87</v>
      </c>
      <c r="H197" s="200">
        <f>G197*$P$8/1000</f>
        <v>3.5505690000000003</v>
      </c>
      <c r="I197" s="269">
        <v>0.92</v>
      </c>
      <c r="J197" s="270">
        <f t="shared" ref="J197" si="313">I197*$P$9/1000</f>
        <v>2.1668483999999997</v>
      </c>
      <c r="K197" s="47" t="s">
        <v>188</v>
      </c>
      <c r="L197" s="47" t="s">
        <v>27</v>
      </c>
      <c r="M197" s="47">
        <v>57.5</v>
      </c>
      <c r="N197" s="82">
        <v>0.16</v>
      </c>
      <c r="O197" s="45">
        <f t="shared" si="303"/>
        <v>9.2000000000000011</v>
      </c>
      <c r="P197" s="270">
        <f t="shared" ref="P197" si="314">E197*F197</f>
        <v>832.82852265062411</v>
      </c>
      <c r="Q197" s="270">
        <f t="shared" ref="Q197" si="315">SUM(O197:O200)</f>
        <v>12.104000000000001</v>
      </c>
      <c r="R197" s="270">
        <f t="shared" ref="R197" si="316">Q197*1.02*1.05*$R$14</f>
        <v>13.7048895648</v>
      </c>
      <c r="S197" s="200">
        <f t="shared" ref="S197" si="317">F197*$S$17</f>
        <v>24.658673215976695</v>
      </c>
      <c r="T197" s="200">
        <f t="shared" ref="T197" si="318">E197*S197</f>
        <v>1057.3639075010808</v>
      </c>
    </row>
    <row r="198" spans="1:20" s="44" customFormat="1" ht="12.75" customHeight="1" x14ac:dyDescent="0.2">
      <c r="A198" s="188"/>
      <c r="B198" s="250"/>
      <c r="C198" s="250"/>
      <c r="D198" s="191"/>
      <c r="E198" s="268"/>
      <c r="F198" s="296"/>
      <c r="G198" s="269"/>
      <c r="H198" s="200"/>
      <c r="I198" s="269"/>
      <c r="J198" s="271"/>
      <c r="K198" s="47"/>
      <c r="L198" s="47"/>
      <c r="M198" s="47"/>
      <c r="N198" s="69"/>
      <c r="O198" s="45">
        <f t="shared" si="303"/>
        <v>0</v>
      </c>
      <c r="P198" s="271"/>
      <c r="Q198" s="271"/>
      <c r="R198" s="271"/>
      <c r="S198" s="200"/>
      <c r="T198" s="200"/>
    </row>
    <row r="199" spans="1:20" s="44" customFormat="1" ht="12.75" customHeight="1" x14ac:dyDescent="0.2">
      <c r="A199" s="188"/>
      <c r="B199" s="250"/>
      <c r="C199" s="250"/>
      <c r="D199" s="191"/>
      <c r="E199" s="268"/>
      <c r="F199" s="296"/>
      <c r="G199" s="269"/>
      <c r="H199" s="200"/>
      <c r="I199" s="269"/>
      <c r="J199" s="271"/>
      <c r="K199" s="47" t="s">
        <v>47</v>
      </c>
      <c r="L199" s="47" t="s">
        <v>33</v>
      </c>
      <c r="M199" s="10">
        <v>0.11</v>
      </c>
      <c r="N199" s="74">
        <v>26.4</v>
      </c>
      <c r="O199" s="45">
        <f t="shared" si="303"/>
        <v>2.9039999999999999</v>
      </c>
      <c r="P199" s="271"/>
      <c r="Q199" s="271"/>
      <c r="R199" s="271"/>
      <c r="S199" s="200"/>
      <c r="T199" s="200"/>
    </row>
    <row r="200" spans="1:20" s="44" customFormat="1" ht="12.75" customHeight="1" x14ac:dyDescent="0.2">
      <c r="A200" s="189"/>
      <c r="B200" s="250"/>
      <c r="C200" s="250"/>
      <c r="D200" s="191"/>
      <c r="E200" s="268"/>
      <c r="F200" s="297"/>
      <c r="G200" s="269"/>
      <c r="H200" s="200"/>
      <c r="I200" s="269"/>
      <c r="J200" s="272"/>
      <c r="K200" s="23"/>
      <c r="L200" s="23"/>
      <c r="M200" s="23"/>
      <c r="N200" s="73"/>
      <c r="O200" s="45">
        <f t="shared" si="303"/>
        <v>0</v>
      </c>
      <c r="P200" s="272"/>
      <c r="Q200" s="272"/>
      <c r="R200" s="272"/>
      <c r="S200" s="200"/>
      <c r="T200" s="200"/>
    </row>
    <row r="201" spans="1:20" s="44" customFormat="1" ht="12.75" customHeight="1" x14ac:dyDescent="0.2">
      <c r="A201" s="187">
        <v>2</v>
      </c>
      <c r="B201" s="250" t="s">
        <v>631</v>
      </c>
      <c r="C201" s="250" t="s">
        <v>825</v>
      </c>
      <c r="D201" s="307" t="s">
        <v>815</v>
      </c>
      <c r="E201" s="268">
        <v>0.94</v>
      </c>
      <c r="F201" s="295">
        <f t="shared" ref="F201" si="319">H201+J201+R201</f>
        <v>56.0341326</v>
      </c>
      <c r="G201" s="269">
        <v>27.8</v>
      </c>
      <c r="H201" s="200">
        <f t="shared" ref="H201" si="320">G201*$P$8/1000</f>
        <v>52.783859999999997</v>
      </c>
      <c r="I201" s="269">
        <v>1.38</v>
      </c>
      <c r="J201" s="270">
        <f t="shared" ref="J201" si="321">I201*$P$9/1000</f>
        <v>3.2502725999999997</v>
      </c>
      <c r="K201" s="23"/>
      <c r="L201" s="23"/>
      <c r="M201" s="23"/>
      <c r="N201" s="73"/>
      <c r="O201" s="45">
        <f t="shared" si="303"/>
        <v>0</v>
      </c>
      <c r="P201" s="270">
        <f t="shared" ref="P201" si="322">E201*F201</f>
        <v>52.672084643999995</v>
      </c>
      <c r="Q201" s="270">
        <f t="shared" ref="Q201" si="323">SUM(O201:O204)</f>
        <v>0</v>
      </c>
      <c r="R201" s="270">
        <f t="shared" ref="R201" si="324">Q201*1.02*1.05*$R$14</f>
        <v>0</v>
      </c>
      <c r="S201" s="200">
        <f t="shared" ref="S201" si="325">F201*$S$17</f>
        <v>71.141258720103579</v>
      </c>
      <c r="T201" s="200">
        <f t="shared" ref="T201" si="326">E201*S201</f>
        <v>66.872783196897359</v>
      </c>
    </row>
    <row r="202" spans="1:20" s="44" customFormat="1" ht="12.75" customHeight="1" x14ac:dyDescent="0.2">
      <c r="A202" s="188"/>
      <c r="B202" s="250"/>
      <c r="C202" s="250"/>
      <c r="D202" s="307"/>
      <c r="E202" s="268"/>
      <c r="F202" s="296"/>
      <c r="G202" s="269"/>
      <c r="H202" s="200"/>
      <c r="I202" s="269"/>
      <c r="J202" s="271"/>
      <c r="K202" s="23"/>
      <c r="L202" s="23"/>
      <c r="M202" s="23"/>
      <c r="N202" s="73"/>
      <c r="O202" s="45">
        <f t="shared" si="303"/>
        <v>0</v>
      </c>
      <c r="P202" s="271"/>
      <c r="Q202" s="271"/>
      <c r="R202" s="271"/>
      <c r="S202" s="200"/>
      <c r="T202" s="200"/>
    </row>
    <row r="203" spans="1:20" s="44" customFormat="1" ht="12.75" customHeight="1" x14ac:dyDescent="0.2">
      <c r="A203" s="188"/>
      <c r="B203" s="250"/>
      <c r="C203" s="250"/>
      <c r="D203" s="307"/>
      <c r="E203" s="268"/>
      <c r="F203" s="296"/>
      <c r="G203" s="269"/>
      <c r="H203" s="200"/>
      <c r="I203" s="269"/>
      <c r="J203" s="271"/>
      <c r="K203" s="23"/>
      <c r="L203" s="23"/>
      <c r="M203" s="16"/>
      <c r="N203" s="73"/>
      <c r="O203" s="45">
        <f t="shared" si="303"/>
        <v>0</v>
      </c>
      <c r="P203" s="271"/>
      <c r="Q203" s="271"/>
      <c r="R203" s="271"/>
      <c r="S203" s="200"/>
      <c r="T203" s="200"/>
    </row>
    <row r="204" spans="1:20" s="44" customFormat="1" ht="12.75" customHeight="1" x14ac:dyDescent="0.2">
      <c r="A204" s="189"/>
      <c r="B204" s="250"/>
      <c r="C204" s="250"/>
      <c r="D204" s="307"/>
      <c r="E204" s="268"/>
      <c r="F204" s="297"/>
      <c r="G204" s="269"/>
      <c r="H204" s="200"/>
      <c r="I204" s="269"/>
      <c r="J204" s="272"/>
      <c r="K204" s="23"/>
      <c r="L204" s="23"/>
      <c r="M204" s="23"/>
      <c r="N204" s="73"/>
      <c r="O204" s="45">
        <f t="shared" si="303"/>
        <v>0</v>
      </c>
      <c r="P204" s="272"/>
      <c r="Q204" s="272"/>
      <c r="R204" s="272"/>
      <c r="S204" s="200"/>
      <c r="T204" s="200"/>
    </row>
    <row r="205" spans="1:20" s="44" customFormat="1" ht="12.75" customHeight="1" x14ac:dyDescent="0.2">
      <c r="A205" s="187">
        <v>3</v>
      </c>
      <c r="B205" s="250" t="s">
        <v>46</v>
      </c>
      <c r="C205" s="250" t="s">
        <v>821</v>
      </c>
      <c r="D205" s="307" t="s">
        <v>815</v>
      </c>
      <c r="E205" s="268">
        <v>0.83</v>
      </c>
      <c r="F205" s="295">
        <f t="shared" ref="F205" si="327">H205+J205+R205</f>
        <v>243.43615800000001</v>
      </c>
      <c r="G205" s="269"/>
      <c r="H205" s="270">
        <f t="shared" ref="H205" si="328">G205*$P$8/1000</f>
        <v>0</v>
      </c>
      <c r="I205" s="318"/>
      <c r="J205" s="270">
        <f t="shared" ref="J205" si="329">I205*$P$9/1000</f>
        <v>0</v>
      </c>
      <c r="K205" s="23" t="s">
        <v>58</v>
      </c>
      <c r="L205" s="23" t="s">
        <v>28</v>
      </c>
      <c r="M205" s="23">
        <v>1</v>
      </c>
      <c r="N205" s="73">
        <v>215</v>
      </c>
      <c r="O205" s="45">
        <f t="shared" si="303"/>
        <v>215</v>
      </c>
      <c r="P205" s="270">
        <f t="shared" ref="P205" si="330">E205*F205</f>
        <v>202.05201113999999</v>
      </c>
      <c r="Q205" s="270">
        <f t="shared" ref="Q205" si="331">SUM(O205:O208)</f>
        <v>215</v>
      </c>
      <c r="R205" s="270">
        <f t="shared" ref="R205" si="332">Q205*1.02*1.05*$R$14</f>
        <v>243.43615800000001</v>
      </c>
      <c r="S205" s="200">
        <f t="shared" ref="S205" si="333">F205*$S$17</f>
        <v>309.06795366554871</v>
      </c>
      <c r="T205" s="200">
        <f t="shared" ref="T205" si="334">E205*S205</f>
        <v>256.52640154240544</v>
      </c>
    </row>
    <row r="206" spans="1:20" s="44" customFormat="1" ht="12.75" customHeight="1" x14ac:dyDescent="0.2">
      <c r="A206" s="188"/>
      <c r="B206" s="250"/>
      <c r="C206" s="250"/>
      <c r="D206" s="307"/>
      <c r="E206" s="268"/>
      <c r="F206" s="296"/>
      <c r="G206" s="269"/>
      <c r="H206" s="271"/>
      <c r="I206" s="318"/>
      <c r="J206" s="271"/>
      <c r="K206" s="23"/>
      <c r="L206" s="23"/>
      <c r="M206" s="23"/>
      <c r="N206" s="73"/>
      <c r="O206" s="45">
        <f t="shared" si="303"/>
        <v>0</v>
      </c>
      <c r="P206" s="271"/>
      <c r="Q206" s="271"/>
      <c r="R206" s="271"/>
      <c r="S206" s="200"/>
      <c r="T206" s="200"/>
    </row>
    <row r="207" spans="1:20" s="44" customFormat="1" ht="12.75" customHeight="1" x14ac:dyDescent="0.2">
      <c r="A207" s="188"/>
      <c r="B207" s="250"/>
      <c r="C207" s="250"/>
      <c r="D207" s="307"/>
      <c r="E207" s="268"/>
      <c r="F207" s="296"/>
      <c r="G207" s="269"/>
      <c r="H207" s="271"/>
      <c r="I207" s="318"/>
      <c r="J207" s="271"/>
      <c r="K207" s="23"/>
      <c r="L207" s="23"/>
      <c r="M207" s="16"/>
      <c r="N207" s="73"/>
      <c r="O207" s="45">
        <f t="shared" si="303"/>
        <v>0</v>
      </c>
      <c r="P207" s="271"/>
      <c r="Q207" s="271"/>
      <c r="R207" s="271"/>
      <c r="S207" s="200"/>
      <c r="T207" s="200"/>
    </row>
    <row r="208" spans="1:20" s="44" customFormat="1" ht="12.75" customHeight="1" x14ac:dyDescent="0.2">
      <c r="A208" s="189"/>
      <c r="B208" s="250"/>
      <c r="C208" s="250"/>
      <c r="D208" s="307"/>
      <c r="E208" s="268"/>
      <c r="F208" s="297"/>
      <c r="G208" s="269"/>
      <c r="H208" s="272"/>
      <c r="I208" s="318"/>
      <c r="J208" s="272"/>
      <c r="K208" s="23"/>
      <c r="L208" s="23"/>
      <c r="M208" s="23"/>
      <c r="N208" s="73"/>
      <c r="O208" s="45">
        <f t="shared" si="303"/>
        <v>0</v>
      </c>
      <c r="P208" s="272"/>
      <c r="Q208" s="272"/>
      <c r="R208" s="272"/>
      <c r="S208" s="200"/>
      <c r="T208" s="200"/>
    </row>
    <row r="209" spans="1:20" s="44" customFormat="1" ht="12.75" customHeight="1" x14ac:dyDescent="0.2">
      <c r="A209" s="187">
        <v>4</v>
      </c>
      <c r="B209" s="262" t="s">
        <v>46</v>
      </c>
      <c r="C209" s="262" t="s">
        <v>827</v>
      </c>
      <c r="D209" s="307" t="s">
        <v>815</v>
      </c>
      <c r="E209" s="259">
        <v>0.112</v>
      </c>
      <c r="F209" s="295">
        <f t="shared" ref="F209" si="335">H209+J209+R209</f>
        <v>336.53293838639996</v>
      </c>
      <c r="G209" s="422"/>
      <c r="H209" s="270">
        <f t="shared" ref="H209" si="336">G209*$P$8/1000</f>
        <v>0</v>
      </c>
      <c r="I209" s="254"/>
      <c r="J209" s="270">
        <f t="shared" ref="J209" si="337">I209*$P$9/1000</f>
        <v>0</v>
      </c>
      <c r="K209" s="23" t="s">
        <v>58</v>
      </c>
      <c r="L209" s="23" t="s">
        <v>28</v>
      </c>
      <c r="M209" s="23">
        <v>1</v>
      </c>
      <c r="N209" s="73">
        <v>297.22199999999998</v>
      </c>
      <c r="O209" s="45">
        <f t="shared" si="303"/>
        <v>297.22199999999998</v>
      </c>
      <c r="P209" s="270">
        <f t="shared" ref="P209" si="338">E209*F209</f>
        <v>37.691689099276793</v>
      </c>
      <c r="Q209" s="270">
        <f t="shared" ref="Q209" si="339">SUM(O209:O212)</f>
        <v>297.22199999999998</v>
      </c>
      <c r="R209" s="270">
        <f t="shared" ref="R209" si="340">Q209*1.02*1.05*$R$14</f>
        <v>336.53293838639996</v>
      </c>
      <c r="S209" s="200">
        <f t="shared" ref="S209" si="341">F209*$S$17</f>
        <v>427.26416429944982</v>
      </c>
      <c r="T209" s="200">
        <f t="shared" ref="T209" si="342">E209*S209</f>
        <v>47.853586401538379</v>
      </c>
    </row>
    <row r="210" spans="1:20" s="44" customFormat="1" ht="12.75" customHeight="1" x14ac:dyDescent="0.2">
      <c r="A210" s="188"/>
      <c r="B210" s="263"/>
      <c r="C210" s="263"/>
      <c r="D210" s="307"/>
      <c r="E210" s="260"/>
      <c r="F210" s="296"/>
      <c r="G210" s="423"/>
      <c r="H210" s="271"/>
      <c r="I210" s="255"/>
      <c r="J210" s="271"/>
      <c r="K210" s="23"/>
      <c r="L210" s="23"/>
      <c r="M210" s="23"/>
      <c r="N210" s="73"/>
      <c r="O210" s="45">
        <f t="shared" si="303"/>
        <v>0</v>
      </c>
      <c r="P210" s="271"/>
      <c r="Q210" s="271"/>
      <c r="R210" s="271"/>
      <c r="S210" s="200"/>
      <c r="T210" s="200"/>
    </row>
    <row r="211" spans="1:20" s="44" customFormat="1" ht="12.75" customHeight="1" x14ac:dyDescent="0.2">
      <c r="A211" s="188"/>
      <c r="B211" s="263"/>
      <c r="C211" s="263"/>
      <c r="D211" s="307"/>
      <c r="E211" s="260"/>
      <c r="F211" s="296"/>
      <c r="G211" s="423"/>
      <c r="H211" s="271"/>
      <c r="I211" s="255"/>
      <c r="J211" s="271"/>
      <c r="K211" s="23"/>
      <c r="L211" s="23"/>
      <c r="M211" s="24"/>
      <c r="N211" s="73"/>
      <c r="O211" s="45">
        <f t="shared" si="303"/>
        <v>0</v>
      </c>
      <c r="P211" s="271"/>
      <c r="Q211" s="271"/>
      <c r="R211" s="271"/>
      <c r="S211" s="200"/>
      <c r="T211" s="200"/>
    </row>
    <row r="212" spans="1:20" s="44" customFormat="1" ht="12.75" customHeight="1" x14ac:dyDescent="0.2">
      <c r="A212" s="189"/>
      <c r="B212" s="264"/>
      <c r="C212" s="264"/>
      <c r="D212" s="307"/>
      <c r="E212" s="261"/>
      <c r="F212" s="297"/>
      <c r="G212" s="424"/>
      <c r="H212" s="272"/>
      <c r="I212" s="256"/>
      <c r="J212" s="272"/>
      <c r="K212" s="23"/>
      <c r="L212" s="23"/>
      <c r="M212" s="23"/>
      <c r="N212" s="73"/>
      <c r="O212" s="45">
        <f t="shared" si="303"/>
        <v>0</v>
      </c>
      <c r="P212" s="272"/>
      <c r="Q212" s="272"/>
      <c r="R212" s="272"/>
      <c r="S212" s="200"/>
      <c r="T212" s="200"/>
    </row>
    <row r="213" spans="1:20" s="44" customFormat="1" ht="12.75" customHeight="1" x14ac:dyDescent="0.2">
      <c r="A213" s="187">
        <v>5</v>
      </c>
      <c r="B213" s="250" t="s">
        <v>630</v>
      </c>
      <c r="C213" s="190" t="s">
        <v>824</v>
      </c>
      <c r="D213" s="191" t="s">
        <v>820</v>
      </c>
      <c r="E213" s="268">
        <v>7.24</v>
      </c>
      <c r="F213" s="295">
        <f t="shared" ref="F213" si="343">H213+J213+R213</f>
        <v>9.4136599199999988</v>
      </c>
      <c r="G213" s="269">
        <v>0.65</v>
      </c>
      <c r="H213" s="270">
        <f t="shared" ref="H213" si="344">G213*$P$8/1000</f>
        <v>1.2341549999999999</v>
      </c>
      <c r="I213" s="269">
        <v>0.3</v>
      </c>
      <c r="J213" s="270">
        <f t="shared" ref="J213" si="345">I213*$P$9/1000</f>
        <v>0.70658100000000001</v>
      </c>
      <c r="K213" s="23" t="s">
        <v>47</v>
      </c>
      <c r="L213" s="23" t="s">
        <v>33</v>
      </c>
      <c r="M213" s="23">
        <v>0.25</v>
      </c>
      <c r="N213" s="74">
        <v>26.4</v>
      </c>
      <c r="O213" s="45">
        <f t="shared" si="303"/>
        <v>6.6</v>
      </c>
      <c r="P213" s="270">
        <f t="shared" ref="P213" si="346">E213*F213</f>
        <v>68.154897820799988</v>
      </c>
      <c r="Q213" s="270">
        <f t="shared" ref="Q213" si="347">SUM(O213:O216)</f>
        <v>6.6</v>
      </c>
      <c r="R213" s="270">
        <f t="shared" ref="R213" si="348">Q213*1.02*1.05*$R$14</f>
        <v>7.4729239199999995</v>
      </c>
      <c r="S213" s="200">
        <f t="shared" ref="S213" si="349">F213*$S$17</f>
        <v>11.951637061154214</v>
      </c>
      <c r="T213" s="200">
        <f t="shared" ref="T213" si="350">E213*S213</f>
        <v>86.529852322756511</v>
      </c>
    </row>
    <row r="214" spans="1:20" s="44" customFormat="1" ht="12.75" customHeight="1" x14ac:dyDescent="0.2">
      <c r="A214" s="188"/>
      <c r="B214" s="250"/>
      <c r="C214" s="190"/>
      <c r="D214" s="191"/>
      <c r="E214" s="268"/>
      <c r="F214" s="296"/>
      <c r="G214" s="269"/>
      <c r="H214" s="271"/>
      <c r="I214" s="269"/>
      <c r="J214" s="271"/>
      <c r="K214" s="23"/>
      <c r="L214" s="23"/>
      <c r="M214" s="23"/>
      <c r="N214" s="73"/>
      <c r="O214" s="45">
        <f t="shared" si="303"/>
        <v>0</v>
      </c>
      <c r="P214" s="271"/>
      <c r="Q214" s="271"/>
      <c r="R214" s="271"/>
      <c r="S214" s="200"/>
      <c r="T214" s="200"/>
    </row>
    <row r="215" spans="1:20" s="44" customFormat="1" ht="12.75" customHeight="1" x14ac:dyDescent="0.2">
      <c r="A215" s="188"/>
      <c r="B215" s="250"/>
      <c r="C215" s="190"/>
      <c r="D215" s="191"/>
      <c r="E215" s="268"/>
      <c r="F215" s="296"/>
      <c r="G215" s="269"/>
      <c r="H215" s="271"/>
      <c r="I215" s="269"/>
      <c r="J215" s="271"/>
      <c r="K215" s="23"/>
      <c r="L215" s="23"/>
      <c r="M215" s="16"/>
      <c r="N215" s="73"/>
      <c r="O215" s="45">
        <f t="shared" si="303"/>
        <v>0</v>
      </c>
      <c r="P215" s="271"/>
      <c r="Q215" s="271"/>
      <c r="R215" s="271"/>
      <c r="S215" s="200"/>
      <c r="T215" s="200"/>
    </row>
    <row r="216" spans="1:20" s="44" customFormat="1" ht="12.75" customHeight="1" x14ac:dyDescent="0.2">
      <c r="A216" s="189"/>
      <c r="B216" s="250"/>
      <c r="C216" s="190"/>
      <c r="D216" s="191"/>
      <c r="E216" s="268"/>
      <c r="F216" s="297"/>
      <c r="G216" s="269"/>
      <c r="H216" s="272"/>
      <c r="I216" s="269"/>
      <c r="J216" s="272"/>
      <c r="K216" s="23"/>
      <c r="L216" s="23"/>
      <c r="M216" s="23"/>
      <c r="N216" s="73"/>
      <c r="O216" s="45">
        <f t="shared" si="303"/>
        <v>0</v>
      </c>
      <c r="P216" s="272"/>
      <c r="Q216" s="272"/>
      <c r="R216" s="272"/>
      <c r="S216" s="200"/>
      <c r="T216" s="200"/>
    </row>
    <row r="217" spans="1:20" ht="12.75" customHeight="1" x14ac:dyDescent="0.2">
      <c r="A217" s="187">
        <v>6</v>
      </c>
      <c r="B217" s="190" t="s">
        <v>621</v>
      </c>
      <c r="C217" s="190" t="s">
        <v>833</v>
      </c>
      <c r="D217" s="193" t="s">
        <v>809</v>
      </c>
      <c r="E217" s="310">
        <v>990</v>
      </c>
      <c r="F217" s="295">
        <f t="shared" ref="F217" si="351">H217+J217+R217</f>
        <v>0.24428743800000002</v>
      </c>
      <c r="G217" s="194">
        <v>0.11700000000000001</v>
      </c>
      <c r="H217" s="200">
        <f t="shared" ref="H217:H221" si="352">G217*$P$8/1000</f>
        <v>0.22214790000000001</v>
      </c>
      <c r="I217" s="202">
        <v>9.4000000000000004E-3</v>
      </c>
      <c r="J217" s="270">
        <f t="shared" ref="J217" si="353">I217*$P$9/1000</f>
        <v>2.2139538E-2</v>
      </c>
      <c r="K217" s="23"/>
      <c r="L217" s="23"/>
      <c r="M217" s="23"/>
      <c r="N217" s="73"/>
      <c r="O217" s="45">
        <f t="shared" si="303"/>
        <v>0</v>
      </c>
      <c r="P217" s="270">
        <f t="shared" ref="P217" si="354">E217*F217</f>
        <v>241.84456362000003</v>
      </c>
      <c r="Q217" s="270">
        <f t="shared" ref="Q217" si="355">SUM(O217:O220)</f>
        <v>0</v>
      </c>
      <c r="R217" s="270">
        <f t="shared" ref="R217" si="356">Q217*1.02*1.05*$R$14</f>
        <v>0</v>
      </c>
      <c r="S217" s="200">
        <f t="shared" ref="S217" si="357">F217*$S$17</f>
        <v>0.31014874367537304</v>
      </c>
      <c r="T217" s="200">
        <f t="shared" ref="T217" si="358">E217*S217</f>
        <v>307.0472562386193</v>
      </c>
    </row>
    <row r="218" spans="1:20" ht="12.75" customHeight="1" x14ac:dyDescent="0.2">
      <c r="A218" s="188"/>
      <c r="B218" s="190"/>
      <c r="C218" s="190"/>
      <c r="D218" s="193"/>
      <c r="E218" s="310"/>
      <c r="F218" s="296"/>
      <c r="G218" s="194"/>
      <c r="H218" s="200"/>
      <c r="I218" s="202"/>
      <c r="J218" s="271"/>
      <c r="K218" s="23"/>
      <c r="L218" s="23"/>
      <c r="M218" s="23"/>
      <c r="N218" s="73"/>
      <c r="O218" s="45">
        <f t="shared" si="303"/>
        <v>0</v>
      </c>
      <c r="P218" s="271"/>
      <c r="Q218" s="271"/>
      <c r="R218" s="271"/>
      <c r="S218" s="200"/>
      <c r="T218" s="200"/>
    </row>
    <row r="219" spans="1:20" ht="12.75" customHeight="1" x14ac:dyDescent="0.2">
      <c r="A219" s="188"/>
      <c r="B219" s="190"/>
      <c r="C219" s="190"/>
      <c r="D219" s="193"/>
      <c r="E219" s="310"/>
      <c r="F219" s="296"/>
      <c r="G219" s="194"/>
      <c r="H219" s="200"/>
      <c r="I219" s="202"/>
      <c r="J219" s="271"/>
      <c r="K219" s="23"/>
      <c r="L219" s="23"/>
      <c r="M219" s="16"/>
      <c r="N219" s="73"/>
      <c r="O219" s="45">
        <f t="shared" si="303"/>
        <v>0</v>
      </c>
      <c r="P219" s="271"/>
      <c r="Q219" s="271"/>
      <c r="R219" s="271"/>
      <c r="S219" s="200"/>
      <c r="T219" s="200"/>
    </row>
    <row r="220" spans="1:20" ht="12.75" customHeight="1" x14ac:dyDescent="0.2">
      <c r="A220" s="189"/>
      <c r="B220" s="190"/>
      <c r="C220" s="190"/>
      <c r="D220" s="193"/>
      <c r="E220" s="310"/>
      <c r="F220" s="297"/>
      <c r="G220" s="194"/>
      <c r="H220" s="200"/>
      <c r="I220" s="202"/>
      <c r="J220" s="272"/>
      <c r="K220" s="23"/>
      <c r="L220" s="23"/>
      <c r="M220" s="23"/>
      <c r="N220" s="73"/>
      <c r="O220" s="45">
        <f t="shared" si="303"/>
        <v>0</v>
      </c>
      <c r="P220" s="272"/>
      <c r="Q220" s="272"/>
      <c r="R220" s="272"/>
      <c r="S220" s="200"/>
      <c r="T220" s="200"/>
    </row>
    <row r="221" spans="1:20" ht="12.75" customHeight="1" x14ac:dyDescent="0.2">
      <c r="A221" s="187">
        <v>7</v>
      </c>
      <c r="B221" s="421" t="s">
        <v>615</v>
      </c>
      <c r="C221" s="190" t="s">
        <v>834</v>
      </c>
      <c r="D221" s="191" t="s">
        <v>820</v>
      </c>
      <c r="E221" s="312">
        <v>0.3</v>
      </c>
      <c r="F221" s="295">
        <f t="shared" ref="F221" si="359">H221+J221+R221</f>
        <v>664.8463109999999</v>
      </c>
      <c r="G221" s="194">
        <v>38.700000000000003</v>
      </c>
      <c r="H221" s="200">
        <f t="shared" si="352"/>
        <v>73.479690000000005</v>
      </c>
      <c r="I221" s="194">
        <v>1.1000000000000001</v>
      </c>
      <c r="J221" s="270">
        <f t="shared" ref="J221" si="360">I221*$P$9/1000</f>
        <v>2.5907970000000002</v>
      </c>
      <c r="K221" s="47" t="s">
        <v>619</v>
      </c>
      <c r="L221" s="47" t="s">
        <v>33</v>
      </c>
      <c r="M221" s="47">
        <v>1.04</v>
      </c>
      <c r="N221" s="63">
        <v>500</v>
      </c>
      <c r="O221" s="45">
        <f t="shared" si="303"/>
        <v>520</v>
      </c>
      <c r="P221" s="270">
        <f t="shared" ref="P221" si="361">E221*F221</f>
        <v>199.45389329999998</v>
      </c>
      <c r="Q221" s="270">
        <f t="shared" ref="Q221" si="362">SUM(O221:O224)</f>
        <v>520</v>
      </c>
      <c r="R221" s="270">
        <f t="shared" ref="R221" si="363">Q221*1.02*1.05*$R$14</f>
        <v>588.77582399999994</v>
      </c>
      <c r="S221" s="200">
        <f t="shared" ref="S221" si="364">F221*$S$17</f>
        <v>844.09272037089488</v>
      </c>
      <c r="T221" s="200">
        <f t="shared" ref="T221" si="365">E221*S221</f>
        <v>253.22781611126845</v>
      </c>
    </row>
    <row r="222" spans="1:20" ht="12.75" customHeight="1" x14ac:dyDescent="0.2">
      <c r="A222" s="188"/>
      <c r="B222" s="421"/>
      <c r="C222" s="190"/>
      <c r="D222" s="191"/>
      <c r="E222" s="312"/>
      <c r="F222" s="296"/>
      <c r="G222" s="194"/>
      <c r="H222" s="200"/>
      <c r="I222" s="194"/>
      <c r="J222" s="271"/>
      <c r="K222" s="23"/>
      <c r="L222" s="23"/>
      <c r="M222" s="23"/>
      <c r="N222" s="73"/>
      <c r="O222" s="45">
        <f t="shared" si="303"/>
        <v>0</v>
      </c>
      <c r="P222" s="271"/>
      <c r="Q222" s="271"/>
      <c r="R222" s="271"/>
      <c r="S222" s="200"/>
      <c r="T222" s="200"/>
    </row>
    <row r="223" spans="1:20" ht="12.75" customHeight="1" x14ac:dyDescent="0.2">
      <c r="A223" s="188"/>
      <c r="B223" s="421"/>
      <c r="C223" s="190"/>
      <c r="D223" s="191"/>
      <c r="E223" s="312"/>
      <c r="F223" s="296"/>
      <c r="G223" s="194"/>
      <c r="H223" s="200"/>
      <c r="I223" s="194"/>
      <c r="J223" s="271"/>
      <c r="K223" s="23"/>
      <c r="L223" s="23"/>
      <c r="M223" s="16"/>
      <c r="N223" s="73"/>
      <c r="O223" s="45">
        <f t="shared" si="303"/>
        <v>0</v>
      </c>
      <c r="P223" s="271"/>
      <c r="Q223" s="271"/>
      <c r="R223" s="271"/>
      <c r="S223" s="200"/>
      <c r="T223" s="200"/>
    </row>
    <row r="224" spans="1:20" ht="12.75" customHeight="1" x14ac:dyDescent="0.2">
      <c r="A224" s="189"/>
      <c r="B224" s="421"/>
      <c r="C224" s="190"/>
      <c r="D224" s="191"/>
      <c r="E224" s="312"/>
      <c r="F224" s="297"/>
      <c r="G224" s="194"/>
      <c r="H224" s="200"/>
      <c r="I224" s="194"/>
      <c r="J224" s="272"/>
      <c r="K224" s="23"/>
      <c r="L224" s="23"/>
      <c r="M224" s="23"/>
      <c r="N224" s="73"/>
      <c r="O224" s="45">
        <f t="shared" si="303"/>
        <v>0</v>
      </c>
      <c r="P224" s="272"/>
      <c r="Q224" s="272"/>
      <c r="R224" s="272"/>
      <c r="S224" s="200"/>
      <c r="T224" s="200"/>
    </row>
    <row r="225" spans="1:20" s="44" customFormat="1" ht="12.75" customHeight="1" x14ac:dyDescent="0.2">
      <c r="A225" s="449"/>
      <c r="B225" s="446"/>
      <c r="C225" s="452" t="s">
        <v>817</v>
      </c>
      <c r="D225" s="446"/>
      <c r="E225" s="544"/>
      <c r="F225" s="458">
        <f>H225+J225+R225</f>
        <v>2.8792230000000001</v>
      </c>
      <c r="G225" s="461">
        <v>0.4</v>
      </c>
      <c r="H225" s="464">
        <f>G225*$P$8/1000</f>
        <v>0.75948000000000004</v>
      </c>
      <c r="I225" s="467">
        <v>0.9</v>
      </c>
      <c r="J225" s="464">
        <f>I225*$P$9/1000</f>
        <v>2.1197430000000002</v>
      </c>
      <c r="K225" s="88"/>
      <c r="L225" s="88"/>
      <c r="M225" s="88"/>
      <c r="N225" s="89"/>
      <c r="O225" s="90">
        <f t="shared" si="303"/>
        <v>0</v>
      </c>
      <c r="P225" s="464">
        <f>E225*F225</f>
        <v>0</v>
      </c>
      <c r="Q225" s="464">
        <f>SUM(O225:O228)</f>
        <v>0</v>
      </c>
      <c r="R225" s="464">
        <f>Q225*1.02*1.05*$R$14</f>
        <v>0</v>
      </c>
      <c r="S225" s="470"/>
      <c r="T225" s="445">
        <f>SUM(T197:T224)</f>
        <v>2075.4216033145667</v>
      </c>
    </row>
    <row r="226" spans="1:20" s="44" customFormat="1" ht="12.75" customHeight="1" x14ac:dyDescent="0.2">
      <c r="A226" s="450"/>
      <c r="B226" s="447"/>
      <c r="C226" s="453"/>
      <c r="D226" s="447"/>
      <c r="E226" s="545"/>
      <c r="F226" s="459"/>
      <c r="G226" s="462"/>
      <c r="H226" s="465"/>
      <c r="I226" s="468"/>
      <c r="J226" s="465"/>
      <c r="K226" s="88"/>
      <c r="L226" s="88"/>
      <c r="M226" s="88"/>
      <c r="N226" s="89"/>
      <c r="O226" s="90">
        <f t="shared" si="303"/>
        <v>0</v>
      </c>
      <c r="P226" s="465"/>
      <c r="Q226" s="465"/>
      <c r="R226" s="465"/>
      <c r="S226" s="470"/>
      <c r="T226" s="445"/>
    </row>
    <row r="227" spans="1:20" s="44" customFormat="1" ht="12.75" customHeight="1" x14ac:dyDescent="0.2">
      <c r="A227" s="450"/>
      <c r="B227" s="447"/>
      <c r="C227" s="453"/>
      <c r="D227" s="447"/>
      <c r="E227" s="545"/>
      <c r="F227" s="459"/>
      <c r="G227" s="462"/>
      <c r="H227" s="465"/>
      <c r="I227" s="468"/>
      <c r="J227" s="465"/>
      <c r="K227" s="88"/>
      <c r="L227" s="88"/>
      <c r="M227" s="88"/>
      <c r="N227" s="89"/>
      <c r="O227" s="90">
        <f t="shared" si="303"/>
        <v>0</v>
      </c>
      <c r="P227" s="465"/>
      <c r="Q227" s="465"/>
      <c r="R227" s="465"/>
      <c r="S227" s="470"/>
      <c r="T227" s="445"/>
    </row>
    <row r="228" spans="1:20" s="44" customFormat="1" ht="12.75" customHeight="1" x14ac:dyDescent="0.2">
      <c r="A228" s="451"/>
      <c r="B228" s="448"/>
      <c r="C228" s="454"/>
      <c r="D228" s="448"/>
      <c r="E228" s="546"/>
      <c r="F228" s="460"/>
      <c r="G228" s="463"/>
      <c r="H228" s="466"/>
      <c r="I228" s="469"/>
      <c r="J228" s="466"/>
      <c r="K228" s="88"/>
      <c r="L228" s="88"/>
      <c r="M228" s="88"/>
      <c r="N228" s="89"/>
      <c r="O228" s="90">
        <f t="shared" si="303"/>
        <v>0</v>
      </c>
      <c r="P228" s="466"/>
      <c r="Q228" s="466"/>
      <c r="R228" s="466"/>
      <c r="S228" s="470"/>
      <c r="T228" s="445"/>
    </row>
    <row r="229" spans="1:20" s="44" customFormat="1" ht="12.75" customHeight="1" x14ac:dyDescent="0.2">
      <c r="A229" s="449"/>
      <c r="B229" s="446"/>
      <c r="C229" s="452" t="s">
        <v>818</v>
      </c>
      <c r="D229" s="446"/>
      <c r="E229" s="544"/>
      <c r="F229" s="458">
        <f>H229+J229+R229</f>
        <v>7.1331929999999995</v>
      </c>
      <c r="G229" s="461">
        <v>1.4</v>
      </c>
      <c r="H229" s="464">
        <f>G229*$P$8/1000</f>
        <v>2.6581799999999998</v>
      </c>
      <c r="I229" s="467">
        <v>1.9</v>
      </c>
      <c r="J229" s="464">
        <f>I229*$P$9/1000</f>
        <v>4.4750129999999997</v>
      </c>
      <c r="K229" s="88"/>
      <c r="L229" s="88"/>
      <c r="M229" s="88"/>
      <c r="N229" s="89"/>
      <c r="O229" s="90">
        <f t="shared" si="303"/>
        <v>0</v>
      </c>
      <c r="P229" s="464">
        <f>E229*F229</f>
        <v>0</v>
      </c>
      <c r="Q229" s="464">
        <f>SUM(O229:O232)</f>
        <v>0</v>
      </c>
      <c r="R229" s="464">
        <f>Q229*1.02*1.05*$R$14</f>
        <v>0</v>
      </c>
      <c r="S229" s="470"/>
      <c r="T229" s="471" t="e">
        <f>(T225*100%)/$T$2205</f>
        <v>#REF!</v>
      </c>
    </row>
    <row r="230" spans="1:20" s="44" customFormat="1" ht="12.75" customHeight="1" x14ac:dyDescent="0.2">
      <c r="A230" s="450"/>
      <c r="B230" s="447"/>
      <c r="C230" s="453"/>
      <c r="D230" s="447"/>
      <c r="E230" s="545"/>
      <c r="F230" s="459"/>
      <c r="G230" s="462"/>
      <c r="H230" s="465"/>
      <c r="I230" s="468"/>
      <c r="J230" s="465"/>
      <c r="K230" s="88"/>
      <c r="L230" s="88"/>
      <c r="M230" s="88"/>
      <c r="N230" s="89"/>
      <c r="O230" s="90">
        <f t="shared" si="303"/>
        <v>0</v>
      </c>
      <c r="P230" s="465"/>
      <c r="Q230" s="465"/>
      <c r="R230" s="465"/>
      <c r="S230" s="470"/>
      <c r="T230" s="471"/>
    </row>
    <row r="231" spans="1:20" s="44" customFormat="1" ht="12.75" customHeight="1" x14ac:dyDescent="0.2">
      <c r="A231" s="450"/>
      <c r="B231" s="447"/>
      <c r="C231" s="453"/>
      <c r="D231" s="447"/>
      <c r="E231" s="545"/>
      <c r="F231" s="459"/>
      <c r="G231" s="462"/>
      <c r="H231" s="465"/>
      <c r="I231" s="468"/>
      <c r="J231" s="465"/>
      <c r="K231" s="88"/>
      <c r="L231" s="88"/>
      <c r="M231" s="88"/>
      <c r="N231" s="89"/>
      <c r="O231" s="90">
        <f t="shared" si="303"/>
        <v>0</v>
      </c>
      <c r="P231" s="465"/>
      <c r="Q231" s="465"/>
      <c r="R231" s="465"/>
      <c r="S231" s="470"/>
      <c r="T231" s="471"/>
    </row>
    <row r="232" spans="1:20" s="44" customFormat="1" ht="12.75" customHeight="1" x14ac:dyDescent="0.2">
      <c r="A232" s="451"/>
      <c r="B232" s="448"/>
      <c r="C232" s="454"/>
      <c r="D232" s="448"/>
      <c r="E232" s="546"/>
      <c r="F232" s="460"/>
      <c r="G232" s="463"/>
      <c r="H232" s="466"/>
      <c r="I232" s="469"/>
      <c r="J232" s="466"/>
      <c r="K232" s="88"/>
      <c r="L232" s="88"/>
      <c r="M232" s="88"/>
      <c r="N232" s="89"/>
      <c r="O232" s="90">
        <f t="shared" si="303"/>
        <v>0</v>
      </c>
      <c r="P232" s="466"/>
      <c r="Q232" s="466"/>
      <c r="R232" s="466"/>
      <c r="S232" s="470"/>
      <c r="T232" s="471"/>
    </row>
    <row r="233" spans="1:20" ht="12.75" customHeight="1" x14ac:dyDescent="0.2">
      <c r="A233" s="241"/>
      <c r="B233" s="262"/>
      <c r="C233" s="289" t="s">
        <v>835</v>
      </c>
      <c r="D233" s="262"/>
      <c r="E233" s="376"/>
      <c r="F233" s="295">
        <f t="shared" ref="F233" si="366">H233+J233+R233</f>
        <v>0</v>
      </c>
      <c r="G233" s="269"/>
      <c r="H233" s="270">
        <f t="shared" ref="H233" si="367">G233*$P$8/1000</f>
        <v>0</v>
      </c>
      <c r="I233" s="269"/>
      <c r="J233" s="270">
        <f t="shared" ref="J233" si="368">I233*$P$9/1000</f>
        <v>0</v>
      </c>
      <c r="K233" s="23"/>
      <c r="L233" s="23"/>
      <c r="M233" s="23"/>
      <c r="N233" s="73"/>
      <c r="O233" s="45">
        <f t="shared" si="303"/>
        <v>0</v>
      </c>
      <c r="P233" s="270">
        <f t="shared" ref="P233" si="369">E233*F233</f>
        <v>0</v>
      </c>
      <c r="Q233" s="270">
        <f t="shared" ref="Q233" si="370">SUM(O233:O236)</f>
        <v>0</v>
      </c>
      <c r="R233" s="270">
        <f t="shared" ref="R233" si="371">Q233*1.02*1.05*$R$14</f>
        <v>0</v>
      </c>
      <c r="S233" s="200">
        <f t="shared" ref="S233" si="372">F233*$S$17</f>
        <v>0</v>
      </c>
      <c r="T233" s="200">
        <f t="shared" ref="T233" si="373">E233*S233</f>
        <v>0</v>
      </c>
    </row>
    <row r="234" spans="1:20" ht="12.75" customHeight="1" x14ac:dyDescent="0.2">
      <c r="A234" s="241"/>
      <c r="B234" s="263"/>
      <c r="C234" s="290"/>
      <c r="D234" s="263"/>
      <c r="E234" s="376"/>
      <c r="F234" s="296"/>
      <c r="G234" s="269"/>
      <c r="H234" s="271"/>
      <c r="I234" s="269"/>
      <c r="J234" s="271"/>
      <c r="K234" s="23"/>
      <c r="L234" s="23"/>
      <c r="M234" s="23"/>
      <c r="N234" s="73"/>
      <c r="O234" s="45">
        <f t="shared" si="303"/>
        <v>0</v>
      </c>
      <c r="P234" s="271"/>
      <c r="Q234" s="271"/>
      <c r="R234" s="271"/>
      <c r="S234" s="200"/>
      <c r="T234" s="200"/>
    </row>
    <row r="235" spans="1:20" ht="12.75" customHeight="1" x14ac:dyDescent="0.2">
      <c r="A235" s="241"/>
      <c r="B235" s="263"/>
      <c r="C235" s="290"/>
      <c r="D235" s="263"/>
      <c r="E235" s="376"/>
      <c r="F235" s="296"/>
      <c r="G235" s="269"/>
      <c r="H235" s="271"/>
      <c r="I235" s="269"/>
      <c r="J235" s="271"/>
      <c r="K235" s="23"/>
      <c r="L235" s="23"/>
      <c r="M235" s="23"/>
      <c r="N235" s="73"/>
      <c r="O235" s="45">
        <f t="shared" si="303"/>
        <v>0</v>
      </c>
      <c r="P235" s="271"/>
      <c r="Q235" s="271"/>
      <c r="R235" s="271"/>
      <c r="S235" s="200"/>
      <c r="T235" s="200"/>
    </row>
    <row r="236" spans="1:20" ht="12.75" customHeight="1" x14ac:dyDescent="0.2">
      <c r="A236" s="241"/>
      <c r="B236" s="264"/>
      <c r="C236" s="291"/>
      <c r="D236" s="264"/>
      <c r="E236" s="376"/>
      <c r="F236" s="297"/>
      <c r="G236" s="269"/>
      <c r="H236" s="272"/>
      <c r="I236" s="269"/>
      <c r="J236" s="272"/>
      <c r="K236" s="23"/>
      <c r="L236" s="55"/>
      <c r="M236" s="23"/>
      <c r="N236" s="23"/>
      <c r="O236" s="45">
        <f t="shared" si="303"/>
        <v>0</v>
      </c>
      <c r="P236" s="272"/>
      <c r="Q236" s="272"/>
      <c r="R236" s="272"/>
      <c r="S236" s="200"/>
      <c r="T236" s="200"/>
    </row>
    <row r="237" spans="1:20" ht="12.75" customHeight="1" x14ac:dyDescent="0.2">
      <c r="A237" s="286">
        <v>1</v>
      </c>
      <c r="B237" s="421" t="s">
        <v>690</v>
      </c>
      <c r="C237" s="262" t="s">
        <v>836</v>
      </c>
      <c r="D237" s="187" t="s">
        <v>820</v>
      </c>
      <c r="E237" s="359">
        <v>3.6</v>
      </c>
      <c r="F237" s="295">
        <f t="shared" ref="F237" si="374">H237+J237+R237</f>
        <v>10.315326000000001</v>
      </c>
      <c r="G237" s="308">
        <v>3.2</v>
      </c>
      <c r="H237" s="270">
        <f t="shared" ref="H237" si="375">G237*$P$8/1000</f>
        <v>6.0758400000000004</v>
      </c>
      <c r="I237" s="308">
        <v>1.8</v>
      </c>
      <c r="J237" s="270">
        <f t="shared" ref="J237" si="376">I237*$P$9/1000</f>
        <v>4.2394860000000003</v>
      </c>
      <c r="K237" s="23"/>
      <c r="L237" s="23"/>
      <c r="M237" s="23"/>
      <c r="N237" s="73"/>
      <c r="O237" s="45">
        <f t="shared" si="303"/>
        <v>0</v>
      </c>
      <c r="P237" s="270">
        <f t="shared" ref="P237" si="377">E237*F237</f>
        <v>37.135173600000002</v>
      </c>
      <c r="Q237" s="270">
        <f t="shared" ref="Q237" si="378">SUM(O237:O240)</f>
        <v>0</v>
      </c>
      <c r="R237" s="270">
        <f t="shared" ref="R237" si="379">Q237*1.02*1.05*$R$14</f>
        <v>0</v>
      </c>
      <c r="S237" s="200">
        <f t="shared" ref="S237" si="380">F237*$S$17</f>
        <v>13.096397529462449</v>
      </c>
      <c r="T237" s="200">
        <f t="shared" ref="T237" si="381">E237*S237</f>
        <v>47.147031106064816</v>
      </c>
    </row>
    <row r="238" spans="1:20" ht="12.75" customHeight="1" x14ac:dyDescent="0.2">
      <c r="A238" s="287"/>
      <c r="B238" s="421"/>
      <c r="C238" s="263"/>
      <c r="D238" s="188"/>
      <c r="E238" s="360"/>
      <c r="F238" s="296"/>
      <c r="G238" s="308"/>
      <c r="H238" s="271"/>
      <c r="I238" s="308"/>
      <c r="J238" s="271"/>
      <c r="K238" s="23"/>
      <c r="L238" s="23"/>
      <c r="M238" s="23"/>
      <c r="N238" s="73"/>
      <c r="O238" s="45">
        <f t="shared" si="303"/>
        <v>0</v>
      </c>
      <c r="P238" s="271"/>
      <c r="Q238" s="271"/>
      <c r="R238" s="271"/>
      <c r="S238" s="200"/>
      <c r="T238" s="200"/>
    </row>
    <row r="239" spans="1:20" ht="12.75" customHeight="1" x14ac:dyDescent="0.2">
      <c r="A239" s="287"/>
      <c r="B239" s="421"/>
      <c r="C239" s="263"/>
      <c r="D239" s="188"/>
      <c r="E239" s="360"/>
      <c r="F239" s="296"/>
      <c r="G239" s="308"/>
      <c r="H239" s="271"/>
      <c r="I239" s="308"/>
      <c r="J239" s="271"/>
      <c r="K239" s="23"/>
      <c r="L239" s="23"/>
      <c r="M239" s="23"/>
      <c r="N239" s="73"/>
      <c r="O239" s="45">
        <f t="shared" si="303"/>
        <v>0</v>
      </c>
      <c r="P239" s="271"/>
      <c r="Q239" s="271"/>
      <c r="R239" s="271"/>
      <c r="S239" s="200"/>
      <c r="T239" s="200"/>
    </row>
    <row r="240" spans="1:20" ht="12.75" customHeight="1" x14ac:dyDescent="0.2">
      <c r="A240" s="288"/>
      <c r="B240" s="421"/>
      <c r="C240" s="264"/>
      <c r="D240" s="189"/>
      <c r="E240" s="361"/>
      <c r="F240" s="297"/>
      <c r="G240" s="308"/>
      <c r="H240" s="272"/>
      <c r="I240" s="308"/>
      <c r="J240" s="272"/>
      <c r="K240" s="23"/>
      <c r="L240" s="23"/>
      <c r="M240" s="23"/>
      <c r="N240" s="73"/>
      <c r="O240" s="45">
        <f t="shared" si="303"/>
        <v>0</v>
      </c>
      <c r="P240" s="272"/>
      <c r="Q240" s="272"/>
      <c r="R240" s="272"/>
      <c r="S240" s="200"/>
      <c r="T240" s="200"/>
    </row>
    <row r="241" spans="1:20" ht="12.75" customHeight="1" x14ac:dyDescent="0.2">
      <c r="A241" s="241">
        <v>2</v>
      </c>
      <c r="B241" s="421" t="s">
        <v>251</v>
      </c>
      <c r="C241" s="250" t="s">
        <v>837</v>
      </c>
      <c r="D241" s="187" t="s">
        <v>820</v>
      </c>
      <c r="E241" s="375">
        <v>11.16</v>
      </c>
      <c r="F241" s="295">
        <f t="shared" ref="F241" si="382">H241+J241+R241</f>
        <v>14.235213</v>
      </c>
      <c r="G241" s="316">
        <v>3.9</v>
      </c>
      <c r="H241" s="270">
        <f t="shared" ref="H241" si="383">G241*$P$8/1000</f>
        <v>7.4049300000000002</v>
      </c>
      <c r="I241" s="269">
        <v>2.9</v>
      </c>
      <c r="J241" s="270">
        <f t="shared" ref="J241" si="384">I241*$P$9/1000</f>
        <v>6.8302829999999997</v>
      </c>
      <c r="K241" s="23"/>
      <c r="L241" s="23"/>
      <c r="M241" s="23"/>
      <c r="N241" s="73"/>
      <c r="O241" s="45">
        <f t="shared" si="303"/>
        <v>0</v>
      </c>
      <c r="P241" s="270">
        <f t="shared" ref="P241" si="385">E241*F241</f>
        <v>158.86497707999999</v>
      </c>
      <c r="Q241" s="270">
        <f t="shared" ref="Q241" si="386">SUM(O241:O244)</f>
        <v>0</v>
      </c>
      <c r="R241" s="270">
        <f t="shared" ref="R241" si="387">Q241*1.02*1.05*$R$14</f>
        <v>0</v>
      </c>
      <c r="S241" s="200">
        <f t="shared" ref="S241" si="388">F241*$S$17</f>
        <v>18.073108728175118</v>
      </c>
      <c r="T241" s="200">
        <f t="shared" ref="T241" si="389">E241*S241</f>
        <v>201.69589340643432</v>
      </c>
    </row>
    <row r="242" spans="1:20" ht="12.75" customHeight="1" x14ac:dyDescent="0.2">
      <c r="A242" s="241"/>
      <c r="B242" s="421"/>
      <c r="C242" s="250"/>
      <c r="D242" s="188"/>
      <c r="E242" s="375"/>
      <c r="F242" s="296"/>
      <c r="G242" s="316"/>
      <c r="H242" s="271"/>
      <c r="I242" s="269"/>
      <c r="J242" s="271"/>
      <c r="K242" s="23"/>
      <c r="L242" s="23"/>
      <c r="M242" s="23"/>
      <c r="N242" s="73"/>
      <c r="O242" s="45">
        <f t="shared" si="303"/>
        <v>0</v>
      </c>
      <c r="P242" s="271"/>
      <c r="Q242" s="271"/>
      <c r="R242" s="271"/>
      <c r="S242" s="200"/>
      <c r="T242" s="200"/>
    </row>
    <row r="243" spans="1:20" ht="12.75" customHeight="1" x14ac:dyDescent="0.2">
      <c r="A243" s="241"/>
      <c r="B243" s="421"/>
      <c r="C243" s="250"/>
      <c r="D243" s="188"/>
      <c r="E243" s="375"/>
      <c r="F243" s="296"/>
      <c r="G243" s="316"/>
      <c r="H243" s="271"/>
      <c r="I243" s="269"/>
      <c r="J243" s="271"/>
      <c r="K243" s="23"/>
      <c r="L243" s="23"/>
      <c r="M243" s="23"/>
      <c r="N243" s="73"/>
      <c r="O243" s="45">
        <f t="shared" si="303"/>
        <v>0</v>
      </c>
      <c r="P243" s="271"/>
      <c r="Q243" s="271"/>
      <c r="R243" s="271"/>
      <c r="S243" s="200"/>
      <c r="T243" s="200"/>
    </row>
    <row r="244" spans="1:20" ht="12.75" customHeight="1" x14ac:dyDescent="0.2">
      <c r="A244" s="241"/>
      <c r="B244" s="421"/>
      <c r="C244" s="250"/>
      <c r="D244" s="189"/>
      <c r="E244" s="375"/>
      <c r="F244" s="297"/>
      <c r="G244" s="316"/>
      <c r="H244" s="272"/>
      <c r="I244" s="269"/>
      <c r="J244" s="272"/>
      <c r="K244" s="23"/>
      <c r="L244" s="55"/>
      <c r="M244" s="23"/>
      <c r="N244" s="23"/>
      <c r="O244" s="45">
        <f t="shared" si="303"/>
        <v>0</v>
      </c>
      <c r="P244" s="272"/>
      <c r="Q244" s="272"/>
      <c r="R244" s="272"/>
      <c r="S244" s="200"/>
      <c r="T244" s="200"/>
    </row>
    <row r="245" spans="1:20" ht="12.75" customHeight="1" x14ac:dyDescent="0.2">
      <c r="A245" s="286">
        <v>3</v>
      </c>
      <c r="B245" s="547" t="s">
        <v>677</v>
      </c>
      <c r="C245" s="221" t="s">
        <v>838</v>
      </c>
      <c r="D245" s="187" t="s">
        <v>820</v>
      </c>
      <c r="E245" s="375">
        <v>7.44</v>
      </c>
      <c r="F245" s="295">
        <f t="shared" ref="F245" si="390">H245+J245+R245</f>
        <v>9.59504902728</v>
      </c>
      <c r="G245" s="196">
        <v>1.82</v>
      </c>
      <c r="H245" s="270">
        <f t="shared" ref="H245" si="391">G245*$P$8/1000</f>
        <v>3.4556339999999999</v>
      </c>
      <c r="I245" s="196">
        <v>0.41</v>
      </c>
      <c r="J245" s="270">
        <f t="shared" ref="J245" si="392">I245*$P$9/1000</f>
        <v>0.96566069999999993</v>
      </c>
      <c r="K245" s="47" t="s">
        <v>548</v>
      </c>
      <c r="L245" s="47" t="s">
        <v>33</v>
      </c>
      <c r="M245" s="47">
        <v>0.09</v>
      </c>
      <c r="N245" s="69">
        <v>4.8600000000000003</v>
      </c>
      <c r="O245" s="45">
        <f t="shared" si="303"/>
        <v>0.43740000000000001</v>
      </c>
      <c r="P245" s="270">
        <f t="shared" ref="P245" si="393">E245*F245</f>
        <v>71.387164762963209</v>
      </c>
      <c r="Q245" s="270">
        <f t="shared" ref="Q245" si="394">SUM(O245:O248)</f>
        <v>4.5693999999999999</v>
      </c>
      <c r="R245" s="270">
        <f t="shared" ref="R245" si="395">Q245*1.02*1.05*$R$14</f>
        <v>5.1737543272800002</v>
      </c>
      <c r="S245" s="200">
        <f t="shared" ref="S245" si="396">F245*$S$17</f>
        <v>12.181929720489769</v>
      </c>
      <c r="T245" s="200">
        <f t="shared" ref="T245" si="397">E245*S245</f>
        <v>90.633557120443882</v>
      </c>
    </row>
    <row r="246" spans="1:20" ht="12.75" customHeight="1" x14ac:dyDescent="0.2">
      <c r="A246" s="287"/>
      <c r="B246" s="548"/>
      <c r="C246" s="222"/>
      <c r="D246" s="188"/>
      <c r="E246" s="375"/>
      <c r="F246" s="296"/>
      <c r="G246" s="196"/>
      <c r="H246" s="271"/>
      <c r="I246" s="196"/>
      <c r="J246" s="271"/>
      <c r="K246" s="47" t="s">
        <v>679</v>
      </c>
      <c r="L246" s="47" t="s">
        <v>33</v>
      </c>
      <c r="M246" s="47">
        <v>0.18</v>
      </c>
      <c r="N246" s="69">
        <v>1.4</v>
      </c>
      <c r="O246" s="45">
        <f t="shared" si="303"/>
        <v>0.252</v>
      </c>
      <c r="P246" s="271"/>
      <c r="Q246" s="271"/>
      <c r="R246" s="271"/>
      <c r="S246" s="200"/>
      <c r="T246" s="200"/>
    </row>
    <row r="247" spans="1:20" ht="12.75" customHeight="1" x14ac:dyDescent="0.2">
      <c r="A247" s="287"/>
      <c r="B247" s="548"/>
      <c r="C247" s="222"/>
      <c r="D247" s="188"/>
      <c r="E247" s="375"/>
      <c r="F247" s="296"/>
      <c r="G247" s="196"/>
      <c r="H247" s="271"/>
      <c r="I247" s="196"/>
      <c r="J247" s="271"/>
      <c r="K247" s="47" t="s">
        <v>678</v>
      </c>
      <c r="L247" s="47" t="s">
        <v>33</v>
      </c>
      <c r="M247" s="47">
        <v>0.97</v>
      </c>
      <c r="N247" s="69">
        <v>4</v>
      </c>
      <c r="O247" s="45">
        <f t="shared" si="303"/>
        <v>3.88</v>
      </c>
      <c r="P247" s="271"/>
      <c r="Q247" s="271"/>
      <c r="R247" s="271"/>
      <c r="S247" s="200"/>
      <c r="T247" s="200"/>
    </row>
    <row r="248" spans="1:20" ht="12.75" customHeight="1" x14ac:dyDescent="0.2">
      <c r="A248" s="288"/>
      <c r="B248" s="549"/>
      <c r="C248" s="223"/>
      <c r="D248" s="189"/>
      <c r="E248" s="375"/>
      <c r="F248" s="297"/>
      <c r="G248" s="196"/>
      <c r="H248" s="272"/>
      <c r="I248" s="196"/>
      <c r="J248" s="272"/>
      <c r="K248" s="23"/>
      <c r="L248" s="55"/>
      <c r="M248" s="23"/>
      <c r="N248" s="23"/>
      <c r="O248" s="45">
        <f t="shared" si="303"/>
        <v>0</v>
      </c>
      <c r="P248" s="272"/>
      <c r="Q248" s="272"/>
      <c r="R248" s="272"/>
      <c r="S248" s="200"/>
      <c r="T248" s="200"/>
    </row>
    <row r="249" spans="1:20" ht="12.75" customHeight="1" x14ac:dyDescent="0.2">
      <c r="A249" s="241">
        <v>4</v>
      </c>
      <c r="B249" s="221" t="s">
        <v>525</v>
      </c>
      <c r="C249" s="221" t="s">
        <v>839</v>
      </c>
      <c r="D249" s="187" t="s">
        <v>820</v>
      </c>
      <c r="E249" s="375">
        <v>7.44</v>
      </c>
      <c r="F249" s="295">
        <f t="shared" ref="F249" si="398">H249+J249+R249</f>
        <v>35.352063831528</v>
      </c>
      <c r="G249" s="196">
        <v>1.62</v>
      </c>
      <c r="H249" s="270">
        <f t="shared" ref="H249" si="399">G249*$P$8/1000</f>
        <v>3.0758940000000004</v>
      </c>
      <c r="I249" s="269"/>
      <c r="J249" s="270">
        <f t="shared" ref="J249" si="400">I249*$P$9/1000</f>
        <v>0</v>
      </c>
      <c r="K249" s="47" t="s">
        <v>327</v>
      </c>
      <c r="L249" s="47" t="s">
        <v>33</v>
      </c>
      <c r="M249" s="47">
        <v>1.02</v>
      </c>
      <c r="N249" s="79">
        <v>27.946999999999999</v>
      </c>
      <c r="O249" s="45">
        <f t="shared" ref="O249:O320" si="401">M249*N249</f>
        <v>28.505939999999999</v>
      </c>
      <c r="P249" s="270">
        <f t="shared" ref="P249" si="402">E249*F249</f>
        <v>263.01935490656831</v>
      </c>
      <c r="Q249" s="270">
        <f t="shared" ref="Q249" si="403">SUM(O249:O252)</f>
        <v>28.505939999999999</v>
      </c>
      <c r="R249" s="270">
        <f t="shared" ref="R249" si="404">Q249*1.02*1.05*$R$14</f>
        <v>32.276169831528001</v>
      </c>
      <c r="S249" s="200">
        <f t="shared" ref="S249" si="405">F249*$S$17</f>
        <v>44.883184634651592</v>
      </c>
      <c r="T249" s="200">
        <f t="shared" ref="T249" si="406">E249*S249</f>
        <v>333.93089368180785</v>
      </c>
    </row>
    <row r="250" spans="1:20" ht="12.75" customHeight="1" x14ac:dyDescent="0.2">
      <c r="A250" s="241"/>
      <c r="B250" s="222"/>
      <c r="C250" s="222"/>
      <c r="D250" s="188"/>
      <c r="E250" s="375"/>
      <c r="F250" s="296"/>
      <c r="G250" s="196"/>
      <c r="H250" s="271"/>
      <c r="I250" s="269"/>
      <c r="J250" s="271"/>
      <c r="K250" s="23"/>
      <c r="L250" s="23"/>
      <c r="M250" s="23"/>
      <c r="N250" s="73"/>
      <c r="O250" s="45">
        <f t="shared" si="401"/>
        <v>0</v>
      </c>
      <c r="P250" s="271"/>
      <c r="Q250" s="271"/>
      <c r="R250" s="271"/>
      <c r="S250" s="200"/>
      <c r="T250" s="200"/>
    </row>
    <row r="251" spans="1:20" ht="12.75" customHeight="1" x14ac:dyDescent="0.2">
      <c r="A251" s="241"/>
      <c r="B251" s="222"/>
      <c r="C251" s="222"/>
      <c r="D251" s="188"/>
      <c r="E251" s="375"/>
      <c r="F251" s="296"/>
      <c r="G251" s="196"/>
      <c r="H251" s="271"/>
      <c r="I251" s="269"/>
      <c r="J251" s="271"/>
      <c r="K251" s="23"/>
      <c r="L251" s="23"/>
      <c r="M251" s="23"/>
      <c r="N251" s="73"/>
      <c r="O251" s="45">
        <f t="shared" si="401"/>
        <v>0</v>
      </c>
      <c r="P251" s="271"/>
      <c r="Q251" s="271"/>
      <c r="R251" s="271"/>
      <c r="S251" s="200"/>
      <c r="T251" s="200"/>
    </row>
    <row r="252" spans="1:20" ht="12.75" customHeight="1" x14ac:dyDescent="0.2">
      <c r="A252" s="241"/>
      <c r="B252" s="223"/>
      <c r="C252" s="223"/>
      <c r="D252" s="189"/>
      <c r="E252" s="375"/>
      <c r="F252" s="297"/>
      <c r="G252" s="196"/>
      <c r="H252" s="272"/>
      <c r="I252" s="269"/>
      <c r="J252" s="272"/>
      <c r="K252" s="23"/>
      <c r="L252" s="55"/>
      <c r="M252" s="23"/>
      <c r="N252" s="23"/>
      <c r="O252" s="45">
        <f t="shared" si="401"/>
        <v>0</v>
      </c>
      <c r="P252" s="272"/>
      <c r="Q252" s="272"/>
      <c r="R252" s="272"/>
      <c r="S252" s="200"/>
      <c r="T252" s="200"/>
    </row>
    <row r="253" spans="1:20" ht="12.75" customHeight="1" x14ac:dyDescent="0.2">
      <c r="A253" s="286">
        <v>5</v>
      </c>
      <c r="B253" s="190" t="s">
        <v>526</v>
      </c>
      <c r="C253" s="190" t="s">
        <v>840</v>
      </c>
      <c r="D253" s="191" t="s">
        <v>815</v>
      </c>
      <c r="E253" s="375">
        <v>1.04</v>
      </c>
      <c r="F253" s="295">
        <f t="shared" ref="F253" si="407">H253+J253+R253</f>
        <v>259.56874800000003</v>
      </c>
      <c r="G253" s="194">
        <v>6.76</v>
      </c>
      <c r="H253" s="270">
        <f t="shared" ref="H253" si="408">G253*$P$8/1000</f>
        <v>12.835212</v>
      </c>
      <c r="I253" s="227">
        <v>1.4</v>
      </c>
      <c r="J253" s="270">
        <f t="shared" ref="J253" si="409">I253*$P$9/1000</f>
        <v>3.2973779999999997</v>
      </c>
      <c r="K253" s="47" t="s">
        <v>58</v>
      </c>
      <c r="L253" s="47" t="s">
        <v>28</v>
      </c>
      <c r="M253" s="47">
        <v>1</v>
      </c>
      <c r="N253" s="69">
        <v>215</v>
      </c>
      <c r="O253" s="45">
        <f t="shared" si="401"/>
        <v>215</v>
      </c>
      <c r="P253" s="270">
        <f t="shared" ref="P253" si="410">E253*F253</f>
        <v>269.95149792000007</v>
      </c>
      <c r="Q253" s="270">
        <f t="shared" ref="Q253" si="411">SUM(O253:O256)</f>
        <v>215</v>
      </c>
      <c r="R253" s="270">
        <f t="shared" ref="R253" si="412">Q253*1.02*1.05*$R$14</f>
        <v>243.43615800000001</v>
      </c>
      <c r="S253" s="200">
        <f t="shared" ref="S253" si="413">F253*$S$17</f>
        <v>329.54998320294106</v>
      </c>
      <c r="T253" s="200">
        <f t="shared" ref="T253" si="414">E253*S253</f>
        <v>342.73198253105869</v>
      </c>
    </row>
    <row r="254" spans="1:20" ht="12.75" customHeight="1" x14ac:dyDescent="0.2">
      <c r="A254" s="287"/>
      <c r="B254" s="190"/>
      <c r="C254" s="190"/>
      <c r="D254" s="191"/>
      <c r="E254" s="375"/>
      <c r="F254" s="296"/>
      <c r="G254" s="194"/>
      <c r="H254" s="271"/>
      <c r="I254" s="228"/>
      <c r="J254" s="271"/>
      <c r="K254" s="23"/>
      <c r="L254" s="23"/>
      <c r="M254" s="23"/>
      <c r="N254" s="73"/>
      <c r="O254" s="45">
        <f t="shared" si="401"/>
        <v>0</v>
      </c>
      <c r="P254" s="271"/>
      <c r="Q254" s="271"/>
      <c r="R254" s="271"/>
      <c r="S254" s="200"/>
      <c r="T254" s="200"/>
    </row>
    <row r="255" spans="1:20" ht="12.75" customHeight="1" x14ac:dyDescent="0.2">
      <c r="A255" s="287"/>
      <c r="B255" s="190"/>
      <c r="C255" s="190"/>
      <c r="D255" s="191"/>
      <c r="E255" s="375"/>
      <c r="F255" s="296"/>
      <c r="G255" s="194"/>
      <c r="H255" s="271"/>
      <c r="I255" s="228"/>
      <c r="J255" s="271"/>
      <c r="K255" s="23"/>
      <c r="L255" s="23"/>
      <c r="M255" s="23"/>
      <c r="N255" s="73"/>
      <c r="O255" s="45">
        <f t="shared" si="401"/>
        <v>0</v>
      </c>
      <c r="P255" s="271"/>
      <c r="Q255" s="271"/>
      <c r="R255" s="271"/>
      <c r="S255" s="200"/>
      <c r="T255" s="200"/>
    </row>
    <row r="256" spans="1:20" ht="12.75" customHeight="1" x14ac:dyDescent="0.2">
      <c r="A256" s="288"/>
      <c r="B256" s="190"/>
      <c r="C256" s="190"/>
      <c r="D256" s="191"/>
      <c r="E256" s="375"/>
      <c r="F256" s="297"/>
      <c r="G256" s="194"/>
      <c r="H256" s="272"/>
      <c r="I256" s="229"/>
      <c r="J256" s="272"/>
      <c r="K256" s="23"/>
      <c r="L256" s="55"/>
      <c r="M256" s="23"/>
      <c r="N256" s="23"/>
      <c r="O256" s="45">
        <f t="shared" si="401"/>
        <v>0</v>
      </c>
      <c r="P256" s="272"/>
      <c r="Q256" s="272"/>
      <c r="R256" s="272"/>
      <c r="S256" s="200"/>
      <c r="T256" s="200"/>
    </row>
    <row r="257" spans="1:20" ht="12.75" customHeight="1" x14ac:dyDescent="0.2">
      <c r="A257" s="241">
        <v>6</v>
      </c>
      <c r="B257" s="262" t="s">
        <v>691</v>
      </c>
      <c r="C257" s="250" t="s">
        <v>841</v>
      </c>
      <c r="D257" s="187" t="s">
        <v>820</v>
      </c>
      <c r="E257" s="375">
        <v>0.32</v>
      </c>
      <c r="F257" s="295">
        <f t="shared" ref="F257" si="415">H257+J257+R257</f>
        <v>44.74145648544301</v>
      </c>
      <c r="G257" s="316">
        <v>2.78</v>
      </c>
      <c r="H257" s="270">
        <f t="shared" ref="H257" si="416">G257*$P$8/1000</f>
        <v>5.2783859999999994</v>
      </c>
      <c r="I257" s="269">
        <v>0.34</v>
      </c>
      <c r="J257" s="270">
        <f t="shared" ref="J257" si="417">I257*$P$9/1000</f>
        <v>0.80079180000000005</v>
      </c>
      <c r="K257" s="47" t="s">
        <v>327</v>
      </c>
      <c r="L257" s="47" t="s">
        <v>33</v>
      </c>
      <c r="M257" s="47">
        <v>1.02</v>
      </c>
      <c r="N257" s="79">
        <v>27.946999999999999</v>
      </c>
      <c r="O257" s="45">
        <f t="shared" si="401"/>
        <v>28.505939999999999</v>
      </c>
      <c r="P257" s="270">
        <f t="shared" ref="P257" si="418">E257*F257</f>
        <v>14.317266075341763</v>
      </c>
      <c r="Q257" s="270">
        <f t="shared" ref="Q257" si="419">SUM(O257:O260)</f>
        <v>34.146077500000004</v>
      </c>
      <c r="R257" s="270">
        <f t="shared" ref="R257" si="420">Q257*1.02*1.05*$R$14</f>
        <v>38.662278685443013</v>
      </c>
      <c r="S257" s="200">
        <f t="shared" ref="S257" si="421">F257*$S$17</f>
        <v>56.804011834478857</v>
      </c>
      <c r="T257" s="200">
        <f t="shared" ref="T257" si="422">E257*S257</f>
        <v>18.177283787033236</v>
      </c>
    </row>
    <row r="258" spans="1:20" ht="12.75" customHeight="1" x14ac:dyDescent="0.2">
      <c r="A258" s="241"/>
      <c r="B258" s="263"/>
      <c r="C258" s="250"/>
      <c r="D258" s="188"/>
      <c r="E258" s="375"/>
      <c r="F258" s="296"/>
      <c r="G258" s="316"/>
      <c r="H258" s="271"/>
      <c r="I258" s="269"/>
      <c r="J258" s="271"/>
      <c r="K258" s="47" t="s">
        <v>248</v>
      </c>
      <c r="L258" s="47" t="s">
        <v>23</v>
      </c>
      <c r="M258" s="47">
        <v>1.17</v>
      </c>
      <c r="N258" s="69">
        <v>3.5</v>
      </c>
      <c r="O258" s="45">
        <f t="shared" si="401"/>
        <v>4.0949999999999998</v>
      </c>
      <c r="P258" s="271"/>
      <c r="Q258" s="271"/>
      <c r="R258" s="271"/>
      <c r="S258" s="200"/>
      <c r="T258" s="200"/>
    </row>
    <row r="259" spans="1:20" ht="12.75" customHeight="1" x14ac:dyDescent="0.2">
      <c r="A259" s="241"/>
      <c r="B259" s="263"/>
      <c r="C259" s="250"/>
      <c r="D259" s="188"/>
      <c r="E259" s="375"/>
      <c r="F259" s="296"/>
      <c r="G259" s="316"/>
      <c r="H259" s="271"/>
      <c r="I259" s="269"/>
      <c r="J259" s="271"/>
      <c r="K259" s="47" t="s">
        <v>249</v>
      </c>
      <c r="L259" s="47" t="s">
        <v>44</v>
      </c>
      <c r="M259" s="50">
        <v>1.2500000000000001E-2</v>
      </c>
      <c r="N259" s="69">
        <v>123.611</v>
      </c>
      <c r="O259" s="45">
        <f t="shared" si="401"/>
        <v>1.5451375000000001</v>
      </c>
      <c r="P259" s="271"/>
      <c r="Q259" s="271"/>
      <c r="R259" s="271"/>
      <c r="S259" s="200"/>
      <c r="T259" s="200"/>
    </row>
    <row r="260" spans="1:20" ht="12.75" customHeight="1" x14ac:dyDescent="0.2">
      <c r="A260" s="241"/>
      <c r="B260" s="264"/>
      <c r="C260" s="250"/>
      <c r="D260" s="189"/>
      <c r="E260" s="375"/>
      <c r="F260" s="297"/>
      <c r="G260" s="316"/>
      <c r="H260" s="272"/>
      <c r="I260" s="269"/>
      <c r="J260" s="272"/>
      <c r="K260" s="23"/>
      <c r="L260" s="55"/>
      <c r="M260" s="23"/>
      <c r="N260" s="23"/>
      <c r="O260" s="45">
        <f t="shared" si="401"/>
        <v>0</v>
      </c>
      <c r="P260" s="272"/>
      <c r="Q260" s="272"/>
      <c r="R260" s="272"/>
      <c r="S260" s="200"/>
      <c r="T260" s="200"/>
    </row>
    <row r="261" spans="1:20" ht="12.75" customHeight="1" x14ac:dyDescent="0.2">
      <c r="A261" s="286">
        <v>7</v>
      </c>
      <c r="B261" s="262" t="s">
        <v>89</v>
      </c>
      <c r="C261" s="550" t="s">
        <v>843</v>
      </c>
      <c r="D261" s="191" t="s">
        <v>787</v>
      </c>
      <c r="E261" s="214">
        <v>74.400000000000006</v>
      </c>
      <c r="F261" s="217">
        <f t="shared" ref="F261" si="423">H261+J261+R261</f>
        <v>1.9657431796799998</v>
      </c>
      <c r="G261" s="227">
        <v>0.22</v>
      </c>
      <c r="H261" s="197">
        <f t="shared" ref="H261" si="424">G261*$P$8/1000</f>
        <v>0.41771399999999997</v>
      </c>
      <c r="I261" s="227">
        <v>0.01</v>
      </c>
      <c r="J261" s="197">
        <f t="shared" ref="J261" si="425">I261*$P$9/1000</f>
        <v>2.3552700000000003E-2</v>
      </c>
      <c r="K261" s="47" t="s">
        <v>47</v>
      </c>
      <c r="L261" s="47" t="s">
        <v>33</v>
      </c>
      <c r="M261" s="47">
        <v>5.0999999999999997E-2</v>
      </c>
      <c r="N261" s="69">
        <v>26.4</v>
      </c>
      <c r="O261" s="49">
        <f t="shared" si="401"/>
        <v>1.3463999999999998</v>
      </c>
      <c r="P261" s="197">
        <f t="shared" ref="P261" si="426">E261*F261</f>
        <v>146.25129256819199</v>
      </c>
      <c r="Q261" s="197">
        <f t="shared" ref="Q261" si="427">SUM(O261:O264)</f>
        <v>1.3463999999999998</v>
      </c>
      <c r="R261" s="197">
        <f t="shared" ref="R261" si="428">Q261*1.02*1.05*$R$14</f>
        <v>1.5244764796799999</v>
      </c>
      <c r="S261" s="200">
        <f t="shared" ref="S261" si="429">F261*$S$17</f>
        <v>2.4957189062099254</v>
      </c>
      <c r="T261" s="200">
        <f t="shared" ref="T261" si="430">E261*S261</f>
        <v>185.68148662201847</v>
      </c>
    </row>
    <row r="262" spans="1:20" ht="12.75" customHeight="1" x14ac:dyDescent="0.2">
      <c r="A262" s="287"/>
      <c r="B262" s="263"/>
      <c r="C262" s="551"/>
      <c r="D262" s="191"/>
      <c r="E262" s="215"/>
      <c r="F262" s="218"/>
      <c r="G262" s="228"/>
      <c r="H262" s="198"/>
      <c r="I262" s="228"/>
      <c r="J262" s="198"/>
      <c r="K262" s="47"/>
      <c r="L262" s="47"/>
      <c r="M262" s="47"/>
      <c r="N262" s="69"/>
      <c r="O262" s="49">
        <f t="shared" si="401"/>
        <v>0</v>
      </c>
      <c r="P262" s="198"/>
      <c r="Q262" s="198"/>
      <c r="R262" s="198"/>
      <c r="S262" s="200"/>
      <c r="T262" s="200"/>
    </row>
    <row r="263" spans="1:20" ht="12.75" customHeight="1" x14ac:dyDescent="0.2">
      <c r="A263" s="287"/>
      <c r="B263" s="263"/>
      <c r="C263" s="551"/>
      <c r="D263" s="191"/>
      <c r="E263" s="215"/>
      <c r="F263" s="218"/>
      <c r="G263" s="228"/>
      <c r="H263" s="198"/>
      <c r="I263" s="228"/>
      <c r="J263" s="198"/>
      <c r="K263" s="47"/>
      <c r="L263" s="47"/>
      <c r="M263" s="50"/>
      <c r="N263" s="69"/>
      <c r="O263" s="49">
        <f t="shared" si="401"/>
        <v>0</v>
      </c>
      <c r="P263" s="198"/>
      <c r="Q263" s="198"/>
      <c r="R263" s="198"/>
      <c r="S263" s="200"/>
      <c r="T263" s="200"/>
    </row>
    <row r="264" spans="1:20" ht="12.75" customHeight="1" x14ac:dyDescent="0.2">
      <c r="A264" s="288"/>
      <c r="B264" s="264"/>
      <c r="C264" s="552"/>
      <c r="D264" s="191"/>
      <c r="E264" s="216"/>
      <c r="F264" s="219"/>
      <c r="G264" s="229"/>
      <c r="H264" s="199"/>
      <c r="I264" s="229"/>
      <c r="J264" s="199"/>
      <c r="K264" s="47"/>
      <c r="L264" s="47"/>
      <c r="M264" s="47"/>
      <c r="N264" s="69"/>
      <c r="O264" s="49">
        <f t="shared" si="401"/>
        <v>0</v>
      </c>
      <c r="P264" s="199"/>
      <c r="Q264" s="199"/>
      <c r="R264" s="199"/>
      <c r="S264" s="200"/>
      <c r="T264" s="200"/>
    </row>
    <row r="265" spans="1:20" s="44" customFormat="1" ht="12.75" customHeight="1" x14ac:dyDescent="0.2">
      <c r="A265" s="449"/>
      <c r="B265" s="446"/>
      <c r="C265" s="452" t="s">
        <v>817</v>
      </c>
      <c r="D265" s="446"/>
      <c r="E265" s="544"/>
      <c r="F265" s="458">
        <f>H265+J265+R265</f>
        <v>2.8792230000000001</v>
      </c>
      <c r="G265" s="461">
        <v>0.4</v>
      </c>
      <c r="H265" s="464">
        <f>G265*$P$8/1000</f>
        <v>0.75948000000000004</v>
      </c>
      <c r="I265" s="467">
        <v>0.9</v>
      </c>
      <c r="J265" s="464">
        <f>I265*$P$9/1000</f>
        <v>2.1197430000000002</v>
      </c>
      <c r="K265" s="88"/>
      <c r="L265" s="88"/>
      <c r="M265" s="88"/>
      <c r="N265" s="89"/>
      <c r="O265" s="90">
        <f t="shared" si="401"/>
        <v>0</v>
      </c>
      <c r="P265" s="464">
        <f>E265*F265</f>
        <v>0</v>
      </c>
      <c r="Q265" s="464">
        <f>SUM(O265:O268)</f>
        <v>0</v>
      </c>
      <c r="R265" s="464">
        <f>Q265*1.02*1.05*$R$14</f>
        <v>0</v>
      </c>
      <c r="S265" s="470"/>
      <c r="T265" s="445">
        <f>SUM(T237:T264)</f>
        <v>1219.9981282548613</v>
      </c>
    </row>
    <row r="266" spans="1:20" s="44" customFormat="1" ht="12.75" customHeight="1" x14ac:dyDescent="0.2">
      <c r="A266" s="450"/>
      <c r="B266" s="447"/>
      <c r="C266" s="453"/>
      <c r="D266" s="447"/>
      <c r="E266" s="545"/>
      <c r="F266" s="459"/>
      <c r="G266" s="462"/>
      <c r="H266" s="465"/>
      <c r="I266" s="468"/>
      <c r="J266" s="465"/>
      <c r="K266" s="88"/>
      <c r="L266" s="88"/>
      <c r="M266" s="88"/>
      <c r="N266" s="89"/>
      <c r="O266" s="90">
        <f t="shared" si="401"/>
        <v>0</v>
      </c>
      <c r="P266" s="465"/>
      <c r="Q266" s="465"/>
      <c r="R266" s="465"/>
      <c r="S266" s="470"/>
      <c r="T266" s="445"/>
    </row>
    <row r="267" spans="1:20" s="44" customFormat="1" ht="12.75" customHeight="1" x14ac:dyDescent="0.2">
      <c r="A267" s="450"/>
      <c r="B267" s="447"/>
      <c r="C267" s="453"/>
      <c r="D267" s="447"/>
      <c r="E267" s="545"/>
      <c r="F267" s="459"/>
      <c r="G267" s="462"/>
      <c r="H267" s="465"/>
      <c r="I267" s="468"/>
      <c r="J267" s="465"/>
      <c r="K267" s="88"/>
      <c r="L267" s="88"/>
      <c r="M267" s="88"/>
      <c r="N267" s="89"/>
      <c r="O267" s="90">
        <f t="shared" si="401"/>
        <v>0</v>
      </c>
      <c r="P267" s="465"/>
      <c r="Q267" s="465"/>
      <c r="R267" s="465"/>
      <c r="S267" s="470"/>
      <c r="T267" s="445"/>
    </row>
    <row r="268" spans="1:20" s="44" customFormat="1" ht="12.75" customHeight="1" x14ac:dyDescent="0.2">
      <c r="A268" s="451"/>
      <c r="B268" s="448"/>
      <c r="C268" s="454"/>
      <c r="D268" s="448"/>
      <c r="E268" s="546"/>
      <c r="F268" s="460"/>
      <c r="G268" s="463"/>
      <c r="H268" s="466"/>
      <c r="I268" s="469"/>
      <c r="J268" s="466"/>
      <c r="K268" s="88"/>
      <c r="L268" s="88"/>
      <c r="M268" s="88"/>
      <c r="N268" s="89"/>
      <c r="O268" s="90">
        <f t="shared" si="401"/>
        <v>0</v>
      </c>
      <c r="P268" s="466"/>
      <c r="Q268" s="466"/>
      <c r="R268" s="466"/>
      <c r="S268" s="470"/>
      <c r="T268" s="445"/>
    </row>
    <row r="269" spans="1:20" s="44" customFormat="1" ht="12.75" customHeight="1" x14ac:dyDescent="0.2">
      <c r="A269" s="449"/>
      <c r="B269" s="446"/>
      <c r="C269" s="452" t="s">
        <v>818</v>
      </c>
      <c r="D269" s="446"/>
      <c r="E269" s="544"/>
      <c r="F269" s="458">
        <f>H269+J269+R269</f>
        <v>7.1331929999999995</v>
      </c>
      <c r="G269" s="461">
        <v>1.4</v>
      </c>
      <c r="H269" s="464">
        <f>G269*$P$8/1000</f>
        <v>2.6581799999999998</v>
      </c>
      <c r="I269" s="467">
        <v>1.9</v>
      </c>
      <c r="J269" s="464">
        <f>I269*$P$9/1000</f>
        <v>4.4750129999999997</v>
      </c>
      <c r="K269" s="88"/>
      <c r="L269" s="88"/>
      <c r="M269" s="88"/>
      <c r="N269" s="89"/>
      <c r="O269" s="90">
        <f t="shared" si="401"/>
        <v>0</v>
      </c>
      <c r="P269" s="464">
        <f>E269*F269</f>
        <v>0</v>
      </c>
      <c r="Q269" s="464">
        <f>SUM(O269:O272)</f>
        <v>0</v>
      </c>
      <c r="R269" s="464">
        <f>Q269*1.02*1.05*$R$14</f>
        <v>0</v>
      </c>
      <c r="S269" s="470"/>
      <c r="T269" s="471" t="e">
        <f>(T265*100%)/$T$2205</f>
        <v>#REF!</v>
      </c>
    </row>
    <row r="270" spans="1:20" s="44" customFormat="1" ht="12.75" customHeight="1" x14ac:dyDescent="0.2">
      <c r="A270" s="450"/>
      <c r="B270" s="447"/>
      <c r="C270" s="453"/>
      <c r="D270" s="447"/>
      <c r="E270" s="545"/>
      <c r="F270" s="459"/>
      <c r="G270" s="462"/>
      <c r="H270" s="465"/>
      <c r="I270" s="468"/>
      <c r="J270" s="465"/>
      <c r="K270" s="88"/>
      <c r="L270" s="88"/>
      <c r="M270" s="88"/>
      <c r="N270" s="89"/>
      <c r="O270" s="90">
        <f t="shared" si="401"/>
        <v>0</v>
      </c>
      <c r="P270" s="465"/>
      <c r="Q270" s="465"/>
      <c r="R270" s="465"/>
      <c r="S270" s="470"/>
      <c r="T270" s="471"/>
    </row>
    <row r="271" spans="1:20" s="44" customFormat="1" ht="12.75" customHeight="1" x14ac:dyDescent="0.2">
      <c r="A271" s="450"/>
      <c r="B271" s="447"/>
      <c r="C271" s="453"/>
      <c r="D271" s="447"/>
      <c r="E271" s="545"/>
      <c r="F271" s="459"/>
      <c r="G271" s="462"/>
      <c r="H271" s="465"/>
      <c r="I271" s="468"/>
      <c r="J271" s="465"/>
      <c r="K271" s="88"/>
      <c r="L271" s="88"/>
      <c r="M271" s="88"/>
      <c r="N271" s="89"/>
      <c r="O271" s="90">
        <f t="shared" si="401"/>
        <v>0</v>
      </c>
      <c r="P271" s="465"/>
      <c r="Q271" s="465"/>
      <c r="R271" s="465"/>
      <c r="S271" s="470"/>
      <c r="T271" s="471"/>
    </row>
    <row r="272" spans="1:20" s="44" customFormat="1" ht="12.75" customHeight="1" x14ac:dyDescent="0.2">
      <c r="A272" s="451"/>
      <c r="B272" s="448"/>
      <c r="C272" s="454"/>
      <c r="D272" s="448"/>
      <c r="E272" s="546"/>
      <c r="F272" s="460"/>
      <c r="G272" s="463"/>
      <c r="H272" s="466"/>
      <c r="I272" s="469"/>
      <c r="J272" s="466"/>
      <c r="K272" s="88"/>
      <c r="L272" s="88"/>
      <c r="M272" s="88"/>
      <c r="N272" s="89"/>
      <c r="O272" s="90">
        <f t="shared" si="401"/>
        <v>0</v>
      </c>
      <c r="P272" s="466"/>
      <c r="Q272" s="466"/>
      <c r="R272" s="466"/>
      <c r="S272" s="470"/>
      <c r="T272" s="471"/>
    </row>
    <row r="273" spans="1:20" ht="12.75" customHeight="1" x14ac:dyDescent="0.2">
      <c r="A273" s="259"/>
      <c r="B273" s="250"/>
      <c r="C273" s="385" t="s">
        <v>844</v>
      </c>
      <c r="D273" s="307"/>
      <c r="E273" s="268"/>
      <c r="F273" s="295">
        <f t="shared" ref="F273" si="431">H273+J273+R273</f>
        <v>0</v>
      </c>
      <c r="G273" s="269"/>
      <c r="H273" s="270">
        <f t="shared" ref="H273" si="432">G273*$P$8/1000</f>
        <v>0</v>
      </c>
      <c r="I273" s="318"/>
      <c r="J273" s="270">
        <f t="shared" ref="J273" si="433">I273*$P$9/1000</f>
        <v>0</v>
      </c>
      <c r="K273" s="23"/>
      <c r="L273" s="23"/>
      <c r="M273" s="23"/>
      <c r="N273" s="73"/>
      <c r="O273" s="45">
        <f t="shared" si="401"/>
        <v>0</v>
      </c>
      <c r="P273" s="270">
        <f t="shared" ref="P273" si="434">E273*F273</f>
        <v>0</v>
      </c>
      <c r="Q273" s="270">
        <f t="shared" ref="Q273" si="435">SUM(O273:O276)</f>
        <v>0</v>
      </c>
      <c r="R273" s="270">
        <f t="shared" ref="R273" si="436">Q273*1.02*1.05*$R$14</f>
        <v>0</v>
      </c>
      <c r="S273" s="200">
        <f t="shared" ref="S273" si="437">F273*$S$17</f>
        <v>0</v>
      </c>
      <c r="T273" s="200">
        <f t="shared" ref="T273" si="438">E273*S273</f>
        <v>0</v>
      </c>
    </row>
    <row r="274" spans="1:20" ht="12.75" customHeight="1" x14ac:dyDescent="0.2">
      <c r="A274" s="260"/>
      <c r="B274" s="250"/>
      <c r="C274" s="386"/>
      <c r="D274" s="307"/>
      <c r="E274" s="268"/>
      <c r="F274" s="296"/>
      <c r="G274" s="269"/>
      <c r="H274" s="271"/>
      <c r="I274" s="318"/>
      <c r="J274" s="271"/>
      <c r="K274" s="23"/>
      <c r="L274" s="23"/>
      <c r="M274" s="23"/>
      <c r="N274" s="73"/>
      <c r="O274" s="45">
        <f t="shared" si="401"/>
        <v>0</v>
      </c>
      <c r="P274" s="271"/>
      <c r="Q274" s="271"/>
      <c r="R274" s="271"/>
      <c r="S274" s="200"/>
      <c r="T274" s="200"/>
    </row>
    <row r="275" spans="1:20" ht="12.75" customHeight="1" x14ac:dyDescent="0.2">
      <c r="A275" s="260"/>
      <c r="B275" s="250"/>
      <c r="C275" s="386"/>
      <c r="D275" s="307"/>
      <c r="E275" s="268"/>
      <c r="F275" s="296"/>
      <c r="G275" s="269"/>
      <c r="H275" s="271"/>
      <c r="I275" s="318"/>
      <c r="J275" s="271"/>
      <c r="K275" s="23"/>
      <c r="L275" s="23"/>
      <c r="M275" s="16"/>
      <c r="N275" s="73"/>
      <c r="O275" s="45">
        <f t="shared" si="401"/>
        <v>0</v>
      </c>
      <c r="P275" s="271"/>
      <c r="Q275" s="271"/>
      <c r="R275" s="271"/>
      <c r="S275" s="200"/>
      <c r="T275" s="200"/>
    </row>
    <row r="276" spans="1:20" ht="12.75" customHeight="1" x14ac:dyDescent="0.2">
      <c r="A276" s="261"/>
      <c r="B276" s="250"/>
      <c r="C276" s="387"/>
      <c r="D276" s="307"/>
      <c r="E276" s="268"/>
      <c r="F276" s="297"/>
      <c r="G276" s="269"/>
      <c r="H276" s="272"/>
      <c r="I276" s="318"/>
      <c r="J276" s="272"/>
      <c r="K276" s="23"/>
      <c r="L276" s="23"/>
      <c r="M276" s="23"/>
      <c r="N276" s="73"/>
      <c r="O276" s="45">
        <f t="shared" si="401"/>
        <v>0</v>
      </c>
      <c r="P276" s="272"/>
      <c r="Q276" s="272"/>
      <c r="R276" s="272"/>
      <c r="S276" s="200"/>
      <c r="T276" s="200"/>
    </row>
    <row r="277" spans="1:20" ht="12.75" customHeight="1" x14ac:dyDescent="0.2">
      <c r="A277" s="259">
        <v>1</v>
      </c>
      <c r="B277" s="547" t="s">
        <v>677</v>
      </c>
      <c r="C277" s="221" t="s">
        <v>845</v>
      </c>
      <c r="D277" s="187" t="s">
        <v>820</v>
      </c>
      <c r="E277" s="295">
        <v>127.1</v>
      </c>
      <c r="F277" s="295">
        <f t="shared" ref="F277" si="439">H277+J277+R277</f>
        <v>9.59504902728</v>
      </c>
      <c r="G277" s="308">
        <v>1.82</v>
      </c>
      <c r="H277" s="270">
        <f t="shared" ref="H277" si="440">G277*$P$8/1000</f>
        <v>3.4556339999999999</v>
      </c>
      <c r="I277" s="308">
        <v>0.41</v>
      </c>
      <c r="J277" s="270">
        <f t="shared" ref="J277" si="441">I277*$P$9/1000</f>
        <v>0.96566069999999993</v>
      </c>
      <c r="K277" s="23" t="s">
        <v>548</v>
      </c>
      <c r="L277" s="23" t="s">
        <v>33</v>
      </c>
      <c r="M277" s="23">
        <v>0.09</v>
      </c>
      <c r="N277" s="73">
        <v>4.8600000000000003</v>
      </c>
      <c r="O277" s="45">
        <f t="shared" si="401"/>
        <v>0.43740000000000001</v>
      </c>
      <c r="P277" s="270">
        <f t="shared" ref="P277" si="442">E277*F277</f>
        <v>1219.5307313672879</v>
      </c>
      <c r="Q277" s="270">
        <f t="shared" ref="Q277" si="443">SUM(O277:O280)</f>
        <v>4.5693999999999999</v>
      </c>
      <c r="R277" s="270">
        <f t="shared" ref="R277" si="444">Q277*1.02*1.05*$R$14</f>
        <v>5.1737543272800002</v>
      </c>
      <c r="S277" s="200">
        <f t="shared" ref="S277" si="445">F277*$S$17</f>
        <v>12.181929720489769</v>
      </c>
      <c r="T277" s="200">
        <f t="shared" ref="T277" si="446">E277*S277</f>
        <v>1548.3232674742496</v>
      </c>
    </row>
    <row r="278" spans="1:20" ht="12.75" customHeight="1" x14ac:dyDescent="0.2">
      <c r="A278" s="260"/>
      <c r="B278" s="548"/>
      <c r="C278" s="222"/>
      <c r="D278" s="188"/>
      <c r="E278" s="296"/>
      <c r="F278" s="296"/>
      <c r="G278" s="308"/>
      <c r="H278" s="271"/>
      <c r="I278" s="308"/>
      <c r="J278" s="271"/>
      <c r="K278" s="23" t="s">
        <v>679</v>
      </c>
      <c r="L278" s="23" t="s">
        <v>33</v>
      </c>
      <c r="M278" s="23">
        <v>0.18</v>
      </c>
      <c r="N278" s="73">
        <v>1.4</v>
      </c>
      <c r="O278" s="45">
        <f t="shared" si="401"/>
        <v>0.252</v>
      </c>
      <c r="P278" s="271"/>
      <c r="Q278" s="271"/>
      <c r="R278" s="271"/>
      <c r="S278" s="200"/>
      <c r="T278" s="200"/>
    </row>
    <row r="279" spans="1:20" ht="12.75" customHeight="1" x14ac:dyDescent="0.2">
      <c r="A279" s="260"/>
      <c r="B279" s="548"/>
      <c r="C279" s="222"/>
      <c r="D279" s="188"/>
      <c r="E279" s="296"/>
      <c r="F279" s="296"/>
      <c r="G279" s="308"/>
      <c r="H279" s="271"/>
      <c r="I279" s="308"/>
      <c r="J279" s="271"/>
      <c r="K279" s="23" t="s">
        <v>678</v>
      </c>
      <c r="L279" s="23" t="s">
        <v>33</v>
      </c>
      <c r="M279" s="23">
        <v>0.97</v>
      </c>
      <c r="N279" s="73">
        <v>4</v>
      </c>
      <c r="O279" s="45">
        <f t="shared" si="401"/>
        <v>3.88</v>
      </c>
      <c r="P279" s="271"/>
      <c r="Q279" s="271"/>
      <c r="R279" s="271"/>
      <c r="S279" s="200"/>
      <c r="T279" s="200"/>
    </row>
    <row r="280" spans="1:20" ht="12.75" customHeight="1" x14ac:dyDescent="0.2">
      <c r="A280" s="261"/>
      <c r="B280" s="549"/>
      <c r="C280" s="223"/>
      <c r="D280" s="189"/>
      <c r="E280" s="297"/>
      <c r="F280" s="297"/>
      <c r="G280" s="308"/>
      <c r="H280" s="272"/>
      <c r="I280" s="308"/>
      <c r="J280" s="272"/>
      <c r="K280" s="23"/>
      <c r="L280" s="23"/>
      <c r="M280" s="23"/>
      <c r="N280" s="73"/>
      <c r="O280" s="45">
        <f t="shared" si="401"/>
        <v>0</v>
      </c>
      <c r="P280" s="272"/>
      <c r="Q280" s="272"/>
      <c r="R280" s="272"/>
      <c r="S280" s="200"/>
      <c r="T280" s="200"/>
    </row>
    <row r="281" spans="1:20" ht="12.75" customHeight="1" x14ac:dyDescent="0.2">
      <c r="A281" s="259">
        <v>2</v>
      </c>
      <c r="B281" s="262" t="s">
        <v>89</v>
      </c>
      <c r="C281" s="550" t="s">
        <v>842</v>
      </c>
      <c r="D281" s="191" t="s">
        <v>787</v>
      </c>
      <c r="E281" s="359">
        <v>1815.6</v>
      </c>
      <c r="F281" s="295">
        <f t="shared" ref="F281" si="447">H281+J281+R281</f>
        <v>1.2040565878079998</v>
      </c>
      <c r="G281" s="254">
        <v>0.14000000000000001</v>
      </c>
      <c r="H281" s="270">
        <f t="shared" ref="H281" si="448">G281*$P$8/1000</f>
        <v>0.26581800000000005</v>
      </c>
      <c r="I281" s="254">
        <v>0.01</v>
      </c>
      <c r="J281" s="270">
        <f t="shared" ref="J281" si="449">I281*$P$9/1000</f>
        <v>2.3552700000000003E-2</v>
      </c>
      <c r="K281" s="23" t="s">
        <v>47</v>
      </c>
      <c r="L281" s="23" t="s">
        <v>33</v>
      </c>
      <c r="M281" s="23">
        <v>3.0599999999999999E-2</v>
      </c>
      <c r="N281" s="73">
        <v>26.4</v>
      </c>
      <c r="O281" s="45">
        <f t="shared" si="401"/>
        <v>0.80783999999999989</v>
      </c>
      <c r="P281" s="270">
        <f t="shared" ref="P281" si="450">E281*F281</f>
        <v>2186.0851408242042</v>
      </c>
      <c r="Q281" s="270">
        <f t="shared" ref="Q281" si="451">SUM(O281:O284)</f>
        <v>0.80783999999999989</v>
      </c>
      <c r="R281" s="270">
        <f t="shared" ref="R281" si="452">Q281*1.02*1.05*$R$14</f>
        <v>0.91468588780799975</v>
      </c>
      <c r="S281" s="200">
        <f t="shared" ref="S281" si="453">F281*$S$17</f>
        <v>1.5286772053449085</v>
      </c>
      <c r="T281" s="200">
        <f t="shared" ref="T281" si="454">E281*S281</f>
        <v>2775.4663340242155</v>
      </c>
    </row>
    <row r="282" spans="1:20" ht="12.75" customHeight="1" x14ac:dyDescent="0.2">
      <c r="A282" s="260"/>
      <c r="B282" s="263"/>
      <c r="C282" s="551"/>
      <c r="D282" s="191"/>
      <c r="E282" s="360"/>
      <c r="F282" s="296"/>
      <c r="G282" s="255"/>
      <c r="H282" s="271"/>
      <c r="I282" s="255"/>
      <c r="J282" s="271"/>
      <c r="K282" s="23"/>
      <c r="L282" s="23"/>
      <c r="M282" s="23"/>
      <c r="N282" s="73"/>
      <c r="O282" s="45">
        <f t="shared" si="401"/>
        <v>0</v>
      </c>
      <c r="P282" s="271"/>
      <c r="Q282" s="271"/>
      <c r="R282" s="271"/>
      <c r="S282" s="200"/>
      <c r="T282" s="200"/>
    </row>
    <row r="283" spans="1:20" ht="12.75" customHeight="1" x14ac:dyDescent="0.2">
      <c r="A283" s="260"/>
      <c r="B283" s="263"/>
      <c r="C283" s="551"/>
      <c r="D283" s="191"/>
      <c r="E283" s="360"/>
      <c r="F283" s="296"/>
      <c r="G283" s="255"/>
      <c r="H283" s="271"/>
      <c r="I283" s="255"/>
      <c r="J283" s="271"/>
      <c r="K283" s="23"/>
      <c r="L283" s="23"/>
      <c r="M283" s="24"/>
      <c r="N283" s="73"/>
      <c r="O283" s="45">
        <f t="shared" si="401"/>
        <v>0</v>
      </c>
      <c r="P283" s="271"/>
      <c r="Q283" s="271"/>
      <c r="R283" s="271"/>
      <c r="S283" s="200"/>
      <c r="T283" s="200"/>
    </row>
    <row r="284" spans="1:20" ht="12.75" customHeight="1" x14ac:dyDescent="0.2">
      <c r="A284" s="261"/>
      <c r="B284" s="264"/>
      <c r="C284" s="552"/>
      <c r="D284" s="191"/>
      <c r="E284" s="361"/>
      <c r="F284" s="297"/>
      <c r="G284" s="256"/>
      <c r="H284" s="272"/>
      <c r="I284" s="256"/>
      <c r="J284" s="272"/>
      <c r="K284" s="23"/>
      <c r="L284" s="23"/>
      <c r="M284" s="23"/>
      <c r="N284" s="73"/>
      <c r="O284" s="45">
        <f t="shared" si="401"/>
        <v>0</v>
      </c>
      <c r="P284" s="272"/>
      <c r="Q284" s="272"/>
      <c r="R284" s="272"/>
      <c r="S284" s="200"/>
      <c r="T284" s="200"/>
    </row>
    <row r="285" spans="1:20" ht="12.75" customHeight="1" x14ac:dyDescent="0.2">
      <c r="A285" s="259">
        <v>3</v>
      </c>
      <c r="B285" s="262" t="s">
        <v>543</v>
      </c>
      <c r="C285" s="221" t="s">
        <v>846</v>
      </c>
      <c r="D285" s="191" t="s">
        <v>787</v>
      </c>
      <c r="E285" s="359">
        <v>45.3</v>
      </c>
      <c r="F285" s="295">
        <f t="shared" ref="F285" si="455">H285+J285+R285</f>
        <v>6.3715408994400011</v>
      </c>
      <c r="G285" s="254">
        <v>0.43</v>
      </c>
      <c r="H285" s="270">
        <f t="shared" ref="H285" si="456">G285*$P$8/1000</f>
        <v>0.81644100000000008</v>
      </c>
      <c r="I285" s="332"/>
      <c r="J285" s="270">
        <f t="shared" ref="J285" si="457">I285*$P$9/1000</f>
        <v>0</v>
      </c>
      <c r="K285" s="23" t="s">
        <v>545</v>
      </c>
      <c r="L285" s="23" t="s">
        <v>23</v>
      </c>
      <c r="M285" s="23">
        <v>1.02</v>
      </c>
      <c r="N285" s="73">
        <v>4.8099999999999996</v>
      </c>
      <c r="O285" s="45">
        <f t="shared" si="401"/>
        <v>4.9062000000000001</v>
      </c>
      <c r="P285" s="270">
        <f t="shared" ref="P285" si="458">E285*F285</f>
        <v>288.63080274463204</v>
      </c>
      <c r="Q285" s="270">
        <f t="shared" ref="Q285" si="459">SUM(O285:O288)</f>
        <v>4.9062000000000001</v>
      </c>
      <c r="R285" s="270">
        <f t="shared" ref="R285" si="460">Q285*1.02*1.05*$R$14</f>
        <v>5.5550998994400009</v>
      </c>
      <c r="S285" s="200">
        <f t="shared" ref="S285" si="461">F285*$S$17</f>
        <v>8.089345164107753</v>
      </c>
      <c r="T285" s="200">
        <f t="shared" ref="T285" si="462">E285*S285</f>
        <v>366.4473359340812</v>
      </c>
    </row>
    <row r="286" spans="1:20" ht="12.75" customHeight="1" x14ac:dyDescent="0.2">
      <c r="A286" s="260"/>
      <c r="B286" s="263"/>
      <c r="C286" s="222"/>
      <c r="D286" s="191"/>
      <c r="E286" s="360"/>
      <c r="F286" s="296"/>
      <c r="G286" s="255"/>
      <c r="H286" s="271"/>
      <c r="I286" s="333"/>
      <c r="J286" s="271"/>
      <c r="K286" s="23" t="s">
        <v>546</v>
      </c>
      <c r="L286" s="23"/>
      <c r="M286" s="23"/>
      <c r="N286" s="73"/>
      <c r="O286" s="45">
        <f t="shared" si="401"/>
        <v>0</v>
      </c>
      <c r="P286" s="271"/>
      <c r="Q286" s="271"/>
      <c r="R286" s="271"/>
      <c r="S286" s="200"/>
      <c r="T286" s="200"/>
    </row>
    <row r="287" spans="1:20" ht="12.75" customHeight="1" x14ac:dyDescent="0.2">
      <c r="A287" s="260"/>
      <c r="B287" s="263"/>
      <c r="C287" s="222"/>
      <c r="D287" s="191"/>
      <c r="E287" s="360"/>
      <c r="F287" s="296"/>
      <c r="G287" s="255"/>
      <c r="H287" s="271"/>
      <c r="I287" s="333"/>
      <c r="J287" s="271"/>
      <c r="K287" s="23"/>
      <c r="L287" s="23"/>
      <c r="M287" s="16"/>
      <c r="N287" s="73"/>
      <c r="O287" s="45">
        <f t="shared" si="401"/>
        <v>0</v>
      </c>
      <c r="P287" s="271"/>
      <c r="Q287" s="271"/>
      <c r="R287" s="271"/>
      <c r="S287" s="200"/>
      <c r="T287" s="200"/>
    </row>
    <row r="288" spans="1:20" ht="12.75" customHeight="1" x14ac:dyDescent="0.2">
      <c r="A288" s="261"/>
      <c r="B288" s="264"/>
      <c r="C288" s="223"/>
      <c r="D288" s="191"/>
      <c r="E288" s="361"/>
      <c r="F288" s="297"/>
      <c r="G288" s="256"/>
      <c r="H288" s="272"/>
      <c r="I288" s="334"/>
      <c r="J288" s="272"/>
      <c r="K288" s="23"/>
      <c r="L288" s="23"/>
      <c r="M288" s="23"/>
      <c r="N288" s="73"/>
      <c r="O288" s="45">
        <f t="shared" si="401"/>
        <v>0</v>
      </c>
      <c r="P288" s="272"/>
      <c r="Q288" s="272"/>
      <c r="R288" s="272"/>
      <c r="S288" s="200"/>
      <c r="T288" s="200"/>
    </row>
    <row r="289" spans="1:20" ht="12.75" customHeight="1" x14ac:dyDescent="0.2">
      <c r="A289" s="259">
        <v>4</v>
      </c>
      <c r="B289" s="262" t="s">
        <v>421</v>
      </c>
      <c r="C289" s="262" t="s">
        <v>847</v>
      </c>
      <c r="D289" s="191" t="s">
        <v>787</v>
      </c>
      <c r="E289" s="312">
        <v>991.1</v>
      </c>
      <c r="F289" s="295">
        <f t="shared" ref="F289" si="463">H289+J289+R289</f>
        <v>16.436081483039999</v>
      </c>
      <c r="G289" s="254">
        <v>0.436</v>
      </c>
      <c r="H289" s="270">
        <f t="shared" ref="H289" si="464">G289*$P$8/1000</f>
        <v>0.82783320000000005</v>
      </c>
      <c r="I289" s="251">
        <v>2.8E-3</v>
      </c>
      <c r="J289" s="270">
        <f t="shared" ref="J289" si="465">I289*$P$9/1000</f>
        <v>6.5947560000000002E-3</v>
      </c>
      <c r="K289" s="23" t="s">
        <v>422</v>
      </c>
      <c r="L289" s="23" t="s">
        <v>23</v>
      </c>
      <c r="M289" s="23">
        <v>1.02</v>
      </c>
      <c r="N289" s="73">
        <v>13.21</v>
      </c>
      <c r="O289" s="45">
        <f t="shared" si="401"/>
        <v>13.474200000000002</v>
      </c>
      <c r="P289" s="270">
        <f t="shared" ref="P289" si="466">E289*F289</f>
        <v>16289.800357840943</v>
      </c>
      <c r="Q289" s="270">
        <f t="shared" ref="Q289" si="467">SUM(O289:O292)</f>
        <v>13.779200000000001</v>
      </c>
      <c r="R289" s="270">
        <f t="shared" ref="R289" si="468">Q289*1.02*1.05*$R$14</f>
        <v>15.60165352704</v>
      </c>
      <c r="S289" s="200">
        <f t="shared" ref="S289" si="469">F289*$S$17</f>
        <v>20.867344078948985</v>
      </c>
      <c r="T289" s="200">
        <f t="shared" ref="T289" si="470">E289*S289</f>
        <v>20681.62471664634</v>
      </c>
    </row>
    <row r="290" spans="1:20" ht="12.75" customHeight="1" x14ac:dyDescent="0.2">
      <c r="A290" s="260"/>
      <c r="B290" s="263"/>
      <c r="C290" s="263"/>
      <c r="D290" s="191"/>
      <c r="E290" s="312"/>
      <c r="F290" s="296"/>
      <c r="G290" s="255"/>
      <c r="H290" s="271"/>
      <c r="I290" s="252"/>
      <c r="J290" s="271"/>
      <c r="K290" s="23"/>
      <c r="L290" s="23"/>
      <c r="M290" s="23"/>
      <c r="N290" s="73"/>
      <c r="O290" s="45">
        <f t="shared" si="401"/>
        <v>0</v>
      </c>
      <c r="P290" s="271"/>
      <c r="Q290" s="271"/>
      <c r="R290" s="271"/>
      <c r="S290" s="200"/>
      <c r="T290" s="200"/>
    </row>
    <row r="291" spans="1:20" ht="12.75" customHeight="1" x14ac:dyDescent="0.2">
      <c r="A291" s="260"/>
      <c r="B291" s="263"/>
      <c r="C291" s="263"/>
      <c r="D291" s="191"/>
      <c r="E291" s="312"/>
      <c r="F291" s="296"/>
      <c r="G291" s="255"/>
      <c r="H291" s="271"/>
      <c r="I291" s="252"/>
      <c r="J291" s="271"/>
      <c r="K291" s="23" t="s">
        <v>423</v>
      </c>
      <c r="L291" s="23" t="s">
        <v>30</v>
      </c>
      <c r="M291" s="23">
        <v>0.5</v>
      </c>
      <c r="N291" s="73">
        <v>0.61</v>
      </c>
      <c r="O291" s="45">
        <f t="shared" si="401"/>
        <v>0.30499999999999999</v>
      </c>
      <c r="P291" s="271"/>
      <c r="Q291" s="271"/>
      <c r="R291" s="271"/>
      <c r="S291" s="200"/>
      <c r="T291" s="200"/>
    </row>
    <row r="292" spans="1:20" ht="12.75" customHeight="1" x14ac:dyDescent="0.2">
      <c r="A292" s="261"/>
      <c r="B292" s="264"/>
      <c r="C292" s="264"/>
      <c r="D292" s="191"/>
      <c r="E292" s="312"/>
      <c r="F292" s="297"/>
      <c r="G292" s="256"/>
      <c r="H292" s="272"/>
      <c r="I292" s="253"/>
      <c r="J292" s="272"/>
      <c r="K292" s="23"/>
      <c r="L292" s="23"/>
      <c r="M292" s="23"/>
      <c r="N292" s="73"/>
      <c r="O292" s="45">
        <f t="shared" si="401"/>
        <v>0</v>
      </c>
      <c r="P292" s="272"/>
      <c r="Q292" s="272"/>
      <c r="R292" s="272"/>
      <c r="S292" s="200"/>
      <c r="T292" s="200"/>
    </row>
    <row r="293" spans="1:20" ht="12.75" customHeight="1" x14ac:dyDescent="0.2">
      <c r="A293" s="259">
        <v>5</v>
      </c>
      <c r="B293" s="262" t="s">
        <v>91</v>
      </c>
      <c r="C293" s="221" t="s">
        <v>848</v>
      </c>
      <c r="D293" s="191" t="s">
        <v>787</v>
      </c>
      <c r="E293" s="359">
        <v>517.70000000000005</v>
      </c>
      <c r="F293" s="295">
        <f t="shared" ref="F293" si="471">H293+J293+R293</f>
        <v>8.0381514195359998</v>
      </c>
      <c r="G293" s="254">
        <v>0.61</v>
      </c>
      <c r="H293" s="270">
        <f t="shared" ref="H293" si="472">G293*$P$8/1000</f>
        <v>1.1582070000000002</v>
      </c>
      <c r="I293" s="254">
        <v>0.05</v>
      </c>
      <c r="J293" s="270">
        <f t="shared" ref="J293" si="473">I293*$P$9/1000</f>
        <v>0.11776350000000001</v>
      </c>
      <c r="K293" s="23" t="s">
        <v>92</v>
      </c>
      <c r="L293" s="23" t="s">
        <v>23</v>
      </c>
      <c r="M293" s="23">
        <v>1.02</v>
      </c>
      <c r="N293" s="73">
        <v>5.2779999999999996</v>
      </c>
      <c r="O293" s="45">
        <f t="shared" si="401"/>
        <v>5.3835599999999992</v>
      </c>
      <c r="P293" s="270">
        <f t="shared" ref="P293" si="474">E293*F293</f>
        <v>4161.3509898937873</v>
      </c>
      <c r="Q293" s="270">
        <f t="shared" ref="Q293" si="475">SUM(O293:O296)</f>
        <v>5.9722799999999996</v>
      </c>
      <c r="R293" s="270">
        <f t="shared" ref="R293" si="476">Q293*1.02*1.05*$R$14</f>
        <v>6.7621809195359992</v>
      </c>
      <c r="S293" s="200">
        <f t="shared" ref="S293" si="477">F293*$S$17</f>
        <v>10.205283516222012</v>
      </c>
      <c r="T293" s="200">
        <f t="shared" ref="T293" si="478">E293*S293</f>
        <v>5283.2752763481367</v>
      </c>
    </row>
    <row r="294" spans="1:20" ht="12.75" customHeight="1" x14ac:dyDescent="0.2">
      <c r="A294" s="260"/>
      <c r="B294" s="263"/>
      <c r="C294" s="222"/>
      <c r="D294" s="191"/>
      <c r="E294" s="360"/>
      <c r="F294" s="296"/>
      <c r="G294" s="255"/>
      <c r="H294" s="271"/>
      <c r="I294" s="255"/>
      <c r="J294" s="271"/>
      <c r="K294" s="23"/>
      <c r="L294" s="23"/>
      <c r="M294" s="23"/>
      <c r="N294" s="73"/>
      <c r="O294" s="45">
        <f t="shared" si="401"/>
        <v>0</v>
      </c>
      <c r="P294" s="271"/>
      <c r="Q294" s="271"/>
      <c r="R294" s="271"/>
      <c r="S294" s="200"/>
      <c r="T294" s="200"/>
    </row>
    <row r="295" spans="1:20" ht="12.75" customHeight="1" x14ac:dyDescent="0.2">
      <c r="A295" s="260"/>
      <c r="B295" s="263"/>
      <c r="C295" s="222"/>
      <c r="D295" s="191"/>
      <c r="E295" s="360"/>
      <c r="F295" s="296"/>
      <c r="G295" s="255"/>
      <c r="H295" s="271"/>
      <c r="I295" s="255"/>
      <c r="J295" s="271"/>
      <c r="K295" s="23" t="s">
        <v>47</v>
      </c>
      <c r="L295" s="23" t="s">
        <v>33</v>
      </c>
      <c r="M295" s="23">
        <v>2.23E-2</v>
      </c>
      <c r="N295" s="73">
        <v>26.4</v>
      </c>
      <c r="O295" s="45">
        <f t="shared" si="401"/>
        <v>0.58872000000000002</v>
      </c>
      <c r="P295" s="271"/>
      <c r="Q295" s="271"/>
      <c r="R295" s="271"/>
      <c r="S295" s="200"/>
      <c r="T295" s="200"/>
    </row>
    <row r="296" spans="1:20" ht="12.75" customHeight="1" x14ac:dyDescent="0.2">
      <c r="A296" s="261"/>
      <c r="B296" s="264"/>
      <c r="C296" s="223"/>
      <c r="D296" s="191"/>
      <c r="E296" s="361"/>
      <c r="F296" s="297"/>
      <c r="G296" s="256"/>
      <c r="H296" s="272"/>
      <c r="I296" s="256"/>
      <c r="J296" s="272"/>
      <c r="K296" s="26"/>
      <c r="L296" s="26"/>
      <c r="M296" s="26"/>
      <c r="N296" s="85"/>
      <c r="O296" s="45">
        <f t="shared" si="401"/>
        <v>0</v>
      </c>
      <c r="P296" s="272"/>
      <c r="Q296" s="272"/>
      <c r="R296" s="272"/>
      <c r="S296" s="200"/>
      <c r="T296" s="200"/>
    </row>
    <row r="297" spans="1:20" ht="12.75" customHeight="1" x14ac:dyDescent="0.2">
      <c r="A297" s="259">
        <v>6</v>
      </c>
      <c r="B297" s="547" t="s">
        <v>680</v>
      </c>
      <c r="C297" s="262" t="s">
        <v>849</v>
      </c>
      <c r="D297" s="191" t="s">
        <v>787</v>
      </c>
      <c r="E297" s="359">
        <v>94</v>
      </c>
      <c r="F297" s="295">
        <f t="shared" ref="F297" si="479">H297+J297+R297</f>
        <v>16.997715936336</v>
      </c>
      <c r="G297" s="254">
        <v>3.76</v>
      </c>
      <c r="H297" s="270">
        <f t="shared" ref="H297" si="480">G297*$P$8/1000</f>
        <v>7.1391119999999999</v>
      </c>
      <c r="I297" s="254">
        <v>3.4000000000000002E-2</v>
      </c>
      <c r="J297" s="270">
        <f t="shared" ref="J297" si="481">I297*$P$9/1000</f>
        <v>8.0079180000000014E-2</v>
      </c>
      <c r="K297" s="23" t="s">
        <v>641</v>
      </c>
      <c r="L297" s="23" t="s">
        <v>23</v>
      </c>
      <c r="M297" s="23">
        <v>1.01</v>
      </c>
      <c r="N297" s="73">
        <v>8.0280000000000005</v>
      </c>
      <c r="O297" s="45">
        <f t="shared" si="401"/>
        <v>8.1082800000000006</v>
      </c>
      <c r="P297" s="270">
        <f t="shared" ref="P297" si="482">E297*F297</f>
        <v>1597.785298015584</v>
      </c>
      <c r="Q297" s="270">
        <f t="shared" ref="Q297" si="483">SUM(O297:O300)</f>
        <v>8.6362800000000011</v>
      </c>
      <c r="R297" s="270">
        <f t="shared" ref="R297" si="484">Q297*1.02*1.05*$R$14</f>
        <v>9.7785247563360009</v>
      </c>
      <c r="S297" s="200">
        <f t="shared" ref="S297" si="485">F297*$S$17</f>
        <v>21.580398428041466</v>
      </c>
      <c r="T297" s="200">
        <f t="shared" ref="T297" si="486">E297*S297</f>
        <v>2028.5574522358977</v>
      </c>
    </row>
    <row r="298" spans="1:20" ht="12.75" customHeight="1" x14ac:dyDescent="0.2">
      <c r="A298" s="260"/>
      <c r="B298" s="548"/>
      <c r="C298" s="263"/>
      <c r="D298" s="191"/>
      <c r="E298" s="360"/>
      <c r="F298" s="296"/>
      <c r="G298" s="255"/>
      <c r="H298" s="271"/>
      <c r="I298" s="255"/>
      <c r="J298" s="271"/>
      <c r="K298" s="23"/>
      <c r="L298" s="23"/>
      <c r="M298" s="23"/>
      <c r="N298" s="73"/>
      <c r="O298" s="45">
        <f t="shared" si="401"/>
        <v>0</v>
      </c>
      <c r="P298" s="271"/>
      <c r="Q298" s="271"/>
      <c r="R298" s="271"/>
      <c r="S298" s="200"/>
      <c r="T298" s="200"/>
    </row>
    <row r="299" spans="1:20" ht="12.75" customHeight="1" x14ac:dyDescent="0.2">
      <c r="A299" s="260"/>
      <c r="B299" s="548"/>
      <c r="C299" s="263"/>
      <c r="D299" s="191"/>
      <c r="E299" s="360"/>
      <c r="F299" s="296"/>
      <c r="G299" s="255"/>
      <c r="H299" s="271"/>
      <c r="I299" s="255"/>
      <c r="J299" s="271"/>
      <c r="K299" s="23" t="s">
        <v>47</v>
      </c>
      <c r="L299" s="23" t="s">
        <v>33</v>
      </c>
      <c r="M299" s="23">
        <v>0.02</v>
      </c>
      <c r="N299" s="73">
        <v>26.4</v>
      </c>
      <c r="O299" s="45">
        <f t="shared" si="401"/>
        <v>0.52800000000000002</v>
      </c>
      <c r="P299" s="271"/>
      <c r="Q299" s="271"/>
      <c r="R299" s="271"/>
      <c r="S299" s="200"/>
      <c r="T299" s="200"/>
    </row>
    <row r="300" spans="1:20" ht="12.75" customHeight="1" x14ac:dyDescent="0.2">
      <c r="A300" s="261"/>
      <c r="B300" s="549"/>
      <c r="C300" s="264"/>
      <c r="D300" s="191"/>
      <c r="E300" s="361"/>
      <c r="F300" s="297"/>
      <c r="G300" s="256"/>
      <c r="H300" s="272"/>
      <c r="I300" s="256"/>
      <c r="J300" s="272"/>
      <c r="K300" s="26"/>
      <c r="L300" s="26"/>
      <c r="M300" s="26"/>
      <c r="N300" s="85"/>
      <c r="O300" s="45">
        <f t="shared" si="401"/>
        <v>0</v>
      </c>
      <c r="P300" s="272"/>
      <c r="Q300" s="272"/>
      <c r="R300" s="272"/>
      <c r="S300" s="200"/>
      <c r="T300" s="200"/>
    </row>
    <row r="301" spans="1:20" ht="12.75" customHeight="1" x14ac:dyDescent="0.2">
      <c r="A301" s="259">
        <v>7</v>
      </c>
      <c r="B301" s="262" t="s">
        <v>468</v>
      </c>
      <c r="C301" s="262" t="s">
        <v>850</v>
      </c>
      <c r="D301" s="191" t="s">
        <v>787</v>
      </c>
      <c r="E301" s="312">
        <v>275</v>
      </c>
      <c r="F301" s="295">
        <f t="shared" ref="F301" si="487">H301+J301+R301</f>
        <v>2.1710090831520001</v>
      </c>
      <c r="G301" s="254">
        <v>0.33400000000000002</v>
      </c>
      <c r="H301" s="270">
        <f t="shared" ref="H301" si="488">G301*$P$8/1000</f>
        <v>0.63416580000000011</v>
      </c>
      <c r="I301" s="251">
        <v>6.9400000000000003E-2</v>
      </c>
      <c r="J301" s="270">
        <f t="shared" ref="J301" si="489">I301*$P$9/1000</f>
        <v>0.16345573799999999</v>
      </c>
      <c r="K301" s="23" t="s">
        <v>469</v>
      </c>
      <c r="L301" s="23" t="s">
        <v>23</v>
      </c>
      <c r="M301" s="23">
        <v>1.1200000000000001</v>
      </c>
      <c r="N301" s="73">
        <v>1.083</v>
      </c>
      <c r="O301" s="45">
        <f t="shared" si="401"/>
        <v>1.21296</v>
      </c>
      <c r="P301" s="270">
        <f t="shared" ref="P301" si="490">E301*F301</f>
        <v>597.02749786679999</v>
      </c>
      <c r="Q301" s="270">
        <f t="shared" ref="Q301" si="491">SUM(O301:O304)</f>
        <v>1.21296</v>
      </c>
      <c r="R301" s="270">
        <f t="shared" ref="R301" si="492">Q301*1.02*1.05*$R$14</f>
        <v>1.3733875451519999</v>
      </c>
      <c r="S301" s="200">
        <f t="shared" ref="S301" si="493">F301*$S$17</f>
        <v>2.7563256840387198</v>
      </c>
      <c r="T301" s="200">
        <f t="shared" ref="T301" si="494">E301*S301</f>
        <v>757.98956311064796</v>
      </c>
    </row>
    <row r="302" spans="1:20" ht="12.75" customHeight="1" x14ac:dyDescent="0.2">
      <c r="A302" s="260"/>
      <c r="B302" s="263"/>
      <c r="C302" s="263"/>
      <c r="D302" s="191"/>
      <c r="E302" s="312"/>
      <c r="F302" s="296"/>
      <c r="G302" s="255"/>
      <c r="H302" s="271"/>
      <c r="I302" s="252"/>
      <c r="J302" s="271"/>
      <c r="K302" s="23"/>
      <c r="L302" s="23"/>
      <c r="M302" s="23"/>
      <c r="N302" s="73"/>
      <c r="O302" s="45">
        <f t="shared" si="401"/>
        <v>0</v>
      </c>
      <c r="P302" s="271"/>
      <c r="Q302" s="271"/>
      <c r="R302" s="271"/>
      <c r="S302" s="200"/>
      <c r="T302" s="200"/>
    </row>
    <row r="303" spans="1:20" ht="12.75" customHeight="1" x14ac:dyDescent="0.2">
      <c r="A303" s="260"/>
      <c r="B303" s="263"/>
      <c r="C303" s="263"/>
      <c r="D303" s="191"/>
      <c r="E303" s="312"/>
      <c r="F303" s="296"/>
      <c r="G303" s="255"/>
      <c r="H303" s="271"/>
      <c r="I303" s="252"/>
      <c r="J303" s="271"/>
      <c r="K303" s="23"/>
      <c r="L303" s="23"/>
      <c r="M303" s="23"/>
      <c r="N303" s="73"/>
      <c r="O303" s="45">
        <f t="shared" si="401"/>
        <v>0</v>
      </c>
      <c r="P303" s="271"/>
      <c r="Q303" s="271"/>
      <c r="R303" s="271"/>
      <c r="S303" s="200"/>
      <c r="T303" s="200"/>
    </row>
    <row r="304" spans="1:20" ht="12.75" customHeight="1" x14ac:dyDescent="0.2">
      <c r="A304" s="261"/>
      <c r="B304" s="264"/>
      <c r="C304" s="264"/>
      <c r="D304" s="191"/>
      <c r="E304" s="312"/>
      <c r="F304" s="297"/>
      <c r="G304" s="256"/>
      <c r="H304" s="272"/>
      <c r="I304" s="253"/>
      <c r="J304" s="272"/>
      <c r="K304" s="23"/>
      <c r="L304" s="23"/>
      <c r="M304" s="23"/>
      <c r="N304" s="73"/>
      <c r="O304" s="45">
        <f t="shared" si="401"/>
        <v>0</v>
      </c>
      <c r="P304" s="272"/>
      <c r="Q304" s="272"/>
      <c r="R304" s="272"/>
      <c r="S304" s="200"/>
      <c r="T304" s="200"/>
    </row>
    <row r="305" spans="1:20" ht="12.75" customHeight="1" x14ac:dyDescent="0.2">
      <c r="A305" s="259">
        <v>8</v>
      </c>
      <c r="B305" s="262" t="s">
        <v>91</v>
      </c>
      <c r="C305" s="221" t="s">
        <v>851</v>
      </c>
      <c r="D305" s="191" t="s">
        <v>787</v>
      </c>
      <c r="E305" s="312">
        <v>275</v>
      </c>
      <c r="F305" s="295">
        <f t="shared" ref="F305" si="495">H305+J305+R305</f>
        <v>6.2411170237920004</v>
      </c>
      <c r="G305" s="254">
        <v>0.61</v>
      </c>
      <c r="H305" s="270">
        <f t="shared" ref="H305" si="496">G305*$P$8/1000</f>
        <v>1.1582070000000002</v>
      </c>
      <c r="I305" s="254">
        <v>0.05</v>
      </c>
      <c r="J305" s="270">
        <f t="shared" ref="J305" si="497">I305*$P$9/1000</f>
        <v>0.11776350000000001</v>
      </c>
      <c r="K305" s="23" t="s">
        <v>94</v>
      </c>
      <c r="L305" s="23" t="s">
        <v>23</v>
      </c>
      <c r="M305" s="23">
        <v>1.02</v>
      </c>
      <c r="N305" s="73">
        <v>3.722</v>
      </c>
      <c r="O305" s="45">
        <f t="shared" si="401"/>
        <v>3.79644</v>
      </c>
      <c r="P305" s="270">
        <f t="shared" ref="P305" si="498">E305*F305</f>
        <v>1716.3071815428002</v>
      </c>
      <c r="Q305" s="270">
        <f t="shared" ref="Q305" si="499">SUM(O305:O308)</f>
        <v>4.3851599999999999</v>
      </c>
      <c r="R305" s="270">
        <f t="shared" ref="R305" si="500">Q305*1.02*1.05*$R$14</f>
        <v>4.9651465237919998</v>
      </c>
      <c r="S305" s="200">
        <f t="shared" ref="S305" si="501">F305*$S$17</f>
        <v>7.9237582575165906</v>
      </c>
      <c r="T305" s="200">
        <f t="shared" ref="T305" si="502">E305*S305</f>
        <v>2179.0335208170623</v>
      </c>
    </row>
    <row r="306" spans="1:20" ht="12.75" customHeight="1" x14ac:dyDescent="0.2">
      <c r="A306" s="260"/>
      <c r="B306" s="263"/>
      <c r="C306" s="222"/>
      <c r="D306" s="191"/>
      <c r="E306" s="312"/>
      <c r="F306" s="296"/>
      <c r="G306" s="255"/>
      <c r="H306" s="271"/>
      <c r="I306" s="255"/>
      <c r="J306" s="271"/>
      <c r="K306" s="23"/>
      <c r="L306" s="23"/>
      <c r="M306" s="23"/>
      <c r="N306" s="73"/>
      <c r="O306" s="45">
        <f t="shared" si="401"/>
        <v>0</v>
      </c>
      <c r="P306" s="271"/>
      <c r="Q306" s="271"/>
      <c r="R306" s="271"/>
      <c r="S306" s="200"/>
      <c r="T306" s="200"/>
    </row>
    <row r="307" spans="1:20" ht="12.75" customHeight="1" x14ac:dyDescent="0.2">
      <c r="A307" s="260"/>
      <c r="B307" s="263"/>
      <c r="C307" s="222"/>
      <c r="D307" s="191"/>
      <c r="E307" s="312"/>
      <c r="F307" s="296"/>
      <c r="G307" s="255"/>
      <c r="H307" s="271"/>
      <c r="I307" s="255"/>
      <c r="J307" s="271"/>
      <c r="K307" s="23" t="s">
        <v>47</v>
      </c>
      <c r="L307" s="23" t="s">
        <v>33</v>
      </c>
      <c r="M307" s="23">
        <v>2.23E-2</v>
      </c>
      <c r="N307" s="73">
        <v>26.4</v>
      </c>
      <c r="O307" s="45">
        <f t="shared" si="401"/>
        <v>0.58872000000000002</v>
      </c>
      <c r="P307" s="271"/>
      <c r="Q307" s="271"/>
      <c r="R307" s="271"/>
      <c r="S307" s="200"/>
      <c r="T307" s="200"/>
    </row>
    <row r="308" spans="1:20" ht="12.75" customHeight="1" x14ac:dyDescent="0.2">
      <c r="A308" s="261"/>
      <c r="B308" s="264"/>
      <c r="C308" s="223"/>
      <c r="D308" s="191"/>
      <c r="E308" s="312"/>
      <c r="F308" s="297"/>
      <c r="G308" s="256"/>
      <c r="H308" s="272"/>
      <c r="I308" s="256"/>
      <c r="J308" s="272"/>
      <c r="K308" s="23"/>
      <c r="L308" s="23"/>
      <c r="M308" s="23"/>
      <c r="N308" s="73"/>
      <c r="O308" s="45">
        <f t="shared" si="401"/>
        <v>0</v>
      </c>
      <c r="P308" s="272"/>
      <c r="Q308" s="272"/>
      <c r="R308" s="272"/>
      <c r="S308" s="200"/>
      <c r="T308" s="200"/>
    </row>
    <row r="309" spans="1:20" ht="12.75" customHeight="1" x14ac:dyDescent="0.2">
      <c r="A309" s="259">
        <v>9</v>
      </c>
      <c r="B309" s="262" t="s">
        <v>95</v>
      </c>
      <c r="C309" s="221" t="s">
        <v>852</v>
      </c>
      <c r="D309" s="187" t="s">
        <v>792</v>
      </c>
      <c r="E309" s="312">
        <v>584.79999999999995</v>
      </c>
      <c r="F309" s="295">
        <f t="shared" ref="F309" si="503">H309+J309+R309</f>
        <v>1.5593923561871998</v>
      </c>
      <c r="G309" s="254">
        <v>0.17100000000000001</v>
      </c>
      <c r="H309" s="200">
        <f>G309*$P$8/1000</f>
        <v>0.32467770000000001</v>
      </c>
      <c r="I309" s="251">
        <v>1.1599999999999999E-2</v>
      </c>
      <c r="J309" s="270">
        <f t="shared" ref="J309" si="504">I309*$P$9/1000</f>
        <v>2.7321131999999998E-2</v>
      </c>
      <c r="K309" s="23" t="s">
        <v>92</v>
      </c>
      <c r="L309" s="23" t="s">
        <v>23</v>
      </c>
      <c r="M309" s="23">
        <v>0.10199999999999999</v>
      </c>
      <c r="N309" s="73">
        <v>5.2779999999999996</v>
      </c>
      <c r="O309" s="45">
        <f t="shared" si="401"/>
        <v>0.53835599999999995</v>
      </c>
      <c r="P309" s="270">
        <f t="shared" ref="P309" si="505">E309*F309</f>
        <v>911.93264989827435</v>
      </c>
      <c r="Q309" s="270">
        <f t="shared" ref="Q309" si="506">SUM(O309:O312)</f>
        <v>1.0663559999999999</v>
      </c>
      <c r="R309" s="270">
        <f t="shared" ref="R309" si="507">Q309*1.02*1.05*$R$14</f>
        <v>1.2073935241871998</v>
      </c>
      <c r="S309" s="200">
        <f t="shared" ref="S309" si="508">F309*$S$17</f>
        <v>1.9798135513150694</v>
      </c>
      <c r="T309" s="200">
        <f t="shared" ref="T309" si="509">E309*S309</f>
        <v>1157.7949648090525</v>
      </c>
    </row>
    <row r="310" spans="1:20" ht="12.75" customHeight="1" x14ac:dyDescent="0.2">
      <c r="A310" s="260"/>
      <c r="B310" s="263"/>
      <c r="C310" s="222"/>
      <c r="D310" s="188"/>
      <c r="E310" s="312"/>
      <c r="F310" s="296"/>
      <c r="G310" s="255"/>
      <c r="H310" s="200"/>
      <c r="I310" s="252"/>
      <c r="J310" s="271"/>
      <c r="K310" s="23"/>
      <c r="L310" s="23"/>
      <c r="M310" s="23"/>
      <c r="N310" s="73"/>
      <c r="O310" s="45">
        <f t="shared" si="401"/>
        <v>0</v>
      </c>
      <c r="P310" s="271"/>
      <c r="Q310" s="271"/>
      <c r="R310" s="271"/>
      <c r="S310" s="200"/>
      <c r="T310" s="200"/>
    </row>
    <row r="311" spans="1:20" ht="12.75" customHeight="1" x14ac:dyDescent="0.2">
      <c r="A311" s="260"/>
      <c r="B311" s="263"/>
      <c r="C311" s="222"/>
      <c r="D311" s="188"/>
      <c r="E311" s="312"/>
      <c r="F311" s="296"/>
      <c r="G311" s="255"/>
      <c r="H311" s="200"/>
      <c r="I311" s="252"/>
      <c r="J311" s="271"/>
      <c r="K311" s="23" t="s">
        <v>47</v>
      </c>
      <c r="L311" s="23" t="s">
        <v>33</v>
      </c>
      <c r="M311" s="23">
        <v>0.02</v>
      </c>
      <c r="N311" s="73">
        <v>26.4</v>
      </c>
      <c r="O311" s="45">
        <f t="shared" si="401"/>
        <v>0.52800000000000002</v>
      </c>
      <c r="P311" s="271"/>
      <c r="Q311" s="271"/>
      <c r="R311" s="271"/>
      <c r="S311" s="200"/>
      <c r="T311" s="200"/>
    </row>
    <row r="312" spans="1:20" ht="12.75" customHeight="1" x14ac:dyDescent="0.2">
      <c r="A312" s="261"/>
      <c r="B312" s="264"/>
      <c r="C312" s="223"/>
      <c r="D312" s="189"/>
      <c r="E312" s="312"/>
      <c r="F312" s="297"/>
      <c r="G312" s="256"/>
      <c r="H312" s="200"/>
      <c r="I312" s="253"/>
      <c r="J312" s="272"/>
      <c r="K312" s="23"/>
      <c r="L312" s="23"/>
      <c r="M312" s="23"/>
      <c r="N312" s="73"/>
      <c r="O312" s="45">
        <f t="shared" si="401"/>
        <v>0</v>
      </c>
      <c r="P312" s="272"/>
      <c r="Q312" s="272"/>
      <c r="R312" s="272"/>
      <c r="S312" s="200"/>
      <c r="T312" s="200"/>
    </row>
    <row r="313" spans="1:20" ht="12.75" customHeight="1" x14ac:dyDescent="0.2">
      <c r="A313" s="259">
        <v>10</v>
      </c>
      <c r="B313" s="262" t="s">
        <v>46</v>
      </c>
      <c r="C313" s="262" t="s">
        <v>853</v>
      </c>
      <c r="D313" s="259" t="s">
        <v>792</v>
      </c>
      <c r="E313" s="312">
        <v>180</v>
      </c>
      <c r="F313" s="295">
        <f t="shared" ref="F313" si="510">H313+J313+R313</f>
        <v>1.2454873200000001</v>
      </c>
      <c r="G313" s="254"/>
      <c r="H313" s="200">
        <f>G313*$P$8/1000</f>
        <v>0</v>
      </c>
      <c r="I313" s="251"/>
      <c r="J313" s="270">
        <f t="shared" ref="J313" si="511">I313*$P$9/1000</f>
        <v>0</v>
      </c>
      <c r="K313" s="23" t="s">
        <v>228</v>
      </c>
      <c r="L313" s="23" t="s">
        <v>32</v>
      </c>
      <c r="M313" s="23">
        <v>1</v>
      </c>
      <c r="N313" s="73">
        <v>1.1000000000000001</v>
      </c>
      <c r="O313" s="45">
        <f t="shared" si="401"/>
        <v>1.1000000000000001</v>
      </c>
      <c r="P313" s="270">
        <f t="shared" ref="P313" si="512">E313*F313</f>
        <v>224.18771760000001</v>
      </c>
      <c r="Q313" s="270">
        <f t="shared" ref="Q313" si="513">SUM(O313:O316)</f>
        <v>1.1000000000000001</v>
      </c>
      <c r="R313" s="270">
        <f t="shared" ref="R313" si="514">Q313*1.02*1.05*$R$14</f>
        <v>1.2454873200000001</v>
      </c>
      <c r="S313" s="200">
        <f t="shared" ref="S313" si="515">F313*$S$17</f>
        <v>1.5812779024749006</v>
      </c>
      <c r="T313" s="200">
        <f t="shared" ref="T313" si="516">E313*S313</f>
        <v>284.6300224454821</v>
      </c>
    </row>
    <row r="314" spans="1:20" ht="12.75" customHeight="1" x14ac:dyDescent="0.2">
      <c r="A314" s="260"/>
      <c r="B314" s="263"/>
      <c r="C314" s="263"/>
      <c r="D314" s="260"/>
      <c r="E314" s="312"/>
      <c r="F314" s="296"/>
      <c r="G314" s="255"/>
      <c r="H314" s="200"/>
      <c r="I314" s="252"/>
      <c r="J314" s="271"/>
      <c r="K314" s="23"/>
      <c r="L314" s="23"/>
      <c r="M314" s="23"/>
      <c r="N314" s="73"/>
      <c r="O314" s="45">
        <f t="shared" si="401"/>
        <v>0</v>
      </c>
      <c r="P314" s="271"/>
      <c r="Q314" s="271"/>
      <c r="R314" s="271"/>
      <c r="S314" s="200"/>
      <c r="T314" s="200"/>
    </row>
    <row r="315" spans="1:20" ht="12.75" customHeight="1" x14ac:dyDescent="0.2">
      <c r="A315" s="260"/>
      <c r="B315" s="263"/>
      <c r="C315" s="263"/>
      <c r="D315" s="260"/>
      <c r="E315" s="312"/>
      <c r="F315" s="296"/>
      <c r="G315" s="255"/>
      <c r="H315" s="200"/>
      <c r="I315" s="252"/>
      <c r="J315" s="271"/>
      <c r="K315" s="23"/>
      <c r="L315" s="23"/>
      <c r="M315" s="23"/>
      <c r="N315" s="73"/>
      <c r="O315" s="45">
        <f t="shared" si="401"/>
        <v>0</v>
      </c>
      <c r="P315" s="271"/>
      <c r="Q315" s="271"/>
      <c r="R315" s="271"/>
      <c r="S315" s="200"/>
      <c r="T315" s="200"/>
    </row>
    <row r="316" spans="1:20" ht="12.75" customHeight="1" x14ac:dyDescent="0.2">
      <c r="A316" s="261"/>
      <c r="B316" s="264"/>
      <c r="C316" s="264"/>
      <c r="D316" s="261"/>
      <c r="E316" s="312"/>
      <c r="F316" s="297"/>
      <c r="G316" s="256"/>
      <c r="H316" s="200"/>
      <c r="I316" s="253"/>
      <c r="J316" s="272"/>
      <c r="K316" s="23"/>
      <c r="L316" s="23"/>
      <c r="M316" s="23"/>
      <c r="N316" s="73"/>
      <c r="O316" s="45">
        <f t="shared" si="401"/>
        <v>0</v>
      </c>
      <c r="P316" s="272"/>
      <c r="Q316" s="272"/>
      <c r="R316" s="272"/>
      <c r="S316" s="200"/>
      <c r="T316" s="200"/>
    </row>
    <row r="317" spans="1:20" ht="12.75" customHeight="1" x14ac:dyDescent="0.2">
      <c r="A317" s="259">
        <v>11</v>
      </c>
      <c r="B317" s="313" t="s">
        <v>97</v>
      </c>
      <c r="C317" s="221" t="s">
        <v>854</v>
      </c>
      <c r="D317" s="187" t="s">
        <v>792</v>
      </c>
      <c r="E317" s="312">
        <v>699.6</v>
      </c>
      <c r="F317" s="295">
        <f t="shared" ref="F317" si="517">H317+J317+R317</f>
        <v>0.98496818451000001</v>
      </c>
      <c r="G317" s="269">
        <v>7.1999999999999995E-2</v>
      </c>
      <c r="H317" s="200">
        <f>G317*$P$8/1000</f>
        <v>0.13670640000000001</v>
      </c>
      <c r="I317" s="309"/>
      <c r="J317" s="270">
        <f t="shared" ref="J317" si="518">I317*$P$9/1000</f>
        <v>0</v>
      </c>
      <c r="K317" s="23" t="s">
        <v>98</v>
      </c>
      <c r="L317" s="23" t="s">
        <v>32</v>
      </c>
      <c r="M317" s="23">
        <v>1</v>
      </c>
      <c r="N317" s="73">
        <v>0.74299999999999999</v>
      </c>
      <c r="O317" s="45">
        <f t="shared" si="401"/>
        <v>0.74299999999999999</v>
      </c>
      <c r="P317" s="270">
        <f t="shared" ref="P317" si="519">E317*F317</f>
        <v>689.08374188319601</v>
      </c>
      <c r="Q317" s="270">
        <f t="shared" ref="Q317" si="520">SUM(O317:O320)</f>
        <v>0.74917500000000004</v>
      </c>
      <c r="R317" s="270">
        <f t="shared" ref="R317" si="521">Q317*1.02*1.05*$R$14</f>
        <v>0.84826178451000001</v>
      </c>
      <c r="S317" s="200">
        <f t="shared" ref="S317" si="522">F317*$S$17</f>
        <v>1.250521301819824</v>
      </c>
      <c r="T317" s="200">
        <f t="shared" ref="T317" si="523">E317*S317</f>
        <v>874.86470275314889</v>
      </c>
    </row>
    <row r="318" spans="1:20" ht="12.75" customHeight="1" x14ac:dyDescent="0.2">
      <c r="A318" s="260"/>
      <c r="B318" s="250"/>
      <c r="C318" s="222"/>
      <c r="D318" s="188"/>
      <c r="E318" s="312"/>
      <c r="F318" s="296"/>
      <c r="G318" s="269"/>
      <c r="H318" s="200"/>
      <c r="I318" s="309"/>
      <c r="J318" s="271"/>
      <c r="K318" s="23" t="s">
        <v>99</v>
      </c>
      <c r="L318" s="23" t="s">
        <v>30</v>
      </c>
      <c r="M318" s="23">
        <v>1.2999999999999999E-2</v>
      </c>
      <c r="N318" s="73">
        <v>0.47499999999999998</v>
      </c>
      <c r="O318" s="45">
        <f t="shared" si="401"/>
        <v>6.1749999999999991E-3</v>
      </c>
      <c r="P318" s="271"/>
      <c r="Q318" s="271"/>
      <c r="R318" s="271"/>
      <c r="S318" s="200"/>
      <c r="T318" s="200"/>
    </row>
    <row r="319" spans="1:20" ht="12.75" customHeight="1" x14ac:dyDescent="0.2">
      <c r="A319" s="260"/>
      <c r="B319" s="250"/>
      <c r="C319" s="222"/>
      <c r="D319" s="188"/>
      <c r="E319" s="312"/>
      <c r="F319" s="296"/>
      <c r="G319" s="269"/>
      <c r="H319" s="200"/>
      <c r="I319" s="309"/>
      <c r="J319" s="271"/>
      <c r="K319" s="23"/>
      <c r="L319" s="23"/>
      <c r="M319" s="23"/>
      <c r="N319" s="73"/>
      <c r="O319" s="45">
        <f t="shared" si="401"/>
        <v>0</v>
      </c>
      <c r="P319" s="271"/>
      <c r="Q319" s="271"/>
      <c r="R319" s="271"/>
      <c r="S319" s="200"/>
      <c r="T319" s="200"/>
    </row>
    <row r="320" spans="1:20" ht="12.75" customHeight="1" x14ac:dyDescent="0.2">
      <c r="A320" s="261"/>
      <c r="B320" s="250"/>
      <c r="C320" s="223"/>
      <c r="D320" s="189"/>
      <c r="E320" s="312"/>
      <c r="F320" s="297"/>
      <c r="G320" s="269"/>
      <c r="H320" s="200"/>
      <c r="I320" s="309"/>
      <c r="J320" s="272"/>
      <c r="K320" s="23"/>
      <c r="L320" s="23"/>
      <c r="M320" s="23"/>
      <c r="N320" s="73"/>
      <c r="O320" s="45">
        <f t="shared" si="401"/>
        <v>0</v>
      </c>
      <c r="P320" s="272"/>
      <c r="Q320" s="272"/>
      <c r="R320" s="272"/>
      <c r="S320" s="200"/>
      <c r="T320" s="200"/>
    </row>
    <row r="321" spans="1:20" s="44" customFormat="1" ht="12.75" customHeight="1" x14ac:dyDescent="0.2">
      <c r="A321" s="449"/>
      <c r="B321" s="446"/>
      <c r="C321" s="452" t="s">
        <v>817</v>
      </c>
      <c r="D321" s="446"/>
      <c r="E321" s="544"/>
      <c r="F321" s="458">
        <f>H321+J321+R321</f>
        <v>2.8792230000000001</v>
      </c>
      <c r="G321" s="461">
        <v>0.4</v>
      </c>
      <c r="H321" s="464">
        <f>G321*$P$8/1000</f>
        <v>0.75948000000000004</v>
      </c>
      <c r="I321" s="467">
        <v>0.9</v>
      </c>
      <c r="J321" s="464">
        <f>I321*$P$9/1000</f>
        <v>2.1197430000000002</v>
      </c>
      <c r="K321" s="88"/>
      <c r="L321" s="88"/>
      <c r="M321" s="88"/>
      <c r="N321" s="89"/>
      <c r="O321" s="90">
        <f t="shared" ref="O321:O404" si="524">M321*N321</f>
        <v>0</v>
      </c>
      <c r="P321" s="464">
        <f>E321*F321</f>
        <v>0</v>
      </c>
      <c r="Q321" s="464">
        <f>SUM(O321:O324)</f>
        <v>0</v>
      </c>
      <c r="R321" s="464">
        <f>Q321*1.02*1.05*$R$14</f>
        <v>0</v>
      </c>
      <c r="S321" s="470"/>
      <c r="T321" s="445">
        <f>SUM(T277:T320)</f>
        <v>37938.007156598316</v>
      </c>
    </row>
    <row r="322" spans="1:20" s="44" customFormat="1" ht="12.75" customHeight="1" x14ac:dyDescent="0.2">
      <c r="A322" s="450"/>
      <c r="B322" s="447"/>
      <c r="C322" s="453"/>
      <c r="D322" s="447"/>
      <c r="E322" s="545"/>
      <c r="F322" s="459"/>
      <c r="G322" s="462"/>
      <c r="H322" s="465"/>
      <c r="I322" s="468"/>
      <c r="J322" s="465"/>
      <c r="K322" s="88"/>
      <c r="L322" s="88"/>
      <c r="M322" s="88"/>
      <c r="N322" s="89"/>
      <c r="O322" s="90">
        <f t="shared" si="524"/>
        <v>0</v>
      </c>
      <c r="P322" s="465"/>
      <c r="Q322" s="465"/>
      <c r="R322" s="465"/>
      <c r="S322" s="470"/>
      <c r="T322" s="445"/>
    </row>
    <row r="323" spans="1:20" s="44" customFormat="1" ht="12.75" customHeight="1" x14ac:dyDescent="0.2">
      <c r="A323" s="450"/>
      <c r="B323" s="447"/>
      <c r="C323" s="453"/>
      <c r="D323" s="447"/>
      <c r="E323" s="545"/>
      <c r="F323" s="459"/>
      <c r="G323" s="462"/>
      <c r="H323" s="465"/>
      <c r="I323" s="468"/>
      <c r="J323" s="465"/>
      <c r="K323" s="88"/>
      <c r="L323" s="88"/>
      <c r="M323" s="88"/>
      <c r="N323" s="89"/>
      <c r="O323" s="90">
        <f t="shared" si="524"/>
        <v>0</v>
      </c>
      <c r="P323" s="465"/>
      <c r="Q323" s="465"/>
      <c r="R323" s="465"/>
      <c r="S323" s="470"/>
      <c r="T323" s="445"/>
    </row>
    <row r="324" spans="1:20" s="44" customFormat="1" ht="12.75" customHeight="1" x14ac:dyDescent="0.2">
      <c r="A324" s="451"/>
      <c r="B324" s="448"/>
      <c r="C324" s="454"/>
      <c r="D324" s="448"/>
      <c r="E324" s="546"/>
      <c r="F324" s="460"/>
      <c r="G324" s="463"/>
      <c r="H324" s="466"/>
      <c r="I324" s="469"/>
      <c r="J324" s="466"/>
      <c r="K324" s="88"/>
      <c r="L324" s="88"/>
      <c r="M324" s="88"/>
      <c r="N324" s="89"/>
      <c r="O324" s="90">
        <f t="shared" si="524"/>
        <v>0</v>
      </c>
      <c r="P324" s="466"/>
      <c r="Q324" s="466"/>
      <c r="R324" s="466"/>
      <c r="S324" s="470"/>
      <c r="T324" s="445"/>
    </row>
    <row r="325" spans="1:20" s="44" customFormat="1" ht="12.75" customHeight="1" x14ac:dyDescent="0.2">
      <c r="A325" s="449"/>
      <c r="B325" s="446"/>
      <c r="C325" s="452" t="s">
        <v>818</v>
      </c>
      <c r="D325" s="446"/>
      <c r="E325" s="544"/>
      <c r="F325" s="458">
        <f>H325+J325+R325</f>
        <v>7.1331929999999995</v>
      </c>
      <c r="G325" s="461">
        <v>1.4</v>
      </c>
      <c r="H325" s="464">
        <f>G325*$P$8/1000</f>
        <v>2.6581799999999998</v>
      </c>
      <c r="I325" s="467">
        <v>1.9</v>
      </c>
      <c r="J325" s="464">
        <f>I325*$P$9/1000</f>
        <v>4.4750129999999997</v>
      </c>
      <c r="K325" s="88"/>
      <c r="L325" s="88"/>
      <c r="M325" s="88"/>
      <c r="N325" s="89"/>
      <c r="O325" s="90">
        <f t="shared" si="524"/>
        <v>0</v>
      </c>
      <c r="P325" s="464">
        <f>E325*F325</f>
        <v>0</v>
      </c>
      <c r="Q325" s="464">
        <f>SUM(O325:O328)</f>
        <v>0</v>
      </c>
      <c r="R325" s="464">
        <f>Q325*1.02*1.05*$R$14</f>
        <v>0</v>
      </c>
      <c r="S325" s="470"/>
      <c r="T325" s="471" t="e">
        <f>(T321*100%)/$T$2205</f>
        <v>#REF!</v>
      </c>
    </row>
    <row r="326" spans="1:20" s="44" customFormat="1" ht="12.75" customHeight="1" x14ac:dyDescent="0.2">
      <c r="A326" s="450"/>
      <c r="B326" s="447"/>
      <c r="C326" s="453"/>
      <c r="D326" s="447"/>
      <c r="E326" s="545"/>
      <c r="F326" s="459"/>
      <c r="G326" s="462"/>
      <c r="H326" s="465"/>
      <c r="I326" s="468"/>
      <c r="J326" s="465"/>
      <c r="K326" s="88"/>
      <c r="L326" s="88"/>
      <c r="M326" s="88"/>
      <c r="N326" s="89"/>
      <c r="O326" s="90">
        <f t="shared" si="524"/>
        <v>0</v>
      </c>
      <c r="P326" s="465"/>
      <c r="Q326" s="465"/>
      <c r="R326" s="465"/>
      <c r="S326" s="470"/>
      <c r="T326" s="471"/>
    </row>
    <row r="327" spans="1:20" s="44" customFormat="1" ht="12.75" customHeight="1" x14ac:dyDescent="0.2">
      <c r="A327" s="450"/>
      <c r="B327" s="447"/>
      <c r="C327" s="453"/>
      <c r="D327" s="447"/>
      <c r="E327" s="545"/>
      <c r="F327" s="459"/>
      <c r="G327" s="462"/>
      <c r="H327" s="465"/>
      <c r="I327" s="468"/>
      <c r="J327" s="465"/>
      <c r="K327" s="88"/>
      <c r="L327" s="88"/>
      <c r="M327" s="88"/>
      <c r="N327" s="89"/>
      <c r="O327" s="90">
        <f t="shared" si="524"/>
        <v>0</v>
      </c>
      <c r="P327" s="465"/>
      <c r="Q327" s="465"/>
      <c r="R327" s="465"/>
      <c r="S327" s="470"/>
      <c r="T327" s="471"/>
    </row>
    <row r="328" spans="1:20" s="44" customFormat="1" ht="12.75" customHeight="1" x14ac:dyDescent="0.2">
      <c r="A328" s="451"/>
      <c r="B328" s="448"/>
      <c r="C328" s="454"/>
      <c r="D328" s="448"/>
      <c r="E328" s="546"/>
      <c r="F328" s="460"/>
      <c r="G328" s="463"/>
      <c r="H328" s="466"/>
      <c r="I328" s="469"/>
      <c r="J328" s="466"/>
      <c r="K328" s="88"/>
      <c r="L328" s="88"/>
      <c r="M328" s="88"/>
      <c r="N328" s="89"/>
      <c r="O328" s="90">
        <f t="shared" si="524"/>
        <v>0</v>
      </c>
      <c r="P328" s="466"/>
      <c r="Q328" s="466"/>
      <c r="R328" s="466"/>
      <c r="S328" s="470"/>
      <c r="T328" s="471"/>
    </row>
    <row r="329" spans="1:20" ht="12.75" customHeight="1" x14ac:dyDescent="0.2">
      <c r="A329" s="187"/>
      <c r="B329" s="250"/>
      <c r="C329" s="385" t="s">
        <v>855</v>
      </c>
      <c r="D329" s="307"/>
      <c r="E329" s="268"/>
      <c r="F329" s="295">
        <f t="shared" ref="F329" si="525">H329+J329+R329</f>
        <v>0</v>
      </c>
      <c r="G329" s="269"/>
      <c r="H329" s="270">
        <f t="shared" ref="H329" si="526">G329*$P$8/1000</f>
        <v>0</v>
      </c>
      <c r="I329" s="269"/>
      <c r="J329" s="270">
        <f t="shared" ref="J329" si="527">I329*$P$9/1000</f>
        <v>0</v>
      </c>
      <c r="K329" s="23"/>
      <c r="L329" s="23"/>
      <c r="M329" s="23"/>
      <c r="N329" s="73"/>
      <c r="O329" s="45">
        <f t="shared" si="524"/>
        <v>0</v>
      </c>
      <c r="P329" s="270">
        <f t="shared" ref="P329" si="528">E329*F329</f>
        <v>0</v>
      </c>
      <c r="Q329" s="270">
        <f t="shared" ref="Q329" si="529">SUM(O329:O332)</f>
        <v>0</v>
      </c>
      <c r="R329" s="270">
        <f t="shared" ref="R329" si="530">Q329*1.02*1.05*$R$14</f>
        <v>0</v>
      </c>
      <c r="S329" s="200">
        <f t="shared" ref="S329" si="531">F329*$S$17</f>
        <v>0</v>
      </c>
      <c r="T329" s="200">
        <f t="shared" ref="T329" si="532">E329*S329</f>
        <v>0</v>
      </c>
    </row>
    <row r="330" spans="1:20" ht="12.75" customHeight="1" x14ac:dyDescent="0.2">
      <c r="A330" s="188"/>
      <c r="B330" s="250"/>
      <c r="C330" s="386"/>
      <c r="D330" s="307"/>
      <c r="E330" s="268"/>
      <c r="F330" s="296"/>
      <c r="G330" s="269"/>
      <c r="H330" s="271"/>
      <c r="I330" s="269"/>
      <c r="J330" s="271"/>
      <c r="K330" s="23"/>
      <c r="L330" s="23"/>
      <c r="M330" s="23"/>
      <c r="N330" s="73"/>
      <c r="O330" s="45">
        <f t="shared" si="524"/>
        <v>0</v>
      </c>
      <c r="P330" s="271"/>
      <c r="Q330" s="271"/>
      <c r="R330" s="271"/>
      <c r="S330" s="200"/>
      <c r="T330" s="200"/>
    </row>
    <row r="331" spans="1:20" ht="12.75" customHeight="1" x14ac:dyDescent="0.2">
      <c r="A331" s="188"/>
      <c r="B331" s="250"/>
      <c r="C331" s="386"/>
      <c r="D331" s="307"/>
      <c r="E331" s="268"/>
      <c r="F331" s="296"/>
      <c r="G331" s="269"/>
      <c r="H331" s="271"/>
      <c r="I331" s="269"/>
      <c r="J331" s="271"/>
      <c r="K331" s="23"/>
      <c r="L331" s="23"/>
      <c r="M331" s="24"/>
      <c r="N331" s="23"/>
      <c r="O331" s="45">
        <f t="shared" si="524"/>
        <v>0</v>
      </c>
      <c r="P331" s="271"/>
      <c r="Q331" s="271"/>
      <c r="R331" s="271"/>
      <c r="S331" s="200"/>
      <c r="T331" s="200"/>
    </row>
    <row r="332" spans="1:20" ht="12.75" customHeight="1" x14ac:dyDescent="0.2">
      <c r="A332" s="189"/>
      <c r="B332" s="250"/>
      <c r="C332" s="387"/>
      <c r="D332" s="307"/>
      <c r="E332" s="268"/>
      <c r="F332" s="297"/>
      <c r="G332" s="269"/>
      <c r="H332" s="272"/>
      <c r="I332" s="269"/>
      <c r="J332" s="272"/>
      <c r="K332" s="23"/>
      <c r="L332" s="23"/>
      <c r="M332" s="23"/>
      <c r="N332" s="73"/>
      <c r="O332" s="45">
        <f t="shared" si="524"/>
        <v>0</v>
      </c>
      <c r="P332" s="272"/>
      <c r="Q332" s="272"/>
      <c r="R332" s="272"/>
      <c r="S332" s="200"/>
      <c r="T332" s="200"/>
    </row>
    <row r="333" spans="1:20" ht="12.75" customHeight="1" x14ac:dyDescent="0.2">
      <c r="A333" s="187">
        <v>1</v>
      </c>
      <c r="B333" s="250" t="s">
        <v>668</v>
      </c>
      <c r="C333" s="221" t="s">
        <v>859</v>
      </c>
      <c r="D333" s="191" t="s">
        <v>787</v>
      </c>
      <c r="E333" s="359">
        <v>1847.4</v>
      </c>
      <c r="F333" s="295">
        <f t="shared" ref="F333" si="533">H333+J333+R333</f>
        <v>3.0927068233874402</v>
      </c>
      <c r="G333" s="254">
        <v>1.1000000000000001</v>
      </c>
      <c r="H333" s="270">
        <f t="shared" ref="H333" si="534">G333*$P$8/1000</f>
        <v>2.0885700000000003</v>
      </c>
      <c r="I333" s="251">
        <v>0.13469999999999999</v>
      </c>
      <c r="J333" s="270">
        <f t="shared" ref="J333" si="535">I333*$P$9/1000</f>
        <v>0.31725486899999999</v>
      </c>
      <c r="K333" s="23" t="s">
        <v>101</v>
      </c>
      <c r="L333" s="73" t="s">
        <v>28</v>
      </c>
      <c r="M333" s="73">
        <v>3.3700000000000001E-2</v>
      </c>
      <c r="N333" s="73">
        <v>17.526</v>
      </c>
      <c r="O333" s="45">
        <f t="shared" si="524"/>
        <v>0.59062619999999999</v>
      </c>
      <c r="P333" s="270">
        <f t="shared" ref="P333" si="536">E333*F333</f>
        <v>5713.4665855259573</v>
      </c>
      <c r="Q333" s="270">
        <f t="shared" ref="Q333" si="537">SUM(O333:O336)</f>
        <v>0.60664619999999991</v>
      </c>
      <c r="R333" s="270">
        <f t="shared" ref="R333" si="538">Q333*1.02*1.05*$R$14</f>
        <v>0.68688195438743982</v>
      </c>
      <c r="S333" s="200">
        <f t="shared" ref="S333" si="539">F333*$S$17</f>
        <v>3.9265184639984163</v>
      </c>
      <c r="T333" s="200">
        <f t="shared" ref="T333" si="540">E333*S333</f>
        <v>7253.8502103906749</v>
      </c>
    </row>
    <row r="334" spans="1:20" ht="12.75" customHeight="1" x14ac:dyDescent="0.2">
      <c r="A334" s="188"/>
      <c r="B334" s="250"/>
      <c r="C334" s="222"/>
      <c r="D334" s="191"/>
      <c r="E334" s="360"/>
      <c r="F334" s="296"/>
      <c r="G334" s="255"/>
      <c r="H334" s="271"/>
      <c r="I334" s="252"/>
      <c r="J334" s="271"/>
      <c r="K334" s="23" t="s">
        <v>113</v>
      </c>
      <c r="L334" s="23" t="s">
        <v>23</v>
      </c>
      <c r="M334" s="24">
        <v>5.28E-2</v>
      </c>
      <c r="N334" s="73">
        <v>0.27500000000000002</v>
      </c>
      <c r="O334" s="45">
        <f t="shared" si="524"/>
        <v>1.4520000000000002E-2</v>
      </c>
      <c r="P334" s="271"/>
      <c r="Q334" s="271"/>
      <c r="R334" s="271"/>
      <c r="S334" s="200"/>
      <c r="T334" s="200"/>
    </row>
    <row r="335" spans="1:20" ht="12.75" customHeight="1" x14ac:dyDescent="0.2">
      <c r="A335" s="188"/>
      <c r="B335" s="250"/>
      <c r="C335" s="222"/>
      <c r="D335" s="191"/>
      <c r="E335" s="360"/>
      <c r="F335" s="296"/>
      <c r="G335" s="255"/>
      <c r="H335" s="271"/>
      <c r="I335" s="252"/>
      <c r="J335" s="271"/>
      <c r="K335" s="23" t="s">
        <v>48</v>
      </c>
      <c r="L335" s="23" t="s">
        <v>33</v>
      </c>
      <c r="M335" s="73">
        <v>0.01</v>
      </c>
      <c r="N335" s="73">
        <v>0.15</v>
      </c>
      <c r="O335" s="45">
        <f t="shared" si="524"/>
        <v>1.5E-3</v>
      </c>
      <c r="P335" s="271"/>
      <c r="Q335" s="271"/>
      <c r="R335" s="271"/>
      <c r="S335" s="200"/>
      <c r="T335" s="200"/>
    </row>
    <row r="336" spans="1:20" ht="12.75" customHeight="1" x14ac:dyDescent="0.2">
      <c r="A336" s="189"/>
      <c r="B336" s="250"/>
      <c r="C336" s="223"/>
      <c r="D336" s="191"/>
      <c r="E336" s="361"/>
      <c r="F336" s="297"/>
      <c r="G336" s="256"/>
      <c r="H336" s="272"/>
      <c r="I336" s="253"/>
      <c r="J336" s="272"/>
      <c r="K336" s="23"/>
      <c r="L336" s="23"/>
      <c r="M336" s="23"/>
      <c r="N336" s="73"/>
      <c r="O336" s="45">
        <f t="shared" si="524"/>
        <v>0</v>
      </c>
      <c r="P336" s="272"/>
      <c r="Q336" s="272"/>
      <c r="R336" s="272"/>
      <c r="S336" s="200"/>
      <c r="T336" s="200"/>
    </row>
    <row r="337" spans="1:20" ht="12.75" customHeight="1" x14ac:dyDescent="0.2">
      <c r="A337" s="191">
        <v>2</v>
      </c>
      <c r="B337" s="250" t="s">
        <v>102</v>
      </c>
      <c r="C337" s="190" t="s">
        <v>856</v>
      </c>
      <c r="D337" s="191" t="s">
        <v>787</v>
      </c>
      <c r="E337" s="359">
        <v>1847.4</v>
      </c>
      <c r="F337" s="295">
        <f t="shared" ref="F337" si="541">H337+J337+R337</f>
        <v>1.2193538375999999</v>
      </c>
      <c r="G337" s="309">
        <v>0.26500000000000001</v>
      </c>
      <c r="H337" s="270">
        <f t="shared" ref="H337" si="542">G337*$P$8/1000</f>
        <v>0.50315549999999998</v>
      </c>
      <c r="I337" s="309">
        <v>1.4200000000000001E-2</v>
      </c>
      <c r="J337" s="270">
        <f t="shared" ref="J337" si="543">I337*$P$9/1000</f>
        <v>3.3444834E-2</v>
      </c>
      <c r="K337" s="23" t="s">
        <v>104</v>
      </c>
      <c r="L337" s="23" t="s">
        <v>30</v>
      </c>
      <c r="M337" s="23">
        <v>9</v>
      </c>
      <c r="N337" s="73">
        <v>6.7000000000000004E-2</v>
      </c>
      <c r="O337" s="45">
        <f t="shared" si="524"/>
        <v>0.60299999999999998</v>
      </c>
      <c r="P337" s="270">
        <f t="shared" ref="P337" si="544">E337*F337</f>
        <v>2252.6342795822402</v>
      </c>
      <c r="Q337" s="270">
        <f t="shared" ref="Q337" si="545">SUM(O337:O340)</f>
        <v>0.60299999999999998</v>
      </c>
      <c r="R337" s="270">
        <f t="shared" ref="R337" si="546">Q337*1.02*1.05*$R$14</f>
        <v>0.68275350359999987</v>
      </c>
      <c r="S337" s="200">
        <f t="shared" ref="S337" si="547">F337*$S$17</f>
        <v>1.5480986821245586</v>
      </c>
      <c r="T337" s="200">
        <f t="shared" ref="T337" si="548">E337*S337</f>
        <v>2859.9575053569097</v>
      </c>
    </row>
    <row r="338" spans="1:20" ht="12.75" customHeight="1" x14ac:dyDescent="0.2">
      <c r="A338" s="191"/>
      <c r="B338" s="250"/>
      <c r="C338" s="190"/>
      <c r="D338" s="191"/>
      <c r="E338" s="360"/>
      <c r="F338" s="296"/>
      <c r="G338" s="309"/>
      <c r="H338" s="271"/>
      <c r="I338" s="309"/>
      <c r="J338" s="271"/>
      <c r="K338" s="54"/>
      <c r="L338" s="54"/>
      <c r="M338" s="54"/>
      <c r="N338" s="78"/>
      <c r="O338" s="45">
        <f t="shared" si="524"/>
        <v>0</v>
      </c>
      <c r="P338" s="271"/>
      <c r="Q338" s="271"/>
      <c r="R338" s="271"/>
      <c r="S338" s="200"/>
      <c r="T338" s="200"/>
    </row>
    <row r="339" spans="1:20" ht="12.75" customHeight="1" x14ac:dyDescent="0.2">
      <c r="A339" s="191"/>
      <c r="B339" s="250"/>
      <c r="C339" s="190"/>
      <c r="D339" s="191"/>
      <c r="E339" s="360"/>
      <c r="F339" s="296"/>
      <c r="G339" s="309"/>
      <c r="H339" s="271"/>
      <c r="I339" s="309"/>
      <c r="J339" s="271"/>
      <c r="K339" s="54"/>
      <c r="L339" s="54"/>
      <c r="M339" s="56"/>
      <c r="N339" s="57"/>
      <c r="O339" s="45">
        <f t="shared" si="524"/>
        <v>0</v>
      </c>
      <c r="P339" s="271"/>
      <c r="Q339" s="271"/>
      <c r="R339" s="271"/>
      <c r="S339" s="200"/>
      <c r="T339" s="200"/>
    </row>
    <row r="340" spans="1:20" ht="12.75" customHeight="1" x14ac:dyDescent="0.2">
      <c r="A340" s="191"/>
      <c r="B340" s="250"/>
      <c r="C340" s="190"/>
      <c r="D340" s="191"/>
      <c r="E340" s="361"/>
      <c r="F340" s="297"/>
      <c r="G340" s="309"/>
      <c r="H340" s="272"/>
      <c r="I340" s="309"/>
      <c r="J340" s="272"/>
      <c r="K340" s="23"/>
      <c r="L340" s="23"/>
      <c r="M340" s="23"/>
      <c r="N340" s="73"/>
      <c r="O340" s="45">
        <f t="shared" si="524"/>
        <v>0</v>
      </c>
      <c r="P340" s="272"/>
      <c r="Q340" s="272"/>
      <c r="R340" s="272"/>
      <c r="S340" s="200"/>
      <c r="T340" s="200"/>
    </row>
    <row r="341" spans="1:20" ht="12.75" customHeight="1" x14ac:dyDescent="0.2">
      <c r="A341" s="187">
        <v>3</v>
      </c>
      <c r="B341" s="250" t="s">
        <v>105</v>
      </c>
      <c r="C341" s="515" t="s">
        <v>857</v>
      </c>
      <c r="D341" s="191" t="s">
        <v>787</v>
      </c>
      <c r="E341" s="359">
        <v>1847.4</v>
      </c>
      <c r="F341" s="295">
        <f t="shared" ref="F341" si="549">H341+J341+R341</f>
        <v>1.4675332856159999</v>
      </c>
      <c r="G341" s="316">
        <v>0.28899999999999998</v>
      </c>
      <c r="H341" s="270">
        <f t="shared" ref="H341" si="550">G341*$P$8/1000</f>
        <v>0.54872429999999994</v>
      </c>
      <c r="I341" s="308">
        <v>0.01</v>
      </c>
      <c r="J341" s="270">
        <f t="shared" ref="J341" si="551">I341*$P$9/1000</f>
        <v>2.3552700000000003E-2</v>
      </c>
      <c r="K341" s="23" t="s">
        <v>107</v>
      </c>
      <c r="L341" s="23" t="s">
        <v>30</v>
      </c>
      <c r="M341" s="23">
        <v>0.63</v>
      </c>
      <c r="N341" s="73">
        <v>1.111</v>
      </c>
      <c r="O341" s="45">
        <f t="shared" si="524"/>
        <v>0.69993000000000005</v>
      </c>
      <c r="P341" s="270">
        <f t="shared" ref="P341" si="552">E341*F341</f>
        <v>2711.1209918469985</v>
      </c>
      <c r="Q341" s="270">
        <f t="shared" ref="Q341" si="553">SUM(O341:O344)</f>
        <v>0.79068000000000005</v>
      </c>
      <c r="R341" s="270">
        <f t="shared" ref="R341" si="554">Q341*1.02*1.05*$R$14</f>
        <v>0.89525628561600001</v>
      </c>
      <c r="S341" s="200">
        <f t="shared" ref="S341" si="555">F341*$S$17</f>
        <v>1.8631887442185822</v>
      </c>
      <c r="T341" s="200">
        <f t="shared" ref="T341" si="556">E341*S341</f>
        <v>3442.0548860694089</v>
      </c>
    </row>
    <row r="342" spans="1:20" ht="12.75" customHeight="1" x14ac:dyDescent="0.2">
      <c r="A342" s="188"/>
      <c r="B342" s="250"/>
      <c r="C342" s="516"/>
      <c r="D342" s="191"/>
      <c r="E342" s="360"/>
      <c r="F342" s="296"/>
      <c r="G342" s="316"/>
      <c r="H342" s="271"/>
      <c r="I342" s="308"/>
      <c r="J342" s="271"/>
      <c r="K342" s="23"/>
      <c r="L342" s="23"/>
      <c r="M342" s="23"/>
      <c r="N342" s="73"/>
      <c r="O342" s="45">
        <f t="shared" si="524"/>
        <v>0</v>
      </c>
      <c r="P342" s="271"/>
      <c r="Q342" s="271"/>
      <c r="R342" s="271"/>
      <c r="S342" s="200"/>
      <c r="T342" s="200"/>
    </row>
    <row r="343" spans="1:20" ht="12.75" customHeight="1" x14ac:dyDescent="0.2">
      <c r="A343" s="188"/>
      <c r="B343" s="250"/>
      <c r="C343" s="516"/>
      <c r="D343" s="191"/>
      <c r="E343" s="360"/>
      <c r="F343" s="296"/>
      <c r="G343" s="316"/>
      <c r="H343" s="271"/>
      <c r="I343" s="308"/>
      <c r="J343" s="271"/>
      <c r="K343" s="23" t="s">
        <v>63</v>
      </c>
      <c r="L343" s="23" t="s">
        <v>30</v>
      </c>
      <c r="M343" s="23">
        <v>0.55000000000000004</v>
      </c>
      <c r="N343" s="73">
        <v>0.16500000000000001</v>
      </c>
      <c r="O343" s="45">
        <f t="shared" si="524"/>
        <v>9.0750000000000011E-2</v>
      </c>
      <c r="P343" s="271"/>
      <c r="Q343" s="271"/>
      <c r="R343" s="271"/>
      <c r="S343" s="200"/>
      <c r="T343" s="200"/>
    </row>
    <row r="344" spans="1:20" ht="12.75" customHeight="1" x14ac:dyDescent="0.2">
      <c r="A344" s="189"/>
      <c r="B344" s="250"/>
      <c r="C344" s="517"/>
      <c r="D344" s="191"/>
      <c r="E344" s="361"/>
      <c r="F344" s="297"/>
      <c r="G344" s="316"/>
      <c r="H344" s="272"/>
      <c r="I344" s="308"/>
      <c r="J344" s="272"/>
      <c r="K344" s="26"/>
      <c r="L344" s="26"/>
      <c r="M344" s="26"/>
      <c r="N344" s="85"/>
      <c r="O344" s="45">
        <f t="shared" si="524"/>
        <v>0</v>
      </c>
      <c r="P344" s="272"/>
      <c r="Q344" s="272"/>
      <c r="R344" s="272"/>
      <c r="S344" s="200"/>
      <c r="T344" s="200"/>
    </row>
    <row r="345" spans="1:20" ht="12.75" customHeight="1" x14ac:dyDescent="0.2">
      <c r="A345" s="191">
        <v>4</v>
      </c>
      <c r="B345" s="262" t="s">
        <v>632</v>
      </c>
      <c r="C345" s="515" t="s">
        <v>858</v>
      </c>
      <c r="D345" s="191" t="s">
        <v>787</v>
      </c>
      <c r="E345" s="359">
        <v>204.9</v>
      </c>
      <c r="F345" s="295">
        <f t="shared" ref="F345" si="557">H345+J345+R345</f>
        <v>7.7642404784119208</v>
      </c>
      <c r="G345" s="371">
        <v>2.56</v>
      </c>
      <c r="H345" s="270">
        <f t="shared" ref="H345" si="558">G345*$P$8/1000</f>
        <v>4.8606720000000001</v>
      </c>
      <c r="I345" s="254">
        <v>0.214</v>
      </c>
      <c r="J345" s="270">
        <f t="shared" ref="J345" si="559">I345*$P$9/1000</f>
        <v>0.50402778000000004</v>
      </c>
      <c r="K345" s="23" t="s">
        <v>108</v>
      </c>
      <c r="L345" s="23" t="s">
        <v>23</v>
      </c>
      <c r="M345" s="23">
        <v>1</v>
      </c>
      <c r="N345" s="73">
        <v>1.181</v>
      </c>
      <c r="O345" s="45">
        <f t="shared" si="524"/>
        <v>1.181</v>
      </c>
      <c r="P345" s="270">
        <f t="shared" ref="P345" si="560">E345*F345</f>
        <v>1590.8928740266026</v>
      </c>
      <c r="Q345" s="270">
        <f t="shared" ref="Q345" si="561">SUM(O345:O348)</f>
        <v>2.1192465999999999</v>
      </c>
      <c r="R345" s="270">
        <f t="shared" ref="R345" si="562">Q345*1.02*1.05*$R$14</f>
        <v>2.3995406984119199</v>
      </c>
      <c r="S345" s="200">
        <f t="shared" ref="S345" si="563">F345*$S$17</f>
        <v>9.8575246017068405</v>
      </c>
      <c r="T345" s="200">
        <f t="shared" ref="T345" si="564">E345*S345</f>
        <v>2019.8067908897317</v>
      </c>
    </row>
    <row r="346" spans="1:20" ht="12.75" customHeight="1" x14ac:dyDescent="0.2">
      <c r="A346" s="191"/>
      <c r="B346" s="263"/>
      <c r="C346" s="516"/>
      <c r="D346" s="191"/>
      <c r="E346" s="360"/>
      <c r="F346" s="296"/>
      <c r="G346" s="372"/>
      <c r="H346" s="271"/>
      <c r="I346" s="255"/>
      <c r="J346" s="271"/>
      <c r="K346" s="23" t="s">
        <v>109</v>
      </c>
      <c r="L346" s="23" t="s">
        <v>30</v>
      </c>
      <c r="M346" s="23">
        <v>2.15</v>
      </c>
      <c r="N346" s="73">
        <v>0.4</v>
      </c>
      <c r="O346" s="45">
        <f t="shared" si="524"/>
        <v>0.86</v>
      </c>
      <c r="P346" s="271"/>
      <c r="Q346" s="271"/>
      <c r="R346" s="271"/>
      <c r="S346" s="200"/>
      <c r="T346" s="200"/>
    </row>
    <row r="347" spans="1:20" ht="12.75" customHeight="1" x14ac:dyDescent="0.2">
      <c r="A347" s="191"/>
      <c r="B347" s="263"/>
      <c r="C347" s="516"/>
      <c r="D347" s="191"/>
      <c r="E347" s="360"/>
      <c r="F347" s="296"/>
      <c r="G347" s="372"/>
      <c r="H347" s="271"/>
      <c r="I347" s="255"/>
      <c r="J347" s="271"/>
      <c r="K347" s="23" t="s">
        <v>110</v>
      </c>
      <c r="L347" s="23" t="s">
        <v>30</v>
      </c>
      <c r="M347" s="16">
        <v>0.08</v>
      </c>
      <c r="N347" s="73">
        <v>0.96699999999999997</v>
      </c>
      <c r="O347" s="45">
        <f t="shared" si="524"/>
        <v>7.7359999999999998E-2</v>
      </c>
      <c r="P347" s="271"/>
      <c r="Q347" s="271"/>
      <c r="R347" s="271"/>
      <c r="S347" s="200"/>
      <c r="T347" s="200"/>
    </row>
    <row r="348" spans="1:20" ht="12.75" customHeight="1" x14ac:dyDescent="0.2">
      <c r="A348" s="191"/>
      <c r="B348" s="264"/>
      <c r="C348" s="517"/>
      <c r="D348" s="191"/>
      <c r="E348" s="361"/>
      <c r="F348" s="297"/>
      <c r="G348" s="373"/>
      <c r="H348" s="272"/>
      <c r="I348" s="256"/>
      <c r="J348" s="272"/>
      <c r="K348" s="23" t="s">
        <v>59</v>
      </c>
      <c r="L348" s="23" t="s">
        <v>30</v>
      </c>
      <c r="M348" s="23">
        <v>1.1000000000000001E-3</v>
      </c>
      <c r="N348" s="73">
        <v>0.80600000000000005</v>
      </c>
      <c r="O348" s="45">
        <f t="shared" si="524"/>
        <v>8.8660000000000008E-4</v>
      </c>
      <c r="P348" s="272"/>
      <c r="Q348" s="272"/>
      <c r="R348" s="272"/>
      <c r="S348" s="200"/>
      <c r="T348" s="200"/>
    </row>
    <row r="349" spans="1:20" ht="12.75" customHeight="1" x14ac:dyDescent="0.2">
      <c r="A349" s="187">
        <v>5</v>
      </c>
      <c r="B349" s="250" t="s">
        <v>669</v>
      </c>
      <c r="C349" s="250" t="s">
        <v>860</v>
      </c>
      <c r="D349" s="191" t="s">
        <v>787</v>
      </c>
      <c r="E349" s="295">
        <v>5434.04</v>
      </c>
      <c r="F349" s="295">
        <f t="shared" ref="F349" si="565">H349+J349+R349</f>
        <v>1.8778811107699198</v>
      </c>
      <c r="G349" s="269">
        <v>0.57999999999999996</v>
      </c>
      <c r="H349" s="270">
        <f t="shared" ref="H349" si="566">G349*$P$8/1000</f>
        <v>1.1012459999999999</v>
      </c>
      <c r="I349" s="269">
        <v>0.1192</v>
      </c>
      <c r="J349" s="270">
        <f t="shared" ref="J349" si="567">I349*$P$9/1000</f>
        <v>0.28074818399999996</v>
      </c>
      <c r="K349" s="23" t="s">
        <v>101</v>
      </c>
      <c r="L349" s="73" t="s">
        <v>28</v>
      </c>
      <c r="M349" s="24">
        <v>2.41E-2</v>
      </c>
      <c r="N349" s="73">
        <v>17.526</v>
      </c>
      <c r="O349" s="45">
        <f t="shared" si="524"/>
        <v>0.42237659999999999</v>
      </c>
      <c r="P349" s="270">
        <f t="shared" ref="P349" si="568">E349*F349</f>
        <v>10204.481071168175</v>
      </c>
      <c r="Q349" s="270">
        <f t="shared" ref="Q349" si="569">SUM(O349:O352)</f>
        <v>0.43796159999999995</v>
      </c>
      <c r="R349" s="270">
        <f t="shared" ref="R349" si="570">Q349*1.02*1.05*$R$14</f>
        <v>0.49588692676991997</v>
      </c>
      <c r="S349" s="200">
        <f t="shared" ref="S349" si="571">F349*$S$17</f>
        <v>2.3841687155317608</v>
      </c>
      <c r="T349" s="200">
        <f t="shared" ref="T349" si="572">E349*S349</f>
        <v>12955.66816694821</v>
      </c>
    </row>
    <row r="350" spans="1:20" ht="12.75" customHeight="1" x14ac:dyDescent="0.2">
      <c r="A350" s="188"/>
      <c r="B350" s="250"/>
      <c r="C350" s="250"/>
      <c r="D350" s="191"/>
      <c r="E350" s="296"/>
      <c r="F350" s="296"/>
      <c r="G350" s="269"/>
      <c r="H350" s="271"/>
      <c r="I350" s="269"/>
      <c r="J350" s="271"/>
      <c r="K350" s="23" t="s">
        <v>113</v>
      </c>
      <c r="L350" s="23" t="s">
        <v>23</v>
      </c>
      <c r="M350" s="24">
        <v>5.28E-2</v>
      </c>
      <c r="N350" s="73">
        <v>0.27500000000000002</v>
      </c>
      <c r="O350" s="45">
        <f t="shared" si="524"/>
        <v>1.4520000000000002E-2</v>
      </c>
      <c r="P350" s="271"/>
      <c r="Q350" s="271"/>
      <c r="R350" s="271"/>
      <c r="S350" s="200"/>
      <c r="T350" s="200"/>
    </row>
    <row r="351" spans="1:20" ht="12.75" customHeight="1" x14ac:dyDescent="0.2">
      <c r="A351" s="188"/>
      <c r="B351" s="250"/>
      <c r="C351" s="250"/>
      <c r="D351" s="191"/>
      <c r="E351" s="296"/>
      <c r="F351" s="296"/>
      <c r="G351" s="269"/>
      <c r="H351" s="271"/>
      <c r="I351" s="269"/>
      <c r="J351" s="271"/>
      <c r="K351" s="23" t="s">
        <v>48</v>
      </c>
      <c r="L351" s="23" t="s">
        <v>33</v>
      </c>
      <c r="M351" s="24">
        <v>7.1000000000000004E-3</v>
      </c>
      <c r="N351" s="73">
        <v>0.15</v>
      </c>
      <c r="O351" s="45">
        <f t="shared" si="524"/>
        <v>1.065E-3</v>
      </c>
      <c r="P351" s="271"/>
      <c r="Q351" s="271"/>
      <c r="R351" s="271"/>
      <c r="S351" s="200"/>
      <c r="T351" s="200"/>
    </row>
    <row r="352" spans="1:20" ht="12.75" customHeight="1" x14ac:dyDescent="0.2">
      <c r="A352" s="189"/>
      <c r="B352" s="250"/>
      <c r="C352" s="250"/>
      <c r="D352" s="191"/>
      <c r="E352" s="297"/>
      <c r="F352" s="297"/>
      <c r="G352" s="269"/>
      <c r="H352" s="272"/>
      <c r="I352" s="269"/>
      <c r="J352" s="272"/>
      <c r="K352" s="23"/>
      <c r="L352" s="23"/>
      <c r="M352" s="23"/>
      <c r="N352" s="73"/>
      <c r="O352" s="45">
        <f t="shared" si="524"/>
        <v>0</v>
      </c>
      <c r="P352" s="272"/>
      <c r="Q352" s="272"/>
      <c r="R352" s="272"/>
      <c r="S352" s="200"/>
      <c r="T352" s="200"/>
    </row>
    <row r="353" spans="1:20" ht="12.75" customHeight="1" x14ac:dyDescent="0.2">
      <c r="A353" s="191">
        <v>6</v>
      </c>
      <c r="B353" s="250" t="s">
        <v>633</v>
      </c>
      <c r="C353" s="190" t="s">
        <v>861</v>
      </c>
      <c r="D353" s="191" t="s">
        <v>787</v>
      </c>
      <c r="E353" s="295">
        <v>5434.04</v>
      </c>
      <c r="F353" s="295">
        <f t="shared" ref="F353" si="573">H353+J353+R353</f>
        <v>1.1379742326</v>
      </c>
      <c r="G353" s="316">
        <v>0.224</v>
      </c>
      <c r="H353" s="270">
        <f t="shared" ref="H353" si="574">G353*$P$8/1000</f>
        <v>0.42530880000000004</v>
      </c>
      <c r="I353" s="309">
        <v>1.2699999999999999E-2</v>
      </c>
      <c r="J353" s="270">
        <f t="shared" ref="J353" si="575">I353*$P$9/1000</f>
        <v>2.9911928999999997E-2</v>
      </c>
      <c r="K353" s="23" t="s">
        <v>104</v>
      </c>
      <c r="L353" s="23" t="s">
        <v>30</v>
      </c>
      <c r="M353" s="23">
        <v>9</v>
      </c>
      <c r="N353" s="73">
        <v>6.7000000000000004E-2</v>
      </c>
      <c r="O353" s="45">
        <f t="shared" si="524"/>
        <v>0.60299999999999998</v>
      </c>
      <c r="P353" s="270">
        <f t="shared" ref="P353" si="576">E353*F353</f>
        <v>6183.7974989177037</v>
      </c>
      <c r="Q353" s="270">
        <f t="shared" ref="Q353" si="577">SUM(O353:O356)</f>
        <v>0.60299999999999998</v>
      </c>
      <c r="R353" s="270">
        <f t="shared" ref="R353" si="578">Q353*1.02*1.05*$R$14</f>
        <v>0.68275350359999987</v>
      </c>
      <c r="S353" s="200">
        <f t="shared" ref="S353" si="579">F353*$S$17</f>
        <v>1.444778665106131</v>
      </c>
      <c r="T353" s="200">
        <f t="shared" ref="T353" si="580">E353*S353</f>
        <v>7850.9850573333197</v>
      </c>
    </row>
    <row r="354" spans="1:20" ht="12.75" customHeight="1" x14ac:dyDescent="0.2">
      <c r="A354" s="191"/>
      <c r="B354" s="250"/>
      <c r="C354" s="190"/>
      <c r="D354" s="191"/>
      <c r="E354" s="296"/>
      <c r="F354" s="296"/>
      <c r="G354" s="316"/>
      <c r="H354" s="271"/>
      <c r="I354" s="309"/>
      <c r="J354" s="271"/>
      <c r="K354" s="54"/>
      <c r="L354" s="54"/>
      <c r="M354" s="54"/>
      <c r="N354" s="54"/>
      <c r="O354" s="45">
        <f t="shared" si="524"/>
        <v>0</v>
      </c>
      <c r="P354" s="271"/>
      <c r="Q354" s="271"/>
      <c r="R354" s="271"/>
      <c r="S354" s="200"/>
      <c r="T354" s="200"/>
    </row>
    <row r="355" spans="1:20" ht="12.75" customHeight="1" x14ac:dyDescent="0.2">
      <c r="A355" s="191"/>
      <c r="B355" s="250"/>
      <c r="C355" s="190"/>
      <c r="D355" s="191"/>
      <c r="E355" s="296"/>
      <c r="F355" s="296"/>
      <c r="G355" s="316"/>
      <c r="H355" s="271"/>
      <c r="I355" s="309"/>
      <c r="J355" s="271"/>
      <c r="K355" s="54"/>
      <c r="L355" s="54"/>
      <c r="M355" s="58"/>
      <c r="N355" s="54"/>
      <c r="O355" s="45">
        <f t="shared" si="524"/>
        <v>0</v>
      </c>
      <c r="P355" s="271"/>
      <c r="Q355" s="271"/>
      <c r="R355" s="271"/>
      <c r="S355" s="200"/>
      <c r="T355" s="200"/>
    </row>
    <row r="356" spans="1:20" ht="12.75" customHeight="1" x14ac:dyDescent="0.2">
      <c r="A356" s="191"/>
      <c r="B356" s="250"/>
      <c r="C356" s="190"/>
      <c r="D356" s="191"/>
      <c r="E356" s="297"/>
      <c r="F356" s="297"/>
      <c r="G356" s="316"/>
      <c r="H356" s="272"/>
      <c r="I356" s="309"/>
      <c r="J356" s="272"/>
      <c r="K356" s="54"/>
      <c r="L356" s="54"/>
      <c r="M356" s="54"/>
      <c r="N356" s="78"/>
      <c r="O356" s="45">
        <f t="shared" si="524"/>
        <v>0</v>
      </c>
      <c r="P356" s="272"/>
      <c r="Q356" s="272"/>
      <c r="R356" s="272"/>
      <c r="S356" s="200"/>
      <c r="T356" s="200"/>
    </row>
    <row r="357" spans="1:20" ht="12.75" customHeight="1" x14ac:dyDescent="0.2">
      <c r="A357" s="187">
        <v>7</v>
      </c>
      <c r="B357" s="250" t="s">
        <v>114</v>
      </c>
      <c r="C357" s="515" t="s">
        <v>862</v>
      </c>
      <c r="D357" s="191" t="s">
        <v>787</v>
      </c>
      <c r="E357" s="268">
        <v>3424.8</v>
      </c>
      <c r="F357" s="295">
        <f t="shared" ref="F357" si="581">H357+J357+R357</f>
        <v>1.3475804916960001</v>
      </c>
      <c r="G357" s="316">
        <v>0.23100000000000001</v>
      </c>
      <c r="H357" s="270">
        <f t="shared" ref="H357" si="582">G357*$P$8/1000</f>
        <v>0.43859970000000004</v>
      </c>
      <c r="I357" s="316">
        <v>8.9999999999999993E-3</v>
      </c>
      <c r="J357" s="270">
        <f t="shared" ref="J357" si="583">I357*$P$9/1000</f>
        <v>2.1197429999999996E-2</v>
      </c>
      <c r="K357" s="23" t="s">
        <v>107</v>
      </c>
      <c r="L357" s="23" t="s">
        <v>30</v>
      </c>
      <c r="M357" s="23">
        <v>0.63</v>
      </c>
      <c r="N357" s="73">
        <v>1.111</v>
      </c>
      <c r="O357" s="45">
        <f t="shared" si="524"/>
        <v>0.69993000000000005</v>
      </c>
      <c r="P357" s="270">
        <f t="shared" ref="P357" si="584">E357*F357</f>
        <v>4615.1936679604614</v>
      </c>
      <c r="Q357" s="270">
        <f t="shared" ref="Q357" si="585">SUM(O357:O360)</f>
        <v>0.78408000000000011</v>
      </c>
      <c r="R357" s="270">
        <f t="shared" ref="R357" si="586">Q357*1.02*1.05*$R$14</f>
        <v>0.88778336169600014</v>
      </c>
      <c r="S357" s="200">
        <f t="shared" ref="S357" si="587">F357*$S$17</f>
        <v>1.7108959835296806</v>
      </c>
      <c r="T357" s="200">
        <f t="shared" ref="T357" si="588">E357*S357</f>
        <v>5859.4765643924502</v>
      </c>
    </row>
    <row r="358" spans="1:20" ht="12.75" customHeight="1" x14ac:dyDescent="0.2">
      <c r="A358" s="188"/>
      <c r="B358" s="250"/>
      <c r="C358" s="516"/>
      <c r="D358" s="191"/>
      <c r="E358" s="268"/>
      <c r="F358" s="296"/>
      <c r="G358" s="316"/>
      <c r="H358" s="271"/>
      <c r="I358" s="316"/>
      <c r="J358" s="271"/>
      <c r="K358" s="23"/>
      <c r="L358" s="23"/>
      <c r="M358" s="23"/>
      <c r="N358" s="73"/>
      <c r="O358" s="45">
        <f t="shared" si="524"/>
        <v>0</v>
      </c>
      <c r="P358" s="271"/>
      <c r="Q358" s="271"/>
      <c r="R358" s="271"/>
      <c r="S358" s="200"/>
      <c r="T358" s="200"/>
    </row>
    <row r="359" spans="1:20" ht="12.75" customHeight="1" x14ac:dyDescent="0.2">
      <c r="A359" s="188"/>
      <c r="B359" s="250"/>
      <c r="C359" s="516"/>
      <c r="D359" s="191"/>
      <c r="E359" s="268"/>
      <c r="F359" s="296"/>
      <c r="G359" s="316"/>
      <c r="H359" s="271"/>
      <c r="I359" s="316"/>
      <c r="J359" s="271"/>
      <c r="K359" s="23" t="s">
        <v>63</v>
      </c>
      <c r="L359" s="23" t="s">
        <v>30</v>
      </c>
      <c r="M359" s="23">
        <v>0.51</v>
      </c>
      <c r="N359" s="73">
        <v>0.16500000000000001</v>
      </c>
      <c r="O359" s="45">
        <f t="shared" si="524"/>
        <v>8.4150000000000003E-2</v>
      </c>
      <c r="P359" s="271"/>
      <c r="Q359" s="271"/>
      <c r="R359" s="271"/>
      <c r="S359" s="200"/>
      <c r="T359" s="200"/>
    </row>
    <row r="360" spans="1:20" ht="12.75" customHeight="1" x14ac:dyDescent="0.2">
      <c r="A360" s="189"/>
      <c r="B360" s="250"/>
      <c r="C360" s="517"/>
      <c r="D360" s="191"/>
      <c r="E360" s="268"/>
      <c r="F360" s="297"/>
      <c r="G360" s="316"/>
      <c r="H360" s="272"/>
      <c r="I360" s="316"/>
      <c r="J360" s="272"/>
      <c r="K360" s="23"/>
      <c r="L360" s="23"/>
      <c r="M360" s="23"/>
      <c r="N360" s="73"/>
      <c r="O360" s="45">
        <f t="shared" si="524"/>
        <v>0</v>
      </c>
      <c r="P360" s="272"/>
      <c r="Q360" s="272"/>
      <c r="R360" s="272"/>
      <c r="S360" s="200"/>
      <c r="T360" s="200"/>
    </row>
    <row r="361" spans="1:20" ht="12.75" customHeight="1" x14ac:dyDescent="0.2">
      <c r="A361" s="187">
        <v>7</v>
      </c>
      <c r="B361" s="250" t="s">
        <v>695</v>
      </c>
      <c r="C361" s="515" t="s">
        <v>863</v>
      </c>
      <c r="D361" s="191" t="s">
        <v>787</v>
      </c>
      <c r="E361" s="268">
        <v>1681.3</v>
      </c>
      <c r="F361" s="295">
        <f t="shared" ref="F361" si="589">H361+J361+R361</f>
        <v>0.95417816909640008</v>
      </c>
      <c r="G361" s="316">
        <v>0.27800000000000002</v>
      </c>
      <c r="H361" s="270">
        <f t="shared" ref="H361" si="590">G361*$P$8/1000</f>
        <v>0.52783860000000005</v>
      </c>
      <c r="I361" s="316">
        <v>8.0000000000000002E-3</v>
      </c>
      <c r="J361" s="270">
        <f t="shared" ref="J361" si="591">I361*$P$9/1000</f>
        <v>1.884216E-2</v>
      </c>
      <c r="K361" s="47" t="s">
        <v>51</v>
      </c>
      <c r="L361" s="47" t="s">
        <v>30</v>
      </c>
      <c r="M361" s="47">
        <v>0.183</v>
      </c>
      <c r="N361" s="20">
        <v>1.012</v>
      </c>
      <c r="O361" s="45">
        <f t="shared" si="524"/>
        <v>0.185196</v>
      </c>
      <c r="P361" s="270">
        <f t="shared" ref="P361" si="592">E361*F361</f>
        <v>1604.2597557017773</v>
      </c>
      <c r="Q361" s="270">
        <f t="shared" ref="Q361" si="593">SUM(O361:O364)</f>
        <v>0.35989699999999997</v>
      </c>
      <c r="R361" s="270">
        <f t="shared" ref="R361" si="594">Q361*1.02*1.05*$R$14</f>
        <v>0.40749740909639998</v>
      </c>
      <c r="S361" s="200">
        <f t="shared" ref="S361" si="595">F361*$S$17</f>
        <v>1.211430120232855</v>
      </c>
      <c r="T361" s="200">
        <f t="shared" ref="T361" si="596">E361*S361</f>
        <v>2036.777461147499</v>
      </c>
    </row>
    <row r="362" spans="1:20" ht="12.75" customHeight="1" x14ac:dyDescent="0.2">
      <c r="A362" s="188"/>
      <c r="B362" s="250"/>
      <c r="C362" s="516"/>
      <c r="D362" s="191"/>
      <c r="E362" s="268"/>
      <c r="F362" s="296"/>
      <c r="G362" s="316"/>
      <c r="H362" s="271"/>
      <c r="I362" s="316"/>
      <c r="J362" s="271"/>
      <c r="K362" s="47" t="s">
        <v>52</v>
      </c>
      <c r="L362" s="47" t="s">
        <v>30</v>
      </c>
      <c r="M362" s="47">
        <v>6.9999999999999999E-4</v>
      </c>
      <c r="N362" s="69">
        <v>0.7</v>
      </c>
      <c r="O362" s="45">
        <f t="shared" si="524"/>
        <v>4.8999999999999998E-4</v>
      </c>
      <c r="P362" s="271"/>
      <c r="Q362" s="271"/>
      <c r="R362" s="271"/>
      <c r="S362" s="200"/>
      <c r="T362" s="200"/>
    </row>
    <row r="363" spans="1:20" ht="12.75" customHeight="1" x14ac:dyDescent="0.2">
      <c r="A363" s="188"/>
      <c r="B363" s="250"/>
      <c r="C363" s="516"/>
      <c r="D363" s="191"/>
      <c r="E363" s="268"/>
      <c r="F363" s="296"/>
      <c r="G363" s="316"/>
      <c r="H363" s="271"/>
      <c r="I363" s="316"/>
      <c r="J363" s="271"/>
      <c r="K363" s="47" t="s">
        <v>53</v>
      </c>
      <c r="L363" s="47" t="s">
        <v>30</v>
      </c>
      <c r="M363" s="47">
        <v>0.113</v>
      </c>
      <c r="N363" s="69">
        <v>0.79700000000000004</v>
      </c>
      <c r="O363" s="45">
        <f t="shared" si="524"/>
        <v>9.0061000000000002E-2</v>
      </c>
      <c r="P363" s="271"/>
      <c r="Q363" s="271"/>
      <c r="R363" s="271"/>
      <c r="S363" s="200"/>
      <c r="T363" s="200"/>
    </row>
    <row r="364" spans="1:20" ht="12.75" customHeight="1" x14ac:dyDescent="0.2">
      <c r="A364" s="189"/>
      <c r="B364" s="250"/>
      <c r="C364" s="517"/>
      <c r="D364" s="191"/>
      <c r="E364" s="268"/>
      <c r="F364" s="297"/>
      <c r="G364" s="316"/>
      <c r="H364" s="272"/>
      <c r="I364" s="316"/>
      <c r="J364" s="272"/>
      <c r="K364" s="23" t="s">
        <v>63</v>
      </c>
      <c r="L364" s="23" t="s">
        <v>30</v>
      </c>
      <c r="M364" s="23">
        <v>0.51</v>
      </c>
      <c r="N364" s="73">
        <v>0.16500000000000001</v>
      </c>
      <c r="O364" s="45">
        <f t="shared" si="524"/>
        <v>8.4150000000000003E-2</v>
      </c>
      <c r="P364" s="272"/>
      <c r="Q364" s="272"/>
      <c r="R364" s="272"/>
      <c r="S364" s="200"/>
      <c r="T364" s="200"/>
    </row>
    <row r="365" spans="1:20" ht="12.75" customHeight="1" x14ac:dyDescent="0.2">
      <c r="A365" s="187">
        <v>9</v>
      </c>
      <c r="B365" s="250" t="s">
        <v>112</v>
      </c>
      <c r="C365" s="190" t="s">
        <v>864</v>
      </c>
      <c r="D365" s="191" t="s">
        <v>787</v>
      </c>
      <c r="E365" s="295">
        <v>820.41</v>
      </c>
      <c r="F365" s="295">
        <f t="shared" ref="F365" si="597">H365+J365+R365</f>
        <v>1.31002926108</v>
      </c>
      <c r="G365" s="269">
        <v>0.371</v>
      </c>
      <c r="H365" s="270">
        <f t="shared" ref="H365" si="598">G365*$P$8/1000</f>
        <v>0.70441769999999992</v>
      </c>
      <c r="I365" s="269">
        <v>6.2E-2</v>
      </c>
      <c r="J365" s="270">
        <f t="shared" ref="J365" si="599">I365*$P$9/1000</f>
        <v>0.14602673999999999</v>
      </c>
      <c r="K365" s="23" t="s">
        <v>47</v>
      </c>
      <c r="L365" s="23" t="s">
        <v>33</v>
      </c>
      <c r="M365" s="23">
        <v>1.5100000000000001E-2</v>
      </c>
      <c r="N365" s="73">
        <v>26.4</v>
      </c>
      <c r="O365" s="45">
        <f t="shared" si="524"/>
        <v>0.39863999999999999</v>
      </c>
      <c r="P365" s="270">
        <f t="shared" ref="P365" si="600">E365*F365</f>
        <v>1074.7611060826428</v>
      </c>
      <c r="Q365" s="270">
        <f t="shared" ref="Q365" si="601">SUM(O365:O368)</f>
        <v>0.40589999999999998</v>
      </c>
      <c r="R365" s="270">
        <f t="shared" ref="R365" si="602">Q365*1.02*1.05*$R$14</f>
        <v>0.45958482107999998</v>
      </c>
      <c r="S365" s="200">
        <f t="shared" ref="S365" si="603">F365*$S$17</f>
        <v>1.6632207240305956</v>
      </c>
      <c r="T365" s="200">
        <f t="shared" ref="T365" si="604">E365*S365</f>
        <v>1364.5229142019409</v>
      </c>
    </row>
    <row r="366" spans="1:20" ht="12.75" customHeight="1" x14ac:dyDescent="0.2">
      <c r="A366" s="188"/>
      <c r="B366" s="250"/>
      <c r="C366" s="190"/>
      <c r="D366" s="191"/>
      <c r="E366" s="296"/>
      <c r="F366" s="296"/>
      <c r="G366" s="269"/>
      <c r="H366" s="271"/>
      <c r="I366" s="269"/>
      <c r="J366" s="271"/>
      <c r="K366" s="23"/>
      <c r="L366" s="23"/>
      <c r="M366" s="23"/>
      <c r="N366" s="73"/>
      <c r="O366" s="45">
        <f t="shared" si="524"/>
        <v>0</v>
      </c>
      <c r="P366" s="271"/>
      <c r="Q366" s="271"/>
      <c r="R366" s="271"/>
      <c r="S366" s="200"/>
      <c r="T366" s="200"/>
    </row>
    <row r="367" spans="1:20" ht="12.75" customHeight="1" x14ac:dyDescent="0.2">
      <c r="A367" s="188"/>
      <c r="B367" s="250"/>
      <c r="C367" s="190"/>
      <c r="D367" s="191"/>
      <c r="E367" s="296"/>
      <c r="F367" s="296"/>
      <c r="G367" s="269"/>
      <c r="H367" s="271"/>
      <c r="I367" s="269"/>
      <c r="J367" s="271"/>
      <c r="K367" s="23" t="s">
        <v>113</v>
      </c>
      <c r="L367" s="23" t="s">
        <v>23</v>
      </c>
      <c r="M367" s="24">
        <v>2.64E-2</v>
      </c>
      <c r="N367" s="73">
        <v>0.27500000000000002</v>
      </c>
      <c r="O367" s="45">
        <f t="shared" si="524"/>
        <v>7.2600000000000008E-3</v>
      </c>
      <c r="P367" s="271"/>
      <c r="Q367" s="271"/>
      <c r="R367" s="271"/>
      <c r="S367" s="200"/>
      <c r="T367" s="200"/>
    </row>
    <row r="368" spans="1:20" ht="12.75" customHeight="1" x14ac:dyDescent="0.2">
      <c r="A368" s="189"/>
      <c r="B368" s="250"/>
      <c r="C368" s="190"/>
      <c r="D368" s="191"/>
      <c r="E368" s="297"/>
      <c r="F368" s="297"/>
      <c r="G368" s="269"/>
      <c r="H368" s="272"/>
      <c r="I368" s="269"/>
      <c r="J368" s="272"/>
      <c r="K368" s="23"/>
      <c r="L368" s="23"/>
      <c r="M368" s="23"/>
      <c r="N368" s="73"/>
      <c r="O368" s="45">
        <f t="shared" si="524"/>
        <v>0</v>
      </c>
      <c r="P368" s="272"/>
      <c r="Q368" s="272"/>
      <c r="R368" s="272"/>
      <c r="S368" s="200"/>
      <c r="T368" s="200"/>
    </row>
    <row r="369" spans="1:20" ht="12.75" customHeight="1" x14ac:dyDescent="0.2">
      <c r="A369" s="191">
        <v>10</v>
      </c>
      <c r="B369" s="250" t="s">
        <v>115</v>
      </c>
      <c r="C369" s="190" t="s">
        <v>865</v>
      </c>
      <c r="D369" s="191" t="s">
        <v>787</v>
      </c>
      <c r="E369" s="359">
        <v>713.4</v>
      </c>
      <c r="F369" s="295">
        <f t="shared" ref="F369" si="605">H369+J369+R369</f>
        <v>5.9733986351999997</v>
      </c>
      <c r="G369" s="269">
        <v>0.94699999999999995</v>
      </c>
      <c r="H369" s="270">
        <f t="shared" ref="H369" si="606">G369*$P$8/1000</f>
        <v>1.7980689000000001</v>
      </c>
      <c r="I369" s="269">
        <v>0.02</v>
      </c>
      <c r="J369" s="270">
        <f t="shared" ref="J369" si="607">I369*$P$9/1000</f>
        <v>4.7105400000000006E-2</v>
      </c>
      <c r="K369" s="23" t="s">
        <v>117</v>
      </c>
      <c r="L369" s="23" t="s">
        <v>23</v>
      </c>
      <c r="M369" s="23">
        <v>1</v>
      </c>
      <c r="N369" s="73">
        <v>3.25</v>
      </c>
      <c r="O369" s="45">
        <f t="shared" si="524"/>
        <v>3.25</v>
      </c>
      <c r="P369" s="270">
        <f t="shared" ref="P369" si="608">E369*F369</f>
        <v>4261.4225863516795</v>
      </c>
      <c r="Q369" s="270">
        <f t="shared" ref="Q369" si="609">SUM(O369:O372)</f>
        <v>3.6459999999999999</v>
      </c>
      <c r="R369" s="270">
        <f t="shared" ref="R369" si="610">Q369*1.02*1.05*$R$14</f>
        <v>4.1282243351999997</v>
      </c>
      <c r="S369" s="200">
        <f t="shared" ref="S369" si="611">F369*$S$17</f>
        <v>7.5838614434994724</v>
      </c>
      <c r="T369" s="200">
        <f t="shared" ref="T369" si="612">E369*S369</f>
        <v>5410.326753792523</v>
      </c>
    </row>
    <row r="370" spans="1:20" ht="12.75" customHeight="1" x14ac:dyDescent="0.2">
      <c r="A370" s="191"/>
      <c r="B370" s="250"/>
      <c r="C370" s="190"/>
      <c r="D370" s="191"/>
      <c r="E370" s="360"/>
      <c r="F370" s="296"/>
      <c r="G370" s="269"/>
      <c r="H370" s="271"/>
      <c r="I370" s="269"/>
      <c r="J370" s="271"/>
      <c r="K370" s="23"/>
      <c r="L370" s="23"/>
      <c r="M370" s="23"/>
      <c r="N370" s="73"/>
      <c r="O370" s="45">
        <f t="shared" si="524"/>
        <v>0</v>
      </c>
      <c r="P370" s="271"/>
      <c r="Q370" s="271"/>
      <c r="R370" s="271"/>
      <c r="S370" s="200"/>
      <c r="T370" s="200"/>
    </row>
    <row r="371" spans="1:20" ht="12.75" customHeight="1" x14ac:dyDescent="0.2">
      <c r="A371" s="191"/>
      <c r="B371" s="250"/>
      <c r="C371" s="190"/>
      <c r="D371" s="191"/>
      <c r="E371" s="360"/>
      <c r="F371" s="296"/>
      <c r="G371" s="269"/>
      <c r="H371" s="271"/>
      <c r="I371" s="269"/>
      <c r="J371" s="271"/>
      <c r="K371" s="23" t="s">
        <v>47</v>
      </c>
      <c r="L371" s="23" t="s">
        <v>33</v>
      </c>
      <c r="M371" s="17">
        <v>1.4999999999999999E-2</v>
      </c>
      <c r="N371" s="73">
        <v>26.4</v>
      </c>
      <c r="O371" s="45">
        <f t="shared" si="524"/>
        <v>0.39599999999999996</v>
      </c>
      <c r="P371" s="271"/>
      <c r="Q371" s="271"/>
      <c r="R371" s="271"/>
      <c r="S371" s="200"/>
      <c r="T371" s="200"/>
    </row>
    <row r="372" spans="1:20" ht="12.75" customHeight="1" x14ac:dyDescent="0.2">
      <c r="A372" s="191"/>
      <c r="B372" s="250"/>
      <c r="C372" s="190"/>
      <c r="D372" s="191"/>
      <c r="E372" s="361"/>
      <c r="F372" s="297"/>
      <c r="G372" s="269"/>
      <c r="H372" s="272"/>
      <c r="I372" s="269"/>
      <c r="J372" s="272"/>
      <c r="K372" s="23"/>
      <c r="L372" s="23"/>
      <c r="M372" s="23"/>
      <c r="N372" s="73"/>
      <c r="O372" s="45">
        <f t="shared" si="524"/>
        <v>0</v>
      </c>
      <c r="P372" s="272"/>
      <c r="Q372" s="272"/>
      <c r="R372" s="272"/>
      <c r="S372" s="200"/>
      <c r="T372" s="200"/>
    </row>
    <row r="373" spans="1:20" ht="12.75" customHeight="1" x14ac:dyDescent="0.2">
      <c r="A373" s="187">
        <v>11</v>
      </c>
      <c r="B373" s="250" t="s">
        <v>46</v>
      </c>
      <c r="C373" s="250" t="s">
        <v>866</v>
      </c>
      <c r="D373" s="191" t="s">
        <v>787</v>
      </c>
      <c r="E373" s="295">
        <v>45.25</v>
      </c>
      <c r="F373" s="295">
        <f t="shared" ref="F373" si="613">H373+J373+R373</f>
        <v>16.25</v>
      </c>
      <c r="G373" s="254"/>
      <c r="H373" s="270">
        <f t="shared" ref="H373" si="614">G373*$P$8/1000</f>
        <v>0</v>
      </c>
      <c r="I373" s="254"/>
      <c r="J373" s="270">
        <f t="shared" ref="J373" si="615">I373*$P$9/1000</f>
        <v>0</v>
      </c>
      <c r="K373" s="23" t="s">
        <v>122</v>
      </c>
      <c r="L373" s="23" t="s">
        <v>23</v>
      </c>
      <c r="M373" s="23">
        <v>1</v>
      </c>
      <c r="N373" s="73">
        <v>16.25</v>
      </c>
      <c r="O373" s="45">
        <f t="shared" si="524"/>
        <v>16.25</v>
      </c>
      <c r="P373" s="270">
        <f t="shared" ref="P373" si="616">E373*F373</f>
        <v>735.3125</v>
      </c>
      <c r="Q373" s="270">
        <f t="shared" ref="Q373" si="617">SUM(O373:O376)</f>
        <v>16.25</v>
      </c>
      <c r="R373" s="270">
        <f>Q373</f>
        <v>16.25</v>
      </c>
      <c r="S373" s="200">
        <f t="shared" ref="S373" si="618">F373*$S$17</f>
        <v>20.631093952218745</v>
      </c>
      <c r="T373" s="200">
        <f t="shared" ref="T373" si="619">E373*S373</f>
        <v>933.55700133789821</v>
      </c>
    </row>
    <row r="374" spans="1:20" ht="12.75" customHeight="1" x14ac:dyDescent="0.2">
      <c r="A374" s="188"/>
      <c r="B374" s="250"/>
      <c r="C374" s="250"/>
      <c r="D374" s="191"/>
      <c r="E374" s="296"/>
      <c r="F374" s="296"/>
      <c r="G374" s="255"/>
      <c r="H374" s="271"/>
      <c r="I374" s="255"/>
      <c r="J374" s="271"/>
      <c r="K374" s="23"/>
      <c r="L374" s="23"/>
      <c r="M374" s="23"/>
      <c r="N374" s="73"/>
      <c r="O374" s="45">
        <f t="shared" si="524"/>
        <v>0</v>
      </c>
      <c r="P374" s="271"/>
      <c r="Q374" s="271"/>
      <c r="R374" s="271"/>
      <c r="S374" s="200"/>
      <c r="T374" s="200"/>
    </row>
    <row r="375" spans="1:20" ht="12.75" customHeight="1" x14ac:dyDescent="0.2">
      <c r="A375" s="188"/>
      <c r="B375" s="250"/>
      <c r="C375" s="250"/>
      <c r="D375" s="191"/>
      <c r="E375" s="296"/>
      <c r="F375" s="296"/>
      <c r="G375" s="255"/>
      <c r="H375" s="271"/>
      <c r="I375" s="255"/>
      <c r="J375" s="271"/>
      <c r="K375" s="23"/>
      <c r="L375" s="23"/>
      <c r="M375" s="23"/>
      <c r="N375" s="73"/>
      <c r="O375" s="45">
        <f t="shared" si="524"/>
        <v>0</v>
      </c>
      <c r="P375" s="271"/>
      <c r="Q375" s="271"/>
      <c r="R375" s="271"/>
      <c r="S375" s="200"/>
      <c r="T375" s="200"/>
    </row>
    <row r="376" spans="1:20" ht="12.75" customHeight="1" x14ac:dyDescent="0.2">
      <c r="A376" s="189"/>
      <c r="B376" s="250"/>
      <c r="C376" s="250"/>
      <c r="D376" s="191"/>
      <c r="E376" s="297"/>
      <c r="F376" s="297"/>
      <c r="G376" s="256"/>
      <c r="H376" s="272"/>
      <c r="I376" s="256"/>
      <c r="J376" s="272"/>
      <c r="K376" s="23"/>
      <c r="L376" s="23"/>
      <c r="M376" s="23"/>
      <c r="N376" s="73"/>
      <c r="O376" s="45">
        <f t="shared" si="524"/>
        <v>0</v>
      </c>
      <c r="P376" s="272"/>
      <c r="Q376" s="272"/>
      <c r="R376" s="272"/>
      <c r="S376" s="200"/>
      <c r="T376" s="200"/>
    </row>
    <row r="377" spans="1:20" ht="12.75" customHeight="1" x14ac:dyDescent="0.2">
      <c r="A377" s="191">
        <v>12</v>
      </c>
      <c r="B377" s="262" t="s">
        <v>632</v>
      </c>
      <c r="C377" s="250" t="s">
        <v>867</v>
      </c>
      <c r="D377" s="191" t="s">
        <v>787</v>
      </c>
      <c r="E377" s="359">
        <v>68</v>
      </c>
      <c r="F377" s="295">
        <f t="shared" ref="F377" si="620">H377+J377+R377</f>
        <v>7.8582181580119208</v>
      </c>
      <c r="G377" s="371">
        <v>2.56</v>
      </c>
      <c r="H377" s="270">
        <f t="shared" ref="H377" si="621">G377*$P$8/1000</f>
        <v>4.8606720000000001</v>
      </c>
      <c r="I377" s="254">
        <v>0.214</v>
      </c>
      <c r="J377" s="270">
        <f t="shared" ref="J377" si="622">I377*$P$9/1000</f>
        <v>0.50402778000000004</v>
      </c>
      <c r="K377" s="23" t="s">
        <v>642</v>
      </c>
      <c r="L377" s="23" t="s">
        <v>23</v>
      </c>
      <c r="M377" s="23">
        <v>1</v>
      </c>
      <c r="N377" s="73">
        <v>1.264</v>
      </c>
      <c r="O377" s="45">
        <f t="shared" si="524"/>
        <v>1.264</v>
      </c>
      <c r="P377" s="270">
        <f t="shared" ref="P377" si="623">E377*F377</f>
        <v>534.35883474481057</v>
      </c>
      <c r="Q377" s="270">
        <f t="shared" ref="Q377" si="624">SUM(O377:O380)</f>
        <v>2.2022466000000001</v>
      </c>
      <c r="R377" s="270">
        <f t="shared" ref="R377" si="625">Q377*1.02*1.05*$R$14</f>
        <v>2.4935183780119203</v>
      </c>
      <c r="S377" s="200">
        <f t="shared" ref="S377" si="626">F377*$S$17</f>
        <v>9.9768392070754004</v>
      </c>
      <c r="T377" s="200">
        <f t="shared" ref="T377" si="627">E377*S377</f>
        <v>678.42506608112717</v>
      </c>
    </row>
    <row r="378" spans="1:20" ht="12.75" customHeight="1" x14ac:dyDescent="0.2">
      <c r="A378" s="191"/>
      <c r="B378" s="263"/>
      <c r="C378" s="250"/>
      <c r="D378" s="191"/>
      <c r="E378" s="360"/>
      <c r="F378" s="296"/>
      <c r="G378" s="372"/>
      <c r="H378" s="271"/>
      <c r="I378" s="255"/>
      <c r="J378" s="271"/>
      <c r="K378" s="23" t="s">
        <v>109</v>
      </c>
      <c r="L378" s="23" t="s">
        <v>30</v>
      </c>
      <c r="M378" s="23">
        <v>2.15</v>
      </c>
      <c r="N378" s="73">
        <v>0.4</v>
      </c>
      <c r="O378" s="45">
        <f t="shared" si="524"/>
        <v>0.86</v>
      </c>
      <c r="P378" s="271"/>
      <c r="Q378" s="271"/>
      <c r="R378" s="271"/>
      <c r="S378" s="200"/>
      <c r="T378" s="200"/>
    </row>
    <row r="379" spans="1:20" ht="12.75" customHeight="1" x14ac:dyDescent="0.2">
      <c r="A379" s="191"/>
      <c r="B379" s="263"/>
      <c r="C379" s="250"/>
      <c r="D379" s="191"/>
      <c r="E379" s="360"/>
      <c r="F379" s="296"/>
      <c r="G379" s="372"/>
      <c r="H379" s="271"/>
      <c r="I379" s="255"/>
      <c r="J379" s="271"/>
      <c r="K379" s="23" t="s">
        <v>110</v>
      </c>
      <c r="L379" s="23" t="s">
        <v>30</v>
      </c>
      <c r="M379" s="16">
        <v>0.08</v>
      </c>
      <c r="N379" s="73">
        <v>0.96699999999999997</v>
      </c>
      <c r="O379" s="45">
        <f t="shared" si="524"/>
        <v>7.7359999999999998E-2</v>
      </c>
      <c r="P379" s="271"/>
      <c r="Q379" s="271"/>
      <c r="R379" s="271"/>
      <c r="S379" s="200"/>
      <c r="T379" s="200"/>
    </row>
    <row r="380" spans="1:20" ht="15.75" customHeight="1" x14ac:dyDescent="0.2">
      <c r="A380" s="191"/>
      <c r="B380" s="264"/>
      <c r="C380" s="250"/>
      <c r="D380" s="191"/>
      <c r="E380" s="361"/>
      <c r="F380" s="297"/>
      <c r="G380" s="373"/>
      <c r="H380" s="272"/>
      <c r="I380" s="256"/>
      <c r="J380" s="272"/>
      <c r="K380" s="23" t="s">
        <v>59</v>
      </c>
      <c r="L380" s="23" t="s">
        <v>30</v>
      </c>
      <c r="M380" s="23">
        <v>1.1000000000000001E-3</v>
      </c>
      <c r="N380" s="73">
        <v>0.80600000000000005</v>
      </c>
      <c r="O380" s="45">
        <f t="shared" si="524"/>
        <v>8.8660000000000008E-4</v>
      </c>
      <c r="P380" s="272"/>
      <c r="Q380" s="272"/>
      <c r="R380" s="272"/>
      <c r="S380" s="200"/>
      <c r="T380" s="200"/>
    </row>
    <row r="381" spans="1:20" ht="12.75" customHeight="1" x14ac:dyDescent="0.2">
      <c r="A381" s="187">
        <v>13</v>
      </c>
      <c r="B381" s="250" t="s">
        <v>638</v>
      </c>
      <c r="C381" s="262" t="s">
        <v>868</v>
      </c>
      <c r="D381" s="259" t="s">
        <v>792</v>
      </c>
      <c r="E381" s="359">
        <v>98</v>
      </c>
      <c r="F381" s="295">
        <f t="shared" ref="F381" si="628">H381+J381+R381</f>
        <v>22.658417399999998</v>
      </c>
      <c r="G381" s="269">
        <v>1.1499999999999999</v>
      </c>
      <c r="H381" s="200">
        <f t="shared" ref="H381" si="629">G381*$P$8/1000</f>
        <v>2.1835050000000003</v>
      </c>
      <c r="I381" s="269">
        <v>0.04</v>
      </c>
      <c r="J381" s="270">
        <f t="shared" ref="J381" si="630">I381*$P$9/1000</f>
        <v>9.4210800000000011E-2</v>
      </c>
      <c r="K381" s="23" t="s">
        <v>234</v>
      </c>
      <c r="L381" s="23" t="s">
        <v>32</v>
      </c>
      <c r="M381" s="23">
        <v>1</v>
      </c>
      <c r="N381" s="73">
        <v>18</v>
      </c>
      <c r="O381" s="45">
        <f t="shared" si="524"/>
        <v>18</v>
      </c>
      <c r="P381" s="270">
        <f t="shared" ref="P381" si="631">E381*F381</f>
        <v>2220.5249051999999</v>
      </c>
      <c r="Q381" s="270">
        <f t="shared" ref="Q381" si="632">SUM(O381:O384)</f>
        <v>18</v>
      </c>
      <c r="R381" s="270">
        <f t="shared" ref="R381" si="633">Q381*1.02*1.05*$R$14</f>
        <v>20.380701599999998</v>
      </c>
      <c r="S381" s="200">
        <f t="shared" ref="S381" si="634">F381*$S$17</f>
        <v>28.767257734645412</v>
      </c>
      <c r="T381" s="200">
        <f t="shared" ref="T381" si="635">E381*S381</f>
        <v>2819.1912579952505</v>
      </c>
    </row>
    <row r="382" spans="1:20" ht="12.75" customHeight="1" x14ac:dyDescent="0.2">
      <c r="A382" s="188"/>
      <c r="B382" s="250"/>
      <c r="C382" s="263"/>
      <c r="D382" s="260"/>
      <c r="E382" s="360"/>
      <c r="F382" s="296"/>
      <c r="G382" s="269"/>
      <c r="H382" s="200"/>
      <c r="I382" s="269"/>
      <c r="J382" s="271"/>
      <c r="K382" s="23"/>
      <c r="L382" s="23"/>
      <c r="M382" s="23"/>
      <c r="N382" s="73"/>
      <c r="O382" s="45">
        <f t="shared" si="524"/>
        <v>0</v>
      </c>
      <c r="P382" s="271"/>
      <c r="Q382" s="271"/>
      <c r="R382" s="271"/>
      <c r="S382" s="200"/>
      <c r="T382" s="200"/>
    </row>
    <row r="383" spans="1:20" ht="12.75" customHeight="1" x14ac:dyDescent="0.2">
      <c r="A383" s="188"/>
      <c r="B383" s="250"/>
      <c r="C383" s="263"/>
      <c r="D383" s="260"/>
      <c r="E383" s="360"/>
      <c r="F383" s="296"/>
      <c r="G383" s="269"/>
      <c r="H383" s="200"/>
      <c r="I383" s="269"/>
      <c r="J383" s="271"/>
      <c r="K383" s="23"/>
      <c r="L383" s="23"/>
      <c r="M383" s="24"/>
      <c r="N383" s="73"/>
      <c r="O383" s="45">
        <f t="shared" si="524"/>
        <v>0</v>
      </c>
      <c r="P383" s="271"/>
      <c r="Q383" s="271"/>
      <c r="R383" s="271"/>
      <c r="S383" s="200"/>
      <c r="T383" s="200"/>
    </row>
    <row r="384" spans="1:20" ht="12.75" customHeight="1" x14ac:dyDescent="0.2">
      <c r="A384" s="189"/>
      <c r="B384" s="250"/>
      <c r="C384" s="264"/>
      <c r="D384" s="261"/>
      <c r="E384" s="361"/>
      <c r="F384" s="297"/>
      <c r="G384" s="269"/>
      <c r="H384" s="200"/>
      <c r="I384" s="269"/>
      <c r="J384" s="272"/>
      <c r="K384" s="23"/>
      <c r="L384" s="23"/>
      <c r="M384" s="23"/>
      <c r="N384" s="73"/>
      <c r="O384" s="45">
        <f t="shared" si="524"/>
        <v>0</v>
      </c>
      <c r="P384" s="272"/>
      <c r="Q384" s="272"/>
      <c r="R384" s="272"/>
      <c r="S384" s="200"/>
      <c r="T384" s="200"/>
    </row>
    <row r="385" spans="1:20" ht="12.75" customHeight="1" x14ac:dyDescent="0.2">
      <c r="A385" s="191">
        <v>14</v>
      </c>
      <c r="B385" s="250" t="s">
        <v>537</v>
      </c>
      <c r="C385" s="250" t="s">
        <v>869</v>
      </c>
      <c r="D385" s="191" t="s">
        <v>787</v>
      </c>
      <c r="E385" s="192">
        <v>69</v>
      </c>
      <c r="F385" s="295">
        <f t="shared" ref="F385" si="636">H385+J385+R385</f>
        <v>0.30379200000000001</v>
      </c>
      <c r="G385" s="269">
        <v>0.16</v>
      </c>
      <c r="H385" s="200">
        <f t="shared" ref="H385" si="637">G385*$P$8/1000</f>
        <v>0.30379200000000001</v>
      </c>
      <c r="I385" s="269"/>
      <c r="J385" s="270">
        <f t="shared" ref="J385" si="638">I385*$P$9/1000</f>
        <v>0</v>
      </c>
      <c r="K385" s="23"/>
      <c r="L385" s="23"/>
      <c r="M385" s="23"/>
      <c r="N385" s="73"/>
      <c r="O385" s="45">
        <f t="shared" si="524"/>
        <v>0</v>
      </c>
      <c r="P385" s="270">
        <f t="shared" ref="P385" si="639">E385*F385</f>
        <v>20.961648</v>
      </c>
      <c r="Q385" s="270">
        <f t="shared" ref="Q385" si="640">SUM(O385:O388)</f>
        <v>0</v>
      </c>
      <c r="R385" s="270">
        <f t="shared" ref="R385" si="641">Q385*1.02*1.05*$R$14</f>
        <v>0</v>
      </c>
      <c r="S385" s="200">
        <f t="shared" ref="S385" si="642">F385*$S$17</f>
        <v>0.38569607962661151</v>
      </c>
      <c r="T385" s="200">
        <f t="shared" ref="T385" si="643">E385*S385</f>
        <v>26.613029494236194</v>
      </c>
    </row>
    <row r="386" spans="1:20" ht="12.75" customHeight="1" x14ac:dyDescent="0.2">
      <c r="A386" s="191"/>
      <c r="B386" s="250"/>
      <c r="C386" s="250"/>
      <c r="D386" s="191"/>
      <c r="E386" s="192"/>
      <c r="F386" s="296"/>
      <c r="G386" s="269"/>
      <c r="H386" s="200"/>
      <c r="I386" s="269"/>
      <c r="J386" s="271"/>
      <c r="K386" s="23"/>
      <c r="L386" s="23"/>
      <c r="M386" s="23"/>
      <c r="N386" s="73"/>
      <c r="O386" s="45">
        <f t="shared" si="524"/>
        <v>0</v>
      </c>
      <c r="P386" s="271"/>
      <c r="Q386" s="271"/>
      <c r="R386" s="271"/>
      <c r="S386" s="200"/>
      <c r="T386" s="200"/>
    </row>
    <row r="387" spans="1:20" ht="12.75" customHeight="1" x14ac:dyDescent="0.2">
      <c r="A387" s="191"/>
      <c r="B387" s="250"/>
      <c r="C387" s="250"/>
      <c r="D387" s="191"/>
      <c r="E387" s="192"/>
      <c r="F387" s="296"/>
      <c r="G387" s="269"/>
      <c r="H387" s="200"/>
      <c r="I387" s="269"/>
      <c r="J387" s="271"/>
      <c r="K387" s="23"/>
      <c r="L387" s="23"/>
      <c r="M387" s="24"/>
      <c r="N387" s="73"/>
      <c r="O387" s="45">
        <f t="shared" si="524"/>
        <v>0</v>
      </c>
      <c r="P387" s="271"/>
      <c r="Q387" s="271"/>
      <c r="R387" s="271"/>
      <c r="S387" s="200"/>
      <c r="T387" s="200"/>
    </row>
    <row r="388" spans="1:20" x14ac:dyDescent="0.2">
      <c r="A388" s="191"/>
      <c r="B388" s="250"/>
      <c r="C388" s="250"/>
      <c r="D388" s="191"/>
      <c r="E388" s="192"/>
      <c r="F388" s="297"/>
      <c r="G388" s="269"/>
      <c r="H388" s="200"/>
      <c r="I388" s="269"/>
      <c r="J388" s="272"/>
      <c r="K388" s="23"/>
      <c r="L388" s="23"/>
      <c r="M388" s="23"/>
      <c r="N388" s="73"/>
      <c r="O388" s="45">
        <f t="shared" si="524"/>
        <v>0</v>
      </c>
      <c r="P388" s="272"/>
      <c r="Q388" s="272"/>
      <c r="R388" s="272"/>
      <c r="S388" s="200"/>
      <c r="T388" s="200"/>
    </row>
    <row r="389" spans="1:20" ht="12.75" customHeight="1" x14ac:dyDescent="0.2">
      <c r="A389" s="187">
        <v>15</v>
      </c>
      <c r="B389" s="250" t="s">
        <v>538</v>
      </c>
      <c r="C389" s="250" t="s">
        <v>870</v>
      </c>
      <c r="D389" s="191" t="s">
        <v>787</v>
      </c>
      <c r="E389" s="192">
        <v>76.400000000000006</v>
      </c>
      <c r="F389" s="295">
        <f t="shared" ref="F389" si="644">H389+J389+R389</f>
        <v>0.91898776709279995</v>
      </c>
      <c r="G389" s="269">
        <v>0.35099999999999998</v>
      </c>
      <c r="H389" s="200">
        <f t="shared" ref="H389" si="645">G389*$P$8/1000</f>
        <v>0.66644369999999997</v>
      </c>
      <c r="I389" s="316"/>
      <c r="J389" s="270">
        <f t="shared" ref="J389" si="646">I389*$P$9/1000</f>
        <v>0</v>
      </c>
      <c r="K389" s="23" t="s">
        <v>51</v>
      </c>
      <c r="L389" s="23" t="s">
        <v>30</v>
      </c>
      <c r="M389" s="23">
        <v>0.13600000000000001</v>
      </c>
      <c r="N389" s="17">
        <v>1.012</v>
      </c>
      <c r="O389" s="45">
        <f t="shared" si="524"/>
        <v>0.137632</v>
      </c>
      <c r="P389" s="270">
        <f t="shared" ref="P389" si="647">E389*F389</f>
        <v>70.210665405889927</v>
      </c>
      <c r="Q389" s="270">
        <f t="shared" ref="Q389" si="648">SUM(O389:O392)</f>
        <v>0.22304399999999999</v>
      </c>
      <c r="R389" s="270">
        <f t="shared" ref="R389" si="649">Q389*1.02*1.05*$R$14</f>
        <v>0.25254406709279997</v>
      </c>
      <c r="S389" s="200">
        <f t="shared" ref="S389" si="650">F389*$S$17</f>
        <v>1.1667521823896168</v>
      </c>
      <c r="T389" s="200">
        <f t="shared" ref="T389" si="651">E389*S389</f>
        <v>89.139866734566723</v>
      </c>
    </row>
    <row r="390" spans="1:20" x14ac:dyDescent="0.2">
      <c r="A390" s="188"/>
      <c r="B390" s="250"/>
      <c r="C390" s="250"/>
      <c r="D390" s="191"/>
      <c r="E390" s="192"/>
      <c r="F390" s="296"/>
      <c r="G390" s="269"/>
      <c r="H390" s="200"/>
      <c r="I390" s="316"/>
      <c r="J390" s="271"/>
      <c r="K390" s="23" t="s">
        <v>53</v>
      </c>
      <c r="L390" s="23" t="s">
        <v>30</v>
      </c>
      <c r="M390" s="23">
        <v>8.5999999999999993E-2</v>
      </c>
      <c r="N390" s="73">
        <v>0.79700000000000004</v>
      </c>
      <c r="O390" s="45">
        <f t="shared" si="524"/>
        <v>6.8541999999999992E-2</v>
      </c>
      <c r="P390" s="271"/>
      <c r="Q390" s="271"/>
      <c r="R390" s="271"/>
      <c r="S390" s="200"/>
      <c r="T390" s="200"/>
    </row>
    <row r="391" spans="1:20" x14ac:dyDescent="0.2">
      <c r="A391" s="188"/>
      <c r="B391" s="250"/>
      <c r="C391" s="250"/>
      <c r="D391" s="191"/>
      <c r="E391" s="192"/>
      <c r="F391" s="296"/>
      <c r="G391" s="269"/>
      <c r="H391" s="200"/>
      <c r="I391" s="316"/>
      <c r="J391" s="271"/>
      <c r="K391" s="23" t="s">
        <v>52</v>
      </c>
      <c r="L391" s="23" t="s">
        <v>30</v>
      </c>
      <c r="M391" s="24">
        <v>2.41E-2</v>
      </c>
      <c r="N391" s="17">
        <v>0.7</v>
      </c>
      <c r="O391" s="45">
        <f t="shared" si="524"/>
        <v>1.687E-2</v>
      </c>
      <c r="P391" s="271"/>
      <c r="Q391" s="271"/>
      <c r="R391" s="271"/>
      <c r="S391" s="200"/>
      <c r="T391" s="200"/>
    </row>
    <row r="392" spans="1:20" x14ac:dyDescent="0.2">
      <c r="A392" s="189"/>
      <c r="B392" s="250"/>
      <c r="C392" s="250"/>
      <c r="D392" s="191"/>
      <c r="E392" s="192"/>
      <c r="F392" s="297"/>
      <c r="G392" s="269"/>
      <c r="H392" s="200"/>
      <c r="I392" s="316"/>
      <c r="J392" s="272"/>
      <c r="K392" s="23"/>
      <c r="L392" s="23"/>
      <c r="M392" s="23"/>
      <c r="N392" s="73"/>
      <c r="O392" s="45">
        <f t="shared" si="524"/>
        <v>0</v>
      </c>
      <c r="P392" s="272"/>
      <c r="Q392" s="272"/>
      <c r="R392" s="272"/>
      <c r="S392" s="200"/>
      <c r="T392" s="200"/>
    </row>
    <row r="393" spans="1:20" ht="12.75" customHeight="1" x14ac:dyDescent="0.2">
      <c r="A393" s="191">
        <v>16</v>
      </c>
      <c r="B393" s="262" t="s">
        <v>236</v>
      </c>
      <c r="C393" s="242" t="s">
        <v>872</v>
      </c>
      <c r="D393" s="191" t="s">
        <v>787</v>
      </c>
      <c r="E393" s="418">
        <v>984</v>
      </c>
      <c r="F393" s="295">
        <f t="shared" ref="F393" si="652">H393+J393+R393</f>
        <v>1.064745645527388</v>
      </c>
      <c r="G393" s="254">
        <v>0.38100000000000001</v>
      </c>
      <c r="H393" s="200">
        <f t="shared" ref="H393" si="653">G393*$P$8/1000</f>
        <v>0.72340470000000001</v>
      </c>
      <c r="I393" s="254">
        <v>2.3E-2</v>
      </c>
      <c r="J393" s="270">
        <f t="shared" ref="J393" si="654">I393*$P$9/1000</f>
        <v>5.4171210000000004E-2</v>
      </c>
      <c r="K393" s="23" t="s">
        <v>238</v>
      </c>
      <c r="L393" s="23"/>
      <c r="M393" s="23"/>
      <c r="N393" s="73"/>
      <c r="O393" s="45">
        <f t="shared" si="524"/>
        <v>0</v>
      </c>
      <c r="P393" s="270">
        <f t="shared" ref="P393" si="655">E393*F393</f>
        <v>1047.7097151989499</v>
      </c>
      <c r="Q393" s="270">
        <f t="shared" ref="Q393" si="656">SUM(O393:O396)</f>
        <v>0.25362499000000005</v>
      </c>
      <c r="R393" s="270">
        <f t="shared" ref="R393" si="657">Q393*1.02*1.05*$R$14</f>
        <v>0.28716973552738806</v>
      </c>
      <c r="S393" s="200">
        <f t="shared" ref="S393" si="658">F393*$S$17</f>
        <v>1.3518072275748516</v>
      </c>
      <c r="T393" s="200">
        <f t="shared" ref="T393" si="659">E393*S393</f>
        <v>1330.178311933654</v>
      </c>
    </row>
    <row r="394" spans="1:20" x14ac:dyDescent="0.2">
      <c r="A394" s="191"/>
      <c r="B394" s="263"/>
      <c r="C394" s="242"/>
      <c r="D394" s="191"/>
      <c r="E394" s="419"/>
      <c r="F394" s="296"/>
      <c r="G394" s="255"/>
      <c r="H394" s="200"/>
      <c r="I394" s="255"/>
      <c r="J394" s="271"/>
      <c r="K394" s="23" t="s">
        <v>239</v>
      </c>
      <c r="L394" s="23" t="s">
        <v>30</v>
      </c>
      <c r="M394" s="23">
        <v>0.44</v>
      </c>
      <c r="N394" s="73">
        <v>0.4</v>
      </c>
      <c r="O394" s="45">
        <f t="shared" si="524"/>
        <v>0.17600000000000002</v>
      </c>
      <c r="P394" s="271"/>
      <c r="Q394" s="271"/>
      <c r="R394" s="271"/>
      <c r="S394" s="200"/>
      <c r="T394" s="200"/>
    </row>
    <row r="395" spans="1:20" x14ac:dyDescent="0.2">
      <c r="A395" s="191"/>
      <c r="B395" s="263"/>
      <c r="C395" s="242"/>
      <c r="D395" s="191"/>
      <c r="E395" s="419"/>
      <c r="F395" s="296"/>
      <c r="G395" s="255"/>
      <c r="H395" s="200"/>
      <c r="I395" s="255"/>
      <c r="J395" s="271"/>
      <c r="K395" s="23" t="s">
        <v>240</v>
      </c>
      <c r="L395" s="23" t="s">
        <v>23</v>
      </c>
      <c r="M395" s="23">
        <v>1.9E-2</v>
      </c>
      <c r="N395" s="73">
        <v>3.5</v>
      </c>
      <c r="O395" s="45">
        <f t="shared" si="524"/>
        <v>6.6500000000000004E-2</v>
      </c>
      <c r="P395" s="271"/>
      <c r="Q395" s="271"/>
      <c r="R395" s="271"/>
      <c r="S395" s="200"/>
      <c r="T395" s="200"/>
    </row>
    <row r="396" spans="1:20" x14ac:dyDescent="0.2">
      <c r="A396" s="191"/>
      <c r="B396" s="264"/>
      <c r="C396" s="242"/>
      <c r="D396" s="191"/>
      <c r="E396" s="420"/>
      <c r="F396" s="297"/>
      <c r="G396" s="256"/>
      <c r="H396" s="200"/>
      <c r="I396" s="256"/>
      <c r="J396" s="272"/>
      <c r="K396" s="23" t="s">
        <v>241</v>
      </c>
      <c r="L396" s="55" t="s">
        <v>33</v>
      </c>
      <c r="M396" s="23">
        <v>9.0000000000000006E-5</v>
      </c>
      <c r="N396" s="85">
        <v>123.611</v>
      </c>
      <c r="O396" s="45">
        <f t="shared" si="524"/>
        <v>1.1124990000000001E-2</v>
      </c>
      <c r="P396" s="272"/>
      <c r="Q396" s="272"/>
      <c r="R396" s="272"/>
      <c r="S396" s="200"/>
      <c r="T396" s="200"/>
    </row>
    <row r="397" spans="1:20" s="44" customFormat="1" ht="12.75" customHeight="1" x14ac:dyDescent="0.2">
      <c r="A397" s="449"/>
      <c r="B397" s="446"/>
      <c r="C397" s="452" t="s">
        <v>817</v>
      </c>
      <c r="D397" s="446"/>
      <c r="E397" s="544"/>
      <c r="F397" s="458">
        <f>H397+J397+R397</f>
        <v>2.8792230000000001</v>
      </c>
      <c r="G397" s="461">
        <v>0.4</v>
      </c>
      <c r="H397" s="464">
        <f>G397*$P$8/1000</f>
        <v>0.75948000000000004</v>
      </c>
      <c r="I397" s="467">
        <v>0.9</v>
      </c>
      <c r="J397" s="464">
        <f>I397*$P$9/1000</f>
        <v>2.1197430000000002</v>
      </c>
      <c r="K397" s="88"/>
      <c r="L397" s="88"/>
      <c r="M397" s="88"/>
      <c r="N397" s="89"/>
      <c r="O397" s="90">
        <f t="shared" si="524"/>
        <v>0</v>
      </c>
      <c r="P397" s="464">
        <f>E397*F397</f>
        <v>0</v>
      </c>
      <c r="Q397" s="464">
        <f>SUM(O397:O400)</f>
        <v>0</v>
      </c>
      <c r="R397" s="464">
        <f>Q397*1.02*1.05*$R$14</f>
        <v>0</v>
      </c>
      <c r="S397" s="470"/>
      <c r="T397" s="445">
        <f>SUM(T333:T396)</f>
        <v>56930.530844099383</v>
      </c>
    </row>
    <row r="398" spans="1:20" s="44" customFormat="1" ht="12.75" customHeight="1" x14ac:dyDescent="0.2">
      <c r="A398" s="450"/>
      <c r="B398" s="447"/>
      <c r="C398" s="453"/>
      <c r="D398" s="447"/>
      <c r="E398" s="545"/>
      <c r="F398" s="459"/>
      <c r="G398" s="462"/>
      <c r="H398" s="465"/>
      <c r="I398" s="468"/>
      <c r="J398" s="465"/>
      <c r="K398" s="88"/>
      <c r="L398" s="88"/>
      <c r="M398" s="88"/>
      <c r="N398" s="89"/>
      <c r="O398" s="90">
        <f t="shared" si="524"/>
        <v>0</v>
      </c>
      <c r="P398" s="465"/>
      <c r="Q398" s="465"/>
      <c r="R398" s="465"/>
      <c r="S398" s="470"/>
      <c r="T398" s="445"/>
    </row>
    <row r="399" spans="1:20" s="44" customFormat="1" ht="12.75" customHeight="1" x14ac:dyDescent="0.2">
      <c r="A399" s="450"/>
      <c r="B399" s="447"/>
      <c r="C399" s="453"/>
      <c r="D399" s="447"/>
      <c r="E399" s="545"/>
      <c r="F399" s="459"/>
      <c r="G399" s="462"/>
      <c r="H399" s="465"/>
      <c r="I399" s="468"/>
      <c r="J399" s="465"/>
      <c r="K399" s="88"/>
      <c r="L399" s="88"/>
      <c r="M399" s="88"/>
      <c r="N399" s="89"/>
      <c r="O399" s="90">
        <f t="shared" si="524"/>
        <v>0</v>
      </c>
      <c r="P399" s="465"/>
      <c r="Q399" s="465"/>
      <c r="R399" s="465"/>
      <c r="S399" s="470"/>
      <c r="T399" s="445"/>
    </row>
    <row r="400" spans="1:20" s="44" customFormat="1" ht="12.75" customHeight="1" x14ac:dyDescent="0.2">
      <c r="A400" s="451"/>
      <c r="B400" s="448"/>
      <c r="C400" s="454"/>
      <c r="D400" s="448"/>
      <c r="E400" s="546"/>
      <c r="F400" s="460"/>
      <c r="G400" s="463"/>
      <c r="H400" s="466"/>
      <c r="I400" s="469"/>
      <c r="J400" s="466"/>
      <c r="K400" s="88"/>
      <c r="L400" s="88"/>
      <c r="M400" s="88"/>
      <c r="N400" s="89"/>
      <c r="O400" s="90">
        <f t="shared" si="524"/>
        <v>0</v>
      </c>
      <c r="P400" s="466"/>
      <c r="Q400" s="466"/>
      <c r="R400" s="466"/>
      <c r="S400" s="470"/>
      <c r="T400" s="445"/>
    </row>
    <row r="401" spans="1:20" s="44" customFormat="1" ht="12.75" customHeight="1" x14ac:dyDescent="0.2">
      <c r="A401" s="449"/>
      <c r="B401" s="446"/>
      <c r="C401" s="452" t="s">
        <v>818</v>
      </c>
      <c r="D401" s="446"/>
      <c r="E401" s="544"/>
      <c r="F401" s="458">
        <f>H401+J401+R401</f>
        <v>7.1331929999999995</v>
      </c>
      <c r="G401" s="461">
        <v>1.4</v>
      </c>
      <c r="H401" s="464">
        <f>G401*$P$8/1000</f>
        <v>2.6581799999999998</v>
      </c>
      <c r="I401" s="467">
        <v>1.9</v>
      </c>
      <c r="J401" s="464">
        <f>I401*$P$9/1000</f>
        <v>4.4750129999999997</v>
      </c>
      <c r="K401" s="88"/>
      <c r="L401" s="88"/>
      <c r="M401" s="88"/>
      <c r="N401" s="89"/>
      <c r="O401" s="90">
        <f t="shared" si="524"/>
        <v>0</v>
      </c>
      <c r="P401" s="464">
        <f>E401*F401</f>
        <v>0</v>
      </c>
      <c r="Q401" s="464">
        <f>SUM(O401:O404)</f>
        <v>0</v>
      </c>
      <c r="R401" s="464">
        <f>Q401*1.02*1.05*$R$14</f>
        <v>0</v>
      </c>
      <c r="S401" s="470"/>
      <c r="T401" s="471" t="e">
        <f>(T397*100%)/$T$2205</f>
        <v>#REF!</v>
      </c>
    </row>
    <row r="402" spans="1:20" s="44" customFormat="1" ht="12.75" customHeight="1" x14ac:dyDescent="0.2">
      <c r="A402" s="450"/>
      <c r="B402" s="447"/>
      <c r="C402" s="453"/>
      <c r="D402" s="447"/>
      <c r="E402" s="545"/>
      <c r="F402" s="459"/>
      <c r="G402" s="462"/>
      <c r="H402" s="465"/>
      <c r="I402" s="468"/>
      <c r="J402" s="465"/>
      <c r="K402" s="88"/>
      <c r="L402" s="88"/>
      <c r="M402" s="88"/>
      <c r="N402" s="89"/>
      <c r="O402" s="90">
        <f t="shared" si="524"/>
        <v>0</v>
      </c>
      <c r="P402" s="465"/>
      <c r="Q402" s="465"/>
      <c r="R402" s="465"/>
      <c r="S402" s="470"/>
      <c r="T402" s="471"/>
    </row>
    <row r="403" spans="1:20" s="44" customFormat="1" ht="12.75" customHeight="1" x14ac:dyDescent="0.2">
      <c r="A403" s="450"/>
      <c r="B403" s="447"/>
      <c r="C403" s="453"/>
      <c r="D403" s="447"/>
      <c r="E403" s="545"/>
      <c r="F403" s="459"/>
      <c r="G403" s="462"/>
      <c r="H403" s="465"/>
      <c r="I403" s="468"/>
      <c r="J403" s="465"/>
      <c r="K403" s="88"/>
      <c r="L403" s="88"/>
      <c r="M403" s="88"/>
      <c r="N403" s="89"/>
      <c r="O403" s="90">
        <f t="shared" si="524"/>
        <v>0</v>
      </c>
      <c r="P403" s="465"/>
      <c r="Q403" s="465"/>
      <c r="R403" s="465"/>
      <c r="S403" s="470"/>
      <c r="T403" s="471"/>
    </row>
    <row r="404" spans="1:20" s="44" customFormat="1" ht="12.75" customHeight="1" x14ac:dyDescent="0.2">
      <c r="A404" s="451"/>
      <c r="B404" s="448"/>
      <c r="C404" s="454"/>
      <c r="D404" s="448"/>
      <c r="E404" s="546"/>
      <c r="F404" s="460"/>
      <c r="G404" s="463"/>
      <c r="H404" s="466"/>
      <c r="I404" s="469"/>
      <c r="J404" s="466"/>
      <c r="K404" s="88"/>
      <c r="L404" s="88"/>
      <c r="M404" s="88"/>
      <c r="N404" s="89"/>
      <c r="O404" s="90">
        <f t="shared" si="524"/>
        <v>0</v>
      </c>
      <c r="P404" s="466"/>
      <c r="Q404" s="466"/>
      <c r="R404" s="466"/>
      <c r="S404" s="470"/>
      <c r="T404" s="471"/>
    </row>
    <row r="405" spans="1:20" ht="12.75" customHeight="1" x14ac:dyDescent="0.2">
      <c r="A405" s="191"/>
      <c r="B405" s="262"/>
      <c r="C405" s="383" t="s">
        <v>873</v>
      </c>
      <c r="D405" s="259"/>
      <c r="E405" s="375"/>
      <c r="F405" s="295">
        <f t="shared" ref="F405" si="660">H405+J405+R405</f>
        <v>0</v>
      </c>
      <c r="G405" s="377"/>
      <c r="H405" s="270">
        <f t="shared" ref="H405" si="661">G405*$P$8/1000</f>
        <v>0</v>
      </c>
      <c r="I405" s="377"/>
      <c r="J405" s="270">
        <f t="shared" ref="J405" si="662">I405*$P$9/1000</f>
        <v>0</v>
      </c>
      <c r="K405" s="23"/>
      <c r="L405" s="23"/>
      <c r="M405" s="23"/>
      <c r="N405" s="74"/>
      <c r="O405" s="45">
        <f t="shared" ref="O405:O476" si="663">M405*N405</f>
        <v>0</v>
      </c>
      <c r="P405" s="270">
        <f t="shared" ref="P405" si="664">E405*F405</f>
        <v>0</v>
      </c>
      <c r="Q405" s="270">
        <f t="shared" ref="Q405" si="665">SUM(O405:O408)</f>
        <v>0</v>
      </c>
      <c r="R405" s="270">
        <f t="shared" ref="R405" si="666">Q405*1.02*1.05*$R$14</f>
        <v>0</v>
      </c>
      <c r="S405" s="200">
        <f t="shared" ref="S405" si="667">F405*$S$17</f>
        <v>0</v>
      </c>
      <c r="T405" s="200">
        <f t="shared" ref="T405" si="668">E405*S405</f>
        <v>0</v>
      </c>
    </row>
    <row r="406" spans="1:20" x14ac:dyDescent="0.2">
      <c r="A406" s="191"/>
      <c r="B406" s="263"/>
      <c r="C406" s="383"/>
      <c r="D406" s="260"/>
      <c r="E406" s="375"/>
      <c r="F406" s="296"/>
      <c r="G406" s="377"/>
      <c r="H406" s="271"/>
      <c r="I406" s="377"/>
      <c r="J406" s="271"/>
      <c r="K406" s="54"/>
      <c r="L406" s="54"/>
      <c r="M406" s="54"/>
      <c r="N406" s="78"/>
      <c r="O406" s="45">
        <f t="shared" si="663"/>
        <v>0</v>
      </c>
      <c r="P406" s="271"/>
      <c r="Q406" s="271"/>
      <c r="R406" s="271"/>
      <c r="S406" s="200"/>
      <c r="T406" s="200"/>
    </row>
    <row r="407" spans="1:20" x14ac:dyDescent="0.2">
      <c r="A407" s="191"/>
      <c r="B407" s="263"/>
      <c r="C407" s="383"/>
      <c r="D407" s="260"/>
      <c r="E407" s="375"/>
      <c r="F407" s="296"/>
      <c r="G407" s="377"/>
      <c r="H407" s="271"/>
      <c r="I407" s="377"/>
      <c r="J407" s="271"/>
      <c r="K407" s="54"/>
      <c r="L407" s="54"/>
      <c r="M407" s="56"/>
      <c r="N407" s="78"/>
      <c r="O407" s="45">
        <f t="shared" si="663"/>
        <v>0</v>
      </c>
      <c r="P407" s="271"/>
      <c r="Q407" s="271"/>
      <c r="R407" s="271"/>
      <c r="S407" s="200"/>
      <c r="T407" s="200"/>
    </row>
    <row r="408" spans="1:20" x14ac:dyDescent="0.2">
      <c r="A408" s="191"/>
      <c r="B408" s="264"/>
      <c r="C408" s="383"/>
      <c r="D408" s="261"/>
      <c r="E408" s="375"/>
      <c r="F408" s="297"/>
      <c r="G408" s="377"/>
      <c r="H408" s="272"/>
      <c r="I408" s="377"/>
      <c r="J408" s="272"/>
      <c r="K408" s="54"/>
      <c r="L408" s="54"/>
      <c r="M408" s="54"/>
      <c r="N408" s="78"/>
      <c r="O408" s="45">
        <f t="shared" si="663"/>
        <v>0</v>
      </c>
      <c r="P408" s="272"/>
      <c r="Q408" s="272"/>
      <c r="R408" s="272"/>
      <c r="S408" s="200"/>
      <c r="T408" s="200"/>
    </row>
    <row r="409" spans="1:20" ht="12.75" customHeight="1" x14ac:dyDescent="0.2">
      <c r="A409" s="191">
        <v>1</v>
      </c>
      <c r="B409" s="250" t="s">
        <v>46</v>
      </c>
      <c r="C409" s="190" t="s">
        <v>874</v>
      </c>
      <c r="D409" s="191" t="s">
        <v>787</v>
      </c>
      <c r="E409" s="295">
        <v>114.57</v>
      </c>
      <c r="F409" s="295">
        <f t="shared" ref="F409" si="669">H409+J409+R409</f>
        <v>24.722000000000001</v>
      </c>
      <c r="G409" s="269"/>
      <c r="H409" s="270">
        <f t="shared" ref="H409" si="670">G409*$P$8/1000</f>
        <v>0</v>
      </c>
      <c r="I409" s="308"/>
      <c r="J409" s="270">
        <f t="shared" ref="J409" si="671">I409*$P$9/1000</f>
        <v>0</v>
      </c>
      <c r="K409" s="23" t="s">
        <v>121</v>
      </c>
      <c r="L409" s="23" t="s">
        <v>23</v>
      </c>
      <c r="M409" s="23">
        <v>1</v>
      </c>
      <c r="N409" s="73">
        <v>24.722000000000001</v>
      </c>
      <c r="O409" s="45">
        <f t="shared" si="663"/>
        <v>24.722000000000001</v>
      </c>
      <c r="P409" s="270">
        <f t="shared" ref="P409" si="672">E409*F409</f>
        <v>2832.3995399999999</v>
      </c>
      <c r="Q409" s="270">
        <f t="shared" ref="Q409" si="673">SUM(O409:O412)</f>
        <v>24.722000000000001</v>
      </c>
      <c r="R409" s="270">
        <f>Q409</f>
        <v>24.722000000000001</v>
      </c>
      <c r="S409" s="200">
        <f t="shared" ref="S409" si="674">F409*$S$17</f>
        <v>31.387194134569345</v>
      </c>
      <c r="T409" s="200">
        <f t="shared" ref="T409" si="675">E409*S409</f>
        <v>3596.0308319976098</v>
      </c>
    </row>
    <row r="410" spans="1:20" x14ac:dyDescent="0.2">
      <c r="A410" s="191"/>
      <c r="B410" s="250"/>
      <c r="C410" s="190"/>
      <c r="D410" s="191"/>
      <c r="E410" s="296"/>
      <c r="F410" s="296"/>
      <c r="G410" s="269"/>
      <c r="H410" s="271"/>
      <c r="I410" s="308"/>
      <c r="J410" s="271"/>
      <c r="K410" s="23"/>
      <c r="L410" s="23"/>
      <c r="M410" s="23"/>
      <c r="N410" s="73"/>
      <c r="O410" s="45">
        <f t="shared" si="663"/>
        <v>0</v>
      </c>
      <c r="P410" s="271"/>
      <c r="Q410" s="271"/>
      <c r="R410" s="271"/>
      <c r="S410" s="200"/>
      <c r="T410" s="200"/>
    </row>
    <row r="411" spans="1:20" x14ac:dyDescent="0.2">
      <c r="A411" s="191"/>
      <c r="B411" s="250"/>
      <c r="C411" s="190"/>
      <c r="D411" s="191"/>
      <c r="E411" s="296"/>
      <c r="F411" s="296"/>
      <c r="G411" s="269"/>
      <c r="H411" s="271"/>
      <c r="I411" s="308"/>
      <c r="J411" s="271"/>
      <c r="K411" s="23"/>
      <c r="L411" s="23"/>
      <c r="M411" s="37"/>
      <c r="N411" s="73"/>
      <c r="O411" s="45">
        <f t="shared" si="663"/>
        <v>0</v>
      </c>
      <c r="P411" s="271"/>
      <c r="Q411" s="271"/>
      <c r="R411" s="271"/>
      <c r="S411" s="200"/>
      <c r="T411" s="200"/>
    </row>
    <row r="412" spans="1:20" x14ac:dyDescent="0.2">
      <c r="A412" s="191"/>
      <c r="B412" s="250"/>
      <c r="C412" s="190"/>
      <c r="D412" s="191"/>
      <c r="E412" s="297"/>
      <c r="F412" s="297"/>
      <c r="G412" s="269"/>
      <c r="H412" s="272"/>
      <c r="I412" s="308"/>
      <c r="J412" s="272"/>
      <c r="K412" s="23"/>
      <c r="L412" s="23"/>
      <c r="M412" s="23"/>
      <c r="N412" s="73"/>
      <c r="O412" s="45">
        <f t="shared" si="663"/>
        <v>0</v>
      </c>
      <c r="P412" s="272"/>
      <c r="Q412" s="272"/>
      <c r="R412" s="272"/>
      <c r="S412" s="200"/>
      <c r="T412" s="200"/>
    </row>
    <row r="413" spans="1:20" ht="12.75" customHeight="1" x14ac:dyDescent="0.2">
      <c r="A413" s="191">
        <v>2</v>
      </c>
      <c r="B413" s="250" t="s">
        <v>46</v>
      </c>
      <c r="C413" s="190" t="s">
        <v>875</v>
      </c>
      <c r="D413" s="191" t="s">
        <v>787</v>
      </c>
      <c r="E413" s="295">
        <v>270.13</v>
      </c>
      <c r="F413" s="295">
        <f t="shared" ref="F413" si="676">H413+J413+R413</f>
        <v>16.25</v>
      </c>
      <c r="G413" s="308"/>
      <c r="H413" s="270">
        <f t="shared" ref="H413" si="677">G413*$P$8/1000</f>
        <v>0</v>
      </c>
      <c r="I413" s="308"/>
      <c r="J413" s="270">
        <f t="shared" ref="J413" si="678">I413*$P$9/1000</f>
        <v>0</v>
      </c>
      <c r="K413" s="23" t="s">
        <v>122</v>
      </c>
      <c r="L413" s="23" t="s">
        <v>23</v>
      </c>
      <c r="M413" s="23">
        <v>1</v>
      </c>
      <c r="N413" s="73">
        <v>16.25</v>
      </c>
      <c r="O413" s="45">
        <f t="shared" si="663"/>
        <v>16.25</v>
      </c>
      <c r="P413" s="270">
        <f t="shared" ref="P413" si="679">E413*F413</f>
        <v>4389.6125000000002</v>
      </c>
      <c r="Q413" s="270">
        <f t="shared" ref="Q413" si="680">SUM(O413:O416)</f>
        <v>16.25</v>
      </c>
      <c r="R413" s="270">
        <f t="shared" ref="R413" si="681">Q413</f>
        <v>16.25</v>
      </c>
      <c r="S413" s="200">
        <f t="shared" ref="S413" si="682">F413*$S$17</f>
        <v>20.631093952218745</v>
      </c>
      <c r="T413" s="200">
        <f t="shared" ref="T413" si="683">E413*S413</f>
        <v>5573.0774093128493</v>
      </c>
    </row>
    <row r="414" spans="1:20" ht="12.75" customHeight="1" x14ac:dyDescent="0.2">
      <c r="A414" s="191"/>
      <c r="B414" s="250"/>
      <c r="C414" s="190"/>
      <c r="D414" s="191"/>
      <c r="E414" s="296"/>
      <c r="F414" s="296"/>
      <c r="G414" s="308"/>
      <c r="H414" s="271"/>
      <c r="I414" s="308"/>
      <c r="J414" s="271"/>
      <c r="K414" s="23"/>
      <c r="L414" s="23"/>
      <c r="M414" s="23"/>
      <c r="N414" s="73"/>
      <c r="O414" s="45">
        <f t="shared" si="663"/>
        <v>0</v>
      </c>
      <c r="P414" s="271"/>
      <c r="Q414" s="271"/>
      <c r="R414" s="271"/>
      <c r="S414" s="200"/>
      <c r="T414" s="200"/>
    </row>
    <row r="415" spans="1:20" ht="12.75" customHeight="1" x14ac:dyDescent="0.2">
      <c r="A415" s="191"/>
      <c r="B415" s="250"/>
      <c r="C415" s="190"/>
      <c r="D415" s="191"/>
      <c r="E415" s="296"/>
      <c r="F415" s="296"/>
      <c r="G415" s="308"/>
      <c r="H415" s="271"/>
      <c r="I415" s="308"/>
      <c r="J415" s="271"/>
      <c r="K415" s="23"/>
      <c r="L415" s="23"/>
      <c r="M415" s="24"/>
      <c r="N415" s="73"/>
      <c r="O415" s="45">
        <f t="shared" si="663"/>
        <v>0</v>
      </c>
      <c r="P415" s="271"/>
      <c r="Q415" s="271"/>
      <c r="R415" s="271"/>
      <c r="S415" s="200"/>
      <c r="T415" s="200"/>
    </row>
    <row r="416" spans="1:20" ht="12.75" customHeight="1" x14ac:dyDescent="0.2">
      <c r="A416" s="191"/>
      <c r="B416" s="250"/>
      <c r="C416" s="190"/>
      <c r="D416" s="191"/>
      <c r="E416" s="297"/>
      <c r="F416" s="297"/>
      <c r="G416" s="308"/>
      <c r="H416" s="272"/>
      <c r="I416" s="308"/>
      <c r="J416" s="272"/>
      <c r="K416" s="23"/>
      <c r="L416" s="23"/>
      <c r="M416" s="23"/>
      <c r="N416" s="73"/>
      <c r="O416" s="45">
        <f t="shared" si="663"/>
        <v>0</v>
      </c>
      <c r="P416" s="272"/>
      <c r="Q416" s="272"/>
      <c r="R416" s="272"/>
      <c r="S416" s="200"/>
      <c r="T416" s="200"/>
    </row>
    <row r="417" spans="1:20" ht="12.75" customHeight="1" x14ac:dyDescent="0.2">
      <c r="A417" s="191">
        <v>3</v>
      </c>
      <c r="B417" s="396" t="s">
        <v>46</v>
      </c>
      <c r="C417" s="221" t="s">
        <v>876</v>
      </c>
      <c r="D417" s="191" t="s">
        <v>787</v>
      </c>
      <c r="E417" s="268">
        <v>176.05</v>
      </c>
      <c r="F417" s="295">
        <f t="shared" ref="F417" si="684">H417+J417+R417</f>
        <v>31.667000000000002</v>
      </c>
      <c r="G417" s="254"/>
      <c r="H417" s="270">
        <f t="shared" ref="H417" si="685">G417*$P$8/1000</f>
        <v>0</v>
      </c>
      <c r="I417" s="309"/>
      <c r="J417" s="270">
        <f t="shared" ref="J417" si="686">I417*$P$9/1000</f>
        <v>0</v>
      </c>
      <c r="K417" s="23" t="s">
        <v>137</v>
      </c>
      <c r="L417" s="23" t="s">
        <v>23</v>
      </c>
      <c r="M417" s="23">
        <v>1</v>
      </c>
      <c r="N417" s="73">
        <v>31.667000000000002</v>
      </c>
      <c r="O417" s="45">
        <f t="shared" si="663"/>
        <v>31.667000000000002</v>
      </c>
      <c r="P417" s="270">
        <f t="shared" ref="P417" si="687">E417*F417</f>
        <v>5574.9753500000006</v>
      </c>
      <c r="Q417" s="270">
        <f t="shared" ref="Q417" si="688">SUM(O417:O420)</f>
        <v>31.667000000000002</v>
      </c>
      <c r="R417" s="270">
        <f t="shared" ref="R417" si="689">Q417</f>
        <v>31.667000000000002</v>
      </c>
      <c r="S417" s="200">
        <f t="shared" ref="S417" si="690">F417*$S$17</f>
        <v>40.204606288302216</v>
      </c>
      <c r="T417" s="200">
        <f t="shared" ref="T417" si="691">E417*S417</f>
        <v>7078.0209370556058</v>
      </c>
    </row>
    <row r="418" spans="1:20" ht="12.75" customHeight="1" x14ac:dyDescent="0.2">
      <c r="A418" s="191"/>
      <c r="B418" s="397"/>
      <c r="C418" s="222"/>
      <c r="D418" s="191"/>
      <c r="E418" s="268"/>
      <c r="F418" s="296"/>
      <c r="G418" s="255"/>
      <c r="H418" s="271"/>
      <c r="I418" s="309"/>
      <c r="J418" s="271"/>
      <c r="K418" s="23"/>
      <c r="L418" s="23"/>
      <c r="M418" s="23"/>
      <c r="N418" s="73"/>
      <c r="O418" s="45">
        <f t="shared" si="663"/>
        <v>0</v>
      </c>
      <c r="P418" s="271"/>
      <c r="Q418" s="271"/>
      <c r="R418" s="271"/>
      <c r="S418" s="200"/>
      <c r="T418" s="200"/>
    </row>
    <row r="419" spans="1:20" ht="12.75" customHeight="1" x14ac:dyDescent="0.2">
      <c r="A419" s="191"/>
      <c r="B419" s="397"/>
      <c r="C419" s="222"/>
      <c r="D419" s="191"/>
      <c r="E419" s="268"/>
      <c r="F419" s="296"/>
      <c r="G419" s="255"/>
      <c r="H419" s="271"/>
      <c r="I419" s="309"/>
      <c r="J419" s="271"/>
      <c r="K419" s="23"/>
      <c r="L419" s="23"/>
      <c r="M419" s="23"/>
      <c r="N419" s="73"/>
      <c r="O419" s="45">
        <f t="shared" si="663"/>
        <v>0</v>
      </c>
      <c r="P419" s="271"/>
      <c r="Q419" s="271"/>
      <c r="R419" s="271"/>
      <c r="S419" s="200"/>
      <c r="T419" s="200"/>
    </row>
    <row r="420" spans="1:20" ht="12.75" customHeight="1" x14ac:dyDescent="0.2">
      <c r="A420" s="191"/>
      <c r="B420" s="398"/>
      <c r="C420" s="223"/>
      <c r="D420" s="191"/>
      <c r="E420" s="268"/>
      <c r="F420" s="297"/>
      <c r="G420" s="256"/>
      <c r="H420" s="272"/>
      <c r="I420" s="309"/>
      <c r="J420" s="272"/>
      <c r="K420" s="23"/>
      <c r="L420" s="23"/>
      <c r="M420" s="23"/>
      <c r="N420" s="73"/>
      <c r="O420" s="45">
        <f t="shared" si="663"/>
        <v>0</v>
      </c>
      <c r="P420" s="272"/>
      <c r="Q420" s="272"/>
      <c r="R420" s="272"/>
      <c r="S420" s="200"/>
      <c r="T420" s="200"/>
    </row>
    <row r="421" spans="1:20" ht="12.75" customHeight="1" x14ac:dyDescent="0.2">
      <c r="A421" s="191">
        <v>4</v>
      </c>
      <c r="B421" s="396" t="s">
        <v>46</v>
      </c>
      <c r="C421" s="221" t="s">
        <v>877</v>
      </c>
      <c r="D421" s="191" t="s">
        <v>787</v>
      </c>
      <c r="E421" s="268">
        <v>29.78</v>
      </c>
      <c r="F421" s="295">
        <f t="shared" ref="F421" si="692">H421+J421+R421</f>
        <v>70.832999999999998</v>
      </c>
      <c r="G421" s="269"/>
      <c r="H421" s="270">
        <f t="shared" ref="H421" si="693">G421*$P$8/1000</f>
        <v>0</v>
      </c>
      <c r="I421" s="254"/>
      <c r="J421" s="270">
        <f t="shared" ref="J421" si="694">I421*$P$9/1000</f>
        <v>0</v>
      </c>
      <c r="K421" s="23" t="s">
        <v>138</v>
      </c>
      <c r="L421" s="23" t="s">
        <v>23</v>
      </c>
      <c r="M421" s="23">
        <v>1</v>
      </c>
      <c r="N421" s="73">
        <v>70.832999999999998</v>
      </c>
      <c r="O421" s="45">
        <f t="shared" si="663"/>
        <v>70.832999999999998</v>
      </c>
      <c r="P421" s="270">
        <f t="shared" ref="P421" si="695">E421*F421</f>
        <v>2109.4067399999999</v>
      </c>
      <c r="Q421" s="270">
        <f t="shared" ref="Q421" si="696">SUM(O421:O424)</f>
        <v>70.832999999999998</v>
      </c>
      <c r="R421" s="270">
        <f t="shared" ref="R421" si="697">Q421</f>
        <v>70.832999999999998</v>
      </c>
      <c r="S421" s="200">
        <f t="shared" ref="S421" si="698">F421*$S$17</f>
        <v>89.929986333385258</v>
      </c>
      <c r="T421" s="200">
        <f t="shared" ref="T421" si="699">E421*S421</f>
        <v>2678.1149930082129</v>
      </c>
    </row>
    <row r="422" spans="1:20" ht="12.75" customHeight="1" x14ac:dyDescent="0.2">
      <c r="A422" s="191"/>
      <c r="B422" s="397"/>
      <c r="C422" s="222"/>
      <c r="D422" s="191"/>
      <c r="E422" s="268"/>
      <c r="F422" s="296"/>
      <c r="G422" s="269"/>
      <c r="H422" s="271"/>
      <c r="I422" s="255"/>
      <c r="J422" s="271"/>
      <c r="K422" s="23"/>
      <c r="L422" s="23"/>
      <c r="M422" s="23"/>
      <c r="N422" s="73"/>
      <c r="O422" s="45">
        <f t="shared" si="663"/>
        <v>0</v>
      </c>
      <c r="P422" s="271"/>
      <c r="Q422" s="271"/>
      <c r="R422" s="271"/>
      <c r="S422" s="200"/>
      <c r="T422" s="200"/>
    </row>
    <row r="423" spans="1:20" ht="12.75" customHeight="1" x14ac:dyDescent="0.2">
      <c r="A423" s="191"/>
      <c r="B423" s="397"/>
      <c r="C423" s="222"/>
      <c r="D423" s="191"/>
      <c r="E423" s="268"/>
      <c r="F423" s="296"/>
      <c r="G423" s="269"/>
      <c r="H423" s="271"/>
      <c r="I423" s="255"/>
      <c r="J423" s="271"/>
      <c r="K423" s="23"/>
      <c r="L423" s="23"/>
      <c r="M423" s="23"/>
      <c r="N423" s="73"/>
      <c r="O423" s="45">
        <f t="shared" si="663"/>
        <v>0</v>
      </c>
      <c r="P423" s="271"/>
      <c r="Q423" s="271"/>
      <c r="R423" s="271"/>
      <c r="S423" s="200"/>
      <c r="T423" s="200"/>
    </row>
    <row r="424" spans="1:20" ht="12.75" customHeight="1" x14ac:dyDescent="0.2">
      <c r="A424" s="191"/>
      <c r="B424" s="398"/>
      <c r="C424" s="223"/>
      <c r="D424" s="191"/>
      <c r="E424" s="268"/>
      <c r="F424" s="297"/>
      <c r="G424" s="269"/>
      <c r="H424" s="272"/>
      <c r="I424" s="256"/>
      <c r="J424" s="272"/>
      <c r="K424" s="23"/>
      <c r="L424" s="23"/>
      <c r="M424" s="23"/>
      <c r="N424" s="73"/>
      <c r="O424" s="45">
        <f t="shared" si="663"/>
        <v>0</v>
      </c>
      <c r="P424" s="272"/>
      <c r="Q424" s="272"/>
      <c r="R424" s="272"/>
      <c r="S424" s="200"/>
      <c r="T424" s="200"/>
    </row>
    <row r="425" spans="1:20" ht="12.75" customHeight="1" x14ac:dyDescent="0.2">
      <c r="A425" s="191">
        <v>4</v>
      </c>
      <c r="B425" s="396" t="s">
        <v>46</v>
      </c>
      <c r="C425" s="221" t="s">
        <v>878</v>
      </c>
      <c r="D425" s="191" t="s">
        <v>787</v>
      </c>
      <c r="E425" s="268">
        <v>289.92</v>
      </c>
      <c r="F425" s="295">
        <f t="shared" ref="F425" si="700">H425+J425+R425</f>
        <v>66.888999999999996</v>
      </c>
      <c r="G425" s="269"/>
      <c r="H425" s="270">
        <f t="shared" ref="H425" si="701">G425*$P$8/1000</f>
        <v>0</v>
      </c>
      <c r="I425" s="254"/>
      <c r="J425" s="270">
        <f t="shared" ref="J425" si="702">I425*$P$9/1000</f>
        <v>0</v>
      </c>
      <c r="K425" s="23" t="s">
        <v>696</v>
      </c>
      <c r="L425" s="23" t="s">
        <v>23</v>
      </c>
      <c r="M425" s="23">
        <v>1</v>
      </c>
      <c r="N425" s="69">
        <v>66.888999999999996</v>
      </c>
      <c r="O425" s="45">
        <f t="shared" si="663"/>
        <v>66.888999999999996</v>
      </c>
      <c r="P425" s="270">
        <f t="shared" ref="P425" si="703">E425*F425</f>
        <v>19392.458879999998</v>
      </c>
      <c r="Q425" s="270">
        <f t="shared" ref="Q425" si="704">SUM(O425:O428)</f>
        <v>66.888999999999996</v>
      </c>
      <c r="R425" s="270">
        <f t="shared" ref="R425" si="705">Q425</f>
        <v>66.888999999999996</v>
      </c>
      <c r="S425" s="200">
        <f t="shared" ref="S425" si="706">F425*$S$17</f>
        <v>84.922661130459048</v>
      </c>
      <c r="T425" s="200">
        <f t="shared" ref="T425" si="707">E425*S425</f>
        <v>24620.77791494269</v>
      </c>
    </row>
    <row r="426" spans="1:20" ht="12.75" customHeight="1" x14ac:dyDescent="0.2">
      <c r="A426" s="191"/>
      <c r="B426" s="397"/>
      <c r="C426" s="222"/>
      <c r="D426" s="191"/>
      <c r="E426" s="268"/>
      <c r="F426" s="296"/>
      <c r="G426" s="269"/>
      <c r="H426" s="271"/>
      <c r="I426" s="255"/>
      <c r="J426" s="271"/>
      <c r="K426" s="23" t="s">
        <v>697</v>
      </c>
      <c r="L426" s="23"/>
      <c r="M426" s="23"/>
      <c r="N426" s="73"/>
      <c r="O426" s="45">
        <f t="shared" si="663"/>
        <v>0</v>
      </c>
      <c r="P426" s="271"/>
      <c r="Q426" s="271"/>
      <c r="R426" s="271"/>
      <c r="S426" s="200"/>
      <c r="T426" s="200"/>
    </row>
    <row r="427" spans="1:20" ht="12.75" customHeight="1" x14ac:dyDescent="0.2">
      <c r="A427" s="191"/>
      <c r="B427" s="397"/>
      <c r="C427" s="222"/>
      <c r="D427" s="191"/>
      <c r="E427" s="268"/>
      <c r="F427" s="296"/>
      <c r="G427" s="269"/>
      <c r="H427" s="271"/>
      <c r="I427" s="255"/>
      <c r="J427" s="271"/>
      <c r="K427" s="23"/>
      <c r="L427" s="23"/>
      <c r="M427" s="23"/>
      <c r="N427" s="73"/>
      <c r="O427" s="45">
        <f t="shared" si="663"/>
        <v>0</v>
      </c>
      <c r="P427" s="271"/>
      <c r="Q427" s="271"/>
      <c r="R427" s="271"/>
      <c r="S427" s="200"/>
      <c r="T427" s="200"/>
    </row>
    <row r="428" spans="1:20" ht="12.75" customHeight="1" x14ac:dyDescent="0.2">
      <c r="A428" s="191"/>
      <c r="B428" s="398"/>
      <c r="C428" s="223"/>
      <c r="D428" s="191"/>
      <c r="E428" s="268"/>
      <c r="F428" s="297"/>
      <c r="G428" s="269"/>
      <c r="H428" s="272"/>
      <c r="I428" s="256"/>
      <c r="J428" s="272"/>
      <c r="K428" s="23"/>
      <c r="L428" s="23"/>
      <c r="M428" s="23"/>
      <c r="N428" s="73"/>
      <c r="O428" s="45">
        <f t="shared" si="663"/>
        <v>0</v>
      </c>
      <c r="P428" s="272"/>
      <c r="Q428" s="272"/>
      <c r="R428" s="272"/>
      <c r="S428" s="200"/>
      <c r="T428" s="200"/>
    </row>
    <row r="429" spans="1:20" ht="12.75" customHeight="1" x14ac:dyDescent="0.2">
      <c r="A429" s="191">
        <v>5</v>
      </c>
      <c r="B429" s="396" t="s">
        <v>46</v>
      </c>
      <c r="C429" s="250" t="s">
        <v>879</v>
      </c>
      <c r="D429" s="307" t="s">
        <v>809</v>
      </c>
      <c r="E429" s="310">
        <v>117</v>
      </c>
      <c r="F429" s="295">
        <f t="shared" ref="F429" si="708">H429+J429+R429</f>
        <v>5.6613059999999988</v>
      </c>
      <c r="G429" s="269"/>
      <c r="H429" s="270">
        <f t="shared" ref="H429" si="709">G429*$P$8/1000</f>
        <v>0</v>
      </c>
      <c r="I429" s="308"/>
      <c r="J429" s="270">
        <f t="shared" ref="J429" si="710">I429*$P$9/1000</f>
        <v>0</v>
      </c>
      <c r="K429" s="73" t="s">
        <v>604</v>
      </c>
      <c r="L429" s="73" t="s">
        <v>27</v>
      </c>
      <c r="M429" s="23">
        <v>1</v>
      </c>
      <c r="N429" s="73">
        <v>5</v>
      </c>
      <c r="O429" s="45">
        <f t="shared" si="663"/>
        <v>5</v>
      </c>
      <c r="P429" s="270">
        <f t="shared" ref="P429" si="711">E429*F429</f>
        <v>662.37280199999987</v>
      </c>
      <c r="Q429" s="270">
        <f t="shared" ref="Q429" si="712">SUM(O429:O432)</f>
        <v>5</v>
      </c>
      <c r="R429" s="270">
        <f t="shared" ref="R429" si="713">Q429*1.02*1.05*$R$14</f>
        <v>5.6613059999999988</v>
      </c>
      <c r="S429" s="200">
        <f t="shared" ref="S429" si="714">F429*$S$17</f>
        <v>7.1876268294313643</v>
      </c>
      <c r="T429" s="200">
        <f t="shared" ref="T429" si="715">E429*S429</f>
        <v>840.95233904346958</v>
      </c>
    </row>
    <row r="430" spans="1:20" ht="12.75" customHeight="1" x14ac:dyDescent="0.2">
      <c r="A430" s="191"/>
      <c r="B430" s="397"/>
      <c r="C430" s="250"/>
      <c r="D430" s="307"/>
      <c r="E430" s="310"/>
      <c r="F430" s="296"/>
      <c r="G430" s="269"/>
      <c r="H430" s="271"/>
      <c r="I430" s="308"/>
      <c r="J430" s="271"/>
      <c r="K430" s="23" t="s">
        <v>605</v>
      </c>
      <c r="L430" s="23"/>
      <c r="M430" s="23"/>
      <c r="N430" s="73"/>
      <c r="O430" s="45">
        <f t="shared" si="663"/>
        <v>0</v>
      </c>
      <c r="P430" s="271"/>
      <c r="Q430" s="271"/>
      <c r="R430" s="271"/>
      <c r="S430" s="200"/>
      <c r="T430" s="200"/>
    </row>
    <row r="431" spans="1:20" ht="12.75" customHeight="1" x14ac:dyDescent="0.2">
      <c r="A431" s="191"/>
      <c r="B431" s="397"/>
      <c r="C431" s="250"/>
      <c r="D431" s="307"/>
      <c r="E431" s="310"/>
      <c r="F431" s="296"/>
      <c r="G431" s="269"/>
      <c r="H431" s="271"/>
      <c r="I431" s="308"/>
      <c r="J431" s="271"/>
      <c r="K431" s="23"/>
      <c r="L431" s="23"/>
      <c r="M431" s="24"/>
      <c r="N431" s="73"/>
      <c r="O431" s="45">
        <f t="shared" si="663"/>
        <v>0</v>
      </c>
      <c r="P431" s="271"/>
      <c r="Q431" s="271"/>
      <c r="R431" s="271"/>
      <c r="S431" s="200"/>
      <c r="T431" s="200"/>
    </row>
    <row r="432" spans="1:20" ht="14.25" customHeight="1" x14ac:dyDescent="0.2">
      <c r="A432" s="191"/>
      <c r="B432" s="398"/>
      <c r="C432" s="250"/>
      <c r="D432" s="307"/>
      <c r="E432" s="310"/>
      <c r="F432" s="297"/>
      <c r="G432" s="269"/>
      <c r="H432" s="272"/>
      <c r="I432" s="308"/>
      <c r="J432" s="272"/>
      <c r="K432" s="23"/>
      <c r="L432" s="23"/>
      <c r="M432" s="23"/>
      <c r="N432" s="73"/>
      <c r="O432" s="45">
        <f t="shared" si="663"/>
        <v>0</v>
      </c>
      <c r="P432" s="272"/>
      <c r="Q432" s="272"/>
      <c r="R432" s="272"/>
      <c r="S432" s="200"/>
      <c r="T432" s="200"/>
    </row>
    <row r="433" spans="1:20" ht="12.75" customHeight="1" x14ac:dyDescent="0.2">
      <c r="A433" s="191">
        <v>6</v>
      </c>
      <c r="B433" s="396" t="s">
        <v>46</v>
      </c>
      <c r="C433" s="250" t="s">
        <v>880</v>
      </c>
      <c r="D433" s="191" t="s">
        <v>787</v>
      </c>
      <c r="E433" s="312">
        <v>115</v>
      </c>
      <c r="F433" s="295">
        <f t="shared" ref="F433" si="716">H433+J433+R433</f>
        <v>5.6613059999999988</v>
      </c>
      <c r="G433" s="269"/>
      <c r="H433" s="270">
        <f t="shared" ref="H433" si="717">G433*$P$8/1000</f>
        <v>0</v>
      </c>
      <c r="I433" s="308"/>
      <c r="J433" s="270">
        <f t="shared" ref="J433" si="718">I433*$P$9/1000</f>
        <v>0</v>
      </c>
      <c r="K433" s="73" t="s">
        <v>607</v>
      </c>
      <c r="L433" s="23" t="s">
        <v>23</v>
      </c>
      <c r="M433" s="23">
        <v>1</v>
      </c>
      <c r="N433" s="73">
        <v>5</v>
      </c>
      <c r="O433" s="45">
        <f t="shared" si="663"/>
        <v>5</v>
      </c>
      <c r="P433" s="270">
        <f t="shared" ref="P433" si="719">E433*F433</f>
        <v>651.05018999999982</v>
      </c>
      <c r="Q433" s="270">
        <f t="shared" ref="Q433" si="720">SUM(O433:O436)</f>
        <v>5</v>
      </c>
      <c r="R433" s="270">
        <f t="shared" ref="R433" si="721">Q433*1.02*1.05*$R$14</f>
        <v>5.6613059999999988</v>
      </c>
      <c r="S433" s="200">
        <f t="shared" ref="S433" si="722">F433*$S$17</f>
        <v>7.1876268294313643</v>
      </c>
      <c r="T433" s="200">
        <f t="shared" ref="T433" si="723">E433*S433</f>
        <v>826.5770853846069</v>
      </c>
    </row>
    <row r="434" spans="1:20" ht="12.75" customHeight="1" x14ac:dyDescent="0.2">
      <c r="A434" s="191"/>
      <c r="B434" s="397"/>
      <c r="C434" s="250"/>
      <c r="D434" s="191"/>
      <c r="E434" s="312"/>
      <c r="F434" s="296"/>
      <c r="G434" s="269"/>
      <c r="H434" s="271"/>
      <c r="I434" s="308"/>
      <c r="J434" s="271"/>
      <c r="K434" s="23"/>
      <c r="L434" s="23"/>
      <c r="M434" s="23"/>
      <c r="N434" s="73"/>
      <c r="O434" s="45">
        <f t="shared" si="663"/>
        <v>0</v>
      </c>
      <c r="P434" s="271"/>
      <c r="Q434" s="271"/>
      <c r="R434" s="271"/>
      <c r="S434" s="200"/>
      <c r="T434" s="200"/>
    </row>
    <row r="435" spans="1:20" ht="12.75" customHeight="1" x14ac:dyDescent="0.2">
      <c r="A435" s="191"/>
      <c r="B435" s="397"/>
      <c r="C435" s="250"/>
      <c r="D435" s="191"/>
      <c r="E435" s="312"/>
      <c r="F435" s="296"/>
      <c r="G435" s="269"/>
      <c r="H435" s="271"/>
      <c r="I435" s="308"/>
      <c r="J435" s="271"/>
      <c r="K435" s="23"/>
      <c r="L435" s="23"/>
      <c r="M435" s="24"/>
      <c r="N435" s="73"/>
      <c r="O435" s="45">
        <f t="shared" si="663"/>
        <v>0</v>
      </c>
      <c r="P435" s="271"/>
      <c r="Q435" s="271"/>
      <c r="R435" s="271"/>
      <c r="S435" s="200"/>
      <c r="T435" s="200"/>
    </row>
    <row r="436" spans="1:20" ht="12.75" customHeight="1" x14ac:dyDescent="0.2">
      <c r="A436" s="191"/>
      <c r="B436" s="398"/>
      <c r="C436" s="250"/>
      <c r="D436" s="191"/>
      <c r="E436" s="312"/>
      <c r="F436" s="297"/>
      <c r="G436" s="269"/>
      <c r="H436" s="272"/>
      <c r="I436" s="308"/>
      <c r="J436" s="272"/>
      <c r="K436" s="23"/>
      <c r="L436" s="23"/>
      <c r="M436" s="23"/>
      <c r="N436" s="73"/>
      <c r="O436" s="45">
        <f t="shared" si="663"/>
        <v>0</v>
      </c>
      <c r="P436" s="272"/>
      <c r="Q436" s="272"/>
      <c r="R436" s="272"/>
      <c r="S436" s="200"/>
      <c r="T436" s="200"/>
    </row>
    <row r="437" spans="1:20" ht="12.75" customHeight="1" x14ac:dyDescent="0.2">
      <c r="A437" s="191">
        <v>7</v>
      </c>
      <c r="B437" s="250" t="s">
        <v>126</v>
      </c>
      <c r="C437" s="190" t="s">
        <v>881</v>
      </c>
      <c r="D437" s="191" t="s">
        <v>787</v>
      </c>
      <c r="E437" s="312">
        <v>364.5</v>
      </c>
      <c r="F437" s="295">
        <f t="shared" ref="F437" si="724">H437+J437+R437</f>
        <v>4.4354817521013601</v>
      </c>
      <c r="G437" s="269">
        <v>1.5</v>
      </c>
      <c r="H437" s="270">
        <f t="shared" ref="H437" si="725">G437*$P$8/1000</f>
        <v>2.8480500000000002</v>
      </c>
      <c r="I437" s="308">
        <v>0.22800000000000001</v>
      </c>
      <c r="J437" s="270">
        <f t="shared" ref="J437" si="726">I437*$P$9/1000</f>
        <v>0.53700155999999999</v>
      </c>
      <c r="K437" s="73" t="s">
        <v>101</v>
      </c>
      <c r="L437" s="73" t="s">
        <v>28</v>
      </c>
      <c r="M437" s="23">
        <v>5.28E-2</v>
      </c>
      <c r="N437" s="73">
        <v>17.526</v>
      </c>
      <c r="O437" s="45">
        <f t="shared" si="663"/>
        <v>0.9253728</v>
      </c>
      <c r="P437" s="270">
        <f t="shared" ref="P437" si="727">E437*F437</f>
        <v>1616.7330986409459</v>
      </c>
      <c r="Q437" s="270">
        <f t="shared" ref="Q437" si="728">SUM(O437:O440)</f>
        <v>0.92772779999999999</v>
      </c>
      <c r="R437" s="270">
        <f t="shared" ref="R437" si="729">Q437*1.02*1.05*$R$14</f>
        <v>1.0504301921013599</v>
      </c>
      <c r="S437" s="200">
        <f t="shared" ref="S437" si="730">F437*$S$17</f>
        <v>5.6313132769818441</v>
      </c>
      <c r="T437" s="200">
        <f t="shared" ref="T437" si="731">E437*S437</f>
        <v>2052.6136894598822</v>
      </c>
    </row>
    <row r="438" spans="1:20" ht="12.75" customHeight="1" x14ac:dyDescent="0.2">
      <c r="A438" s="191"/>
      <c r="B438" s="250"/>
      <c r="C438" s="190"/>
      <c r="D438" s="191"/>
      <c r="E438" s="312"/>
      <c r="F438" s="296"/>
      <c r="G438" s="269"/>
      <c r="H438" s="271"/>
      <c r="I438" s="308"/>
      <c r="J438" s="271"/>
      <c r="K438" s="23"/>
      <c r="L438" s="23"/>
      <c r="M438" s="23"/>
      <c r="N438" s="73"/>
      <c r="O438" s="45">
        <f t="shared" si="663"/>
        <v>0</v>
      </c>
      <c r="P438" s="271"/>
      <c r="Q438" s="271"/>
      <c r="R438" s="271"/>
      <c r="S438" s="200"/>
      <c r="T438" s="200"/>
    </row>
    <row r="439" spans="1:20" ht="12.75" customHeight="1" x14ac:dyDescent="0.2">
      <c r="A439" s="191"/>
      <c r="B439" s="250"/>
      <c r="C439" s="190"/>
      <c r="D439" s="191"/>
      <c r="E439" s="312"/>
      <c r="F439" s="296"/>
      <c r="G439" s="269"/>
      <c r="H439" s="271"/>
      <c r="I439" s="308"/>
      <c r="J439" s="271"/>
      <c r="K439" s="23" t="s">
        <v>48</v>
      </c>
      <c r="L439" s="23" t="s">
        <v>33</v>
      </c>
      <c r="M439" s="24">
        <v>1.5699999999999999E-2</v>
      </c>
      <c r="N439" s="73">
        <v>0.15</v>
      </c>
      <c r="O439" s="45">
        <f t="shared" si="663"/>
        <v>2.3549999999999999E-3</v>
      </c>
      <c r="P439" s="271"/>
      <c r="Q439" s="271"/>
      <c r="R439" s="271"/>
      <c r="S439" s="200"/>
      <c r="T439" s="200"/>
    </row>
    <row r="440" spans="1:20" ht="12.75" customHeight="1" x14ac:dyDescent="0.2">
      <c r="A440" s="191"/>
      <c r="B440" s="250"/>
      <c r="C440" s="190"/>
      <c r="D440" s="191"/>
      <c r="E440" s="312"/>
      <c r="F440" s="297"/>
      <c r="G440" s="269"/>
      <c r="H440" s="272"/>
      <c r="I440" s="308"/>
      <c r="J440" s="272"/>
      <c r="K440" s="23"/>
      <c r="L440" s="23"/>
      <c r="M440" s="23"/>
      <c r="N440" s="73"/>
      <c r="O440" s="45">
        <f t="shared" si="663"/>
        <v>0</v>
      </c>
      <c r="P440" s="272"/>
      <c r="Q440" s="272"/>
      <c r="R440" s="272"/>
      <c r="S440" s="200"/>
      <c r="T440" s="200"/>
    </row>
    <row r="441" spans="1:20" ht="12.75" customHeight="1" x14ac:dyDescent="0.2">
      <c r="A441" s="191">
        <v>8</v>
      </c>
      <c r="B441" s="250" t="s">
        <v>114</v>
      </c>
      <c r="C441" s="221" t="s">
        <v>882</v>
      </c>
      <c r="D441" s="191" t="s">
        <v>787</v>
      </c>
      <c r="E441" s="312">
        <v>364.5</v>
      </c>
      <c r="F441" s="295">
        <f t="shared" ref="F441" si="732">H441+J441+R441</f>
        <v>1.3475804916960001</v>
      </c>
      <c r="G441" s="316">
        <v>0.23100000000000001</v>
      </c>
      <c r="H441" s="270">
        <f t="shared" ref="H441" si="733">G441*$P$8/1000</f>
        <v>0.43859970000000004</v>
      </c>
      <c r="I441" s="316">
        <v>8.9999999999999993E-3</v>
      </c>
      <c r="J441" s="270">
        <f t="shared" ref="J441" si="734">I441*$P$9/1000</f>
        <v>2.1197429999999996E-2</v>
      </c>
      <c r="K441" s="23" t="s">
        <v>107</v>
      </c>
      <c r="L441" s="23" t="s">
        <v>30</v>
      </c>
      <c r="M441" s="23">
        <v>0.63</v>
      </c>
      <c r="N441" s="73">
        <v>1.111</v>
      </c>
      <c r="O441" s="45">
        <f t="shared" si="663"/>
        <v>0.69993000000000005</v>
      </c>
      <c r="P441" s="270">
        <f t="shared" ref="P441" si="735">E441*F441</f>
        <v>491.19308922319203</v>
      </c>
      <c r="Q441" s="270">
        <f t="shared" ref="Q441" si="736">SUM(O441:O444)</f>
        <v>0.78408000000000011</v>
      </c>
      <c r="R441" s="270">
        <f t="shared" ref="R441" si="737">Q441*1.02*1.05*$R$14</f>
        <v>0.88778336169600014</v>
      </c>
      <c r="S441" s="200">
        <f t="shared" ref="S441" si="738">F441*$S$17</f>
        <v>1.7108959835296806</v>
      </c>
      <c r="T441" s="200">
        <f t="shared" ref="T441" si="739">E441*S441</f>
        <v>623.62158599656857</v>
      </c>
    </row>
    <row r="442" spans="1:20" ht="12.75" customHeight="1" x14ac:dyDescent="0.2">
      <c r="A442" s="191"/>
      <c r="B442" s="250"/>
      <c r="C442" s="222"/>
      <c r="D442" s="191"/>
      <c r="E442" s="312"/>
      <c r="F442" s="296"/>
      <c r="G442" s="316"/>
      <c r="H442" s="271"/>
      <c r="I442" s="316"/>
      <c r="J442" s="271"/>
      <c r="K442" s="23"/>
      <c r="L442" s="23"/>
      <c r="M442" s="23"/>
      <c r="N442" s="73"/>
      <c r="O442" s="45">
        <f t="shared" si="663"/>
        <v>0</v>
      </c>
      <c r="P442" s="271"/>
      <c r="Q442" s="271"/>
      <c r="R442" s="271"/>
      <c r="S442" s="200"/>
      <c r="T442" s="200"/>
    </row>
    <row r="443" spans="1:20" ht="12.75" customHeight="1" x14ac:dyDescent="0.2">
      <c r="A443" s="191"/>
      <c r="B443" s="250"/>
      <c r="C443" s="222"/>
      <c r="D443" s="191"/>
      <c r="E443" s="312"/>
      <c r="F443" s="296"/>
      <c r="G443" s="316"/>
      <c r="H443" s="271"/>
      <c r="I443" s="316"/>
      <c r="J443" s="271"/>
      <c r="K443" s="23" t="s">
        <v>63</v>
      </c>
      <c r="L443" s="23" t="s">
        <v>30</v>
      </c>
      <c r="M443" s="23">
        <v>0.51</v>
      </c>
      <c r="N443" s="73">
        <v>0.16500000000000001</v>
      </c>
      <c r="O443" s="45">
        <f t="shared" si="663"/>
        <v>8.4150000000000003E-2</v>
      </c>
      <c r="P443" s="271"/>
      <c r="Q443" s="271"/>
      <c r="R443" s="271"/>
      <c r="S443" s="200"/>
      <c r="T443" s="200"/>
    </row>
    <row r="444" spans="1:20" ht="12.75" customHeight="1" x14ac:dyDescent="0.2">
      <c r="A444" s="191"/>
      <c r="B444" s="250"/>
      <c r="C444" s="223"/>
      <c r="D444" s="191"/>
      <c r="E444" s="312"/>
      <c r="F444" s="297"/>
      <c r="G444" s="316"/>
      <c r="H444" s="272"/>
      <c r="I444" s="316"/>
      <c r="J444" s="272"/>
      <c r="K444" s="23"/>
      <c r="L444" s="23"/>
      <c r="M444" s="23"/>
      <c r="N444" s="73"/>
      <c r="O444" s="45">
        <f t="shared" si="663"/>
        <v>0</v>
      </c>
      <c r="P444" s="272"/>
      <c r="Q444" s="272"/>
      <c r="R444" s="272"/>
      <c r="S444" s="200"/>
      <c r="T444" s="200"/>
    </row>
    <row r="445" spans="1:20" ht="12.75" customHeight="1" x14ac:dyDescent="0.2">
      <c r="A445" s="191">
        <v>9</v>
      </c>
      <c r="B445" s="250" t="s">
        <v>46</v>
      </c>
      <c r="C445" s="250" t="s">
        <v>883</v>
      </c>
      <c r="D445" s="307" t="s">
        <v>792</v>
      </c>
      <c r="E445" s="312">
        <v>428</v>
      </c>
      <c r="F445" s="295">
        <f t="shared" ref="F445" si="740">H445+J445+R445</f>
        <v>0.158516568</v>
      </c>
      <c r="G445" s="269"/>
      <c r="H445" s="200">
        <f t="shared" ref="H445" si="741">G445*$P$8/1000</f>
        <v>0</v>
      </c>
      <c r="I445" s="269"/>
      <c r="J445" s="270">
        <f t="shared" ref="J445" si="742">I445*$P$9/1000</f>
        <v>0</v>
      </c>
      <c r="K445" s="23" t="s">
        <v>228</v>
      </c>
      <c r="L445" s="23" t="s">
        <v>32</v>
      </c>
      <c r="M445" s="23">
        <v>1</v>
      </c>
      <c r="N445" s="73">
        <v>0.14000000000000001</v>
      </c>
      <c r="O445" s="45">
        <f t="shared" si="663"/>
        <v>0.14000000000000001</v>
      </c>
      <c r="P445" s="270">
        <f t="shared" ref="P445" si="743">E445*F445</f>
        <v>67.845091104000005</v>
      </c>
      <c r="Q445" s="270">
        <f t="shared" ref="Q445" si="744">SUM(O445:O448)</f>
        <v>0.14000000000000001</v>
      </c>
      <c r="R445" s="270">
        <f t="shared" ref="R445" si="745">Q445*1.02*1.05*$R$14</f>
        <v>0.158516568</v>
      </c>
      <c r="S445" s="200">
        <f t="shared" ref="S445" si="746">F445*$S$17</f>
        <v>0.20125355122407823</v>
      </c>
      <c r="T445" s="200">
        <f t="shared" ref="T445" si="747">E445*S445</f>
        <v>86.136519923905482</v>
      </c>
    </row>
    <row r="446" spans="1:20" ht="12.75" customHeight="1" x14ac:dyDescent="0.2">
      <c r="A446" s="191"/>
      <c r="B446" s="250"/>
      <c r="C446" s="250"/>
      <c r="D446" s="307"/>
      <c r="E446" s="312"/>
      <c r="F446" s="296"/>
      <c r="G446" s="269"/>
      <c r="H446" s="200"/>
      <c r="I446" s="269"/>
      <c r="J446" s="271"/>
      <c r="K446" s="23"/>
      <c r="L446" s="23"/>
      <c r="M446" s="23"/>
      <c r="N446" s="73"/>
      <c r="O446" s="45">
        <f t="shared" si="663"/>
        <v>0</v>
      </c>
      <c r="P446" s="271"/>
      <c r="Q446" s="271"/>
      <c r="R446" s="271"/>
      <c r="S446" s="200"/>
      <c r="T446" s="200"/>
    </row>
    <row r="447" spans="1:20" ht="12.75" customHeight="1" x14ac:dyDescent="0.2">
      <c r="A447" s="191"/>
      <c r="B447" s="250"/>
      <c r="C447" s="250"/>
      <c r="D447" s="307"/>
      <c r="E447" s="312"/>
      <c r="F447" s="296"/>
      <c r="G447" s="269"/>
      <c r="H447" s="200"/>
      <c r="I447" s="269"/>
      <c r="J447" s="271"/>
      <c r="K447" s="23"/>
      <c r="L447" s="23"/>
      <c r="M447" s="24"/>
      <c r="N447" s="73"/>
      <c r="O447" s="45">
        <f t="shared" si="663"/>
        <v>0</v>
      </c>
      <c r="P447" s="271"/>
      <c r="Q447" s="271"/>
      <c r="R447" s="271"/>
      <c r="S447" s="200"/>
      <c r="T447" s="200"/>
    </row>
    <row r="448" spans="1:20" ht="12.75" customHeight="1" x14ac:dyDescent="0.2">
      <c r="A448" s="191"/>
      <c r="B448" s="250"/>
      <c r="C448" s="250"/>
      <c r="D448" s="307"/>
      <c r="E448" s="312"/>
      <c r="F448" s="297"/>
      <c r="G448" s="269"/>
      <c r="H448" s="200"/>
      <c r="I448" s="269"/>
      <c r="J448" s="272"/>
      <c r="K448" s="23"/>
      <c r="L448" s="23"/>
      <c r="M448" s="23"/>
      <c r="N448" s="73"/>
      <c r="O448" s="45">
        <f t="shared" si="663"/>
        <v>0</v>
      </c>
      <c r="P448" s="272"/>
      <c r="Q448" s="272"/>
      <c r="R448" s="272"/>
      <c r="S448" s="200"/>
      <c r="T448" s="200"/>
    </row>
    <row r="449" spans="1:20" ht="12.75" customHeight="1" x14ac:dyDescent="0.2">
      <c r="A449" s="191">
        <v>10</v>
      </c>
      <c r="B449" s="250" t="s">
        <v>129</v>
      </c>
      <c r="C449" s="190" t="s">
        <v>884</v>
      </c>
      <c r="D449" s="191" t="s">
        <v>787</v>
      </c>
      <c r="E449" s="295">
        <v>154.80000000000001</v>
      </c>
      <c r="F449" s="295">
        <f t="shared" ref="F449" si="748">H449+J449+R449</f>
        <v>1.8214126418400001</v>
      </c>
      <c r="G449" s="269">
        <v>0.55700000000000005</v>
      </c>
      <c r="H449" s="270">
        <f t="shared" ref="H449" si="749">G449*$P$8/1000</f>
        <v>1.0575759</v>
      </c>
      <c r="I449" s="269">
        <v>0.08</v>
      </c>
      <c r="J449" s="270">
        <f t="shared" ref="J449" si="750">I449*$P$9/1000</f>
        <v>0.18842160000000002</v>
      </c>
      <c r="K449" s="23" t="s">
        <v>47</v>
      </c>
      <c r="L449" s="23" t="s">
        <v>33</v>
      </c>
      <c r="M449" s="23">
        <v>1.8700000000000001E-2</v>
      </c>
      <c r="N449" s="73">
        <v>26.4</v>
      </c>
      <c r="O449" s="45">
        <f t="shared" si="663"/>
        <v>0.49368000000000001</v>
      </c>
      <c r="P449" s="270">
        <f t="shared" ref="P449" si="751">E449*F449</f>
        <v>281.95467695683203</v>
      </c>
      <c r="Q449" s="270">
        <f t="shared" ref="Q449" si="752">SUM(O449:O452)</f>
        <v>0.50819999999999999</v>
      </c>
      <c r="R449" s="270">
        <f t="shared" ref="R449" si="753">Q449*1.02*1.05*$R$14</f>
        <v>0.57541514183999998</v>
      </c>
      <c r="S449" s="200">
        <f t="shared" ref="S449" si="754">F449*$S$17</f>
        <v>2.3124760208959994</v>
      </c>
      <c r="T449" s="200">
        <f t="shared" ref="T449" si="755">E449*S449</f>
        <v>357.97128803470071</v>
      </c>
    </row>
    <row r="450" spans="1:20" ht="12.75" customHeight="1" x14ac:dyDescent="0.2">
      <c r="A450" s="191"/>
      <c r="B450" s="250"/>
      <c r="C450" s="190"/>
      <c r="D450" s="191"/>
      <c r="E450" s="296"/>
      <c r="F450" s="296"/>
      <c r="G450" s="269"/>
      <c r="H450" s="271"/>
      <c r="I450" s="269"/>
      <c r="J450" s="271"/>
      <c r="K450" s="23"/>
      <c r="L450" s="23"/>
      <c r="M450" s="23"/>
      <c r="N450" s="73"/>
      <c r="O450" s="45">
        <f t="shared" si="663"/>
        <v>0</v>
      </c>
      <c r="P450" s="271"/>
      <c r="Q450" s="271"/>
      <c r="R450" s="271"/>
      <c r="S450" s="200"/>
      <c r="T450" s="200"/>
    </row>
    <row r="451" spans="1:20" ht="12.75" customHeight="1" x14ac:dyDescent="0.2">
      <c r="A451" s="191"/>
      <c r="B451" s="250"/>
      <c r="C451" s="190"/>
      <c r="D451" s="191"/>
      <c r="E451" s="296"/>
      <c r="F451" s="296"/>
      <c r="G451" s="269"/>
      <c r="H451" s="271"/>
      <c r="I451" s="269"/>
      <c r="J451" s="271"/>
      <c r="K451" s="23" t="s">
        <v>113</v>
      </c>
      <c r="L451" s="23" t="s">
        <v>23</v>
      </c>
      <c r="M451" s="24">
        <v>5.28E-2</v>
      </c>
      <c r="N451" s="73">
        <v>0.27500000000000002</v>
      </c>
      <c r="O451" s="45">
        <f t="shared" si="663"/>
        <v>1.4520000000000002E-2</v>
      </c>
      <c r="P451" s="271"/>
      <c r="Q451" s="271"/>
      <c r="R451" s="271"/>
      <c r="S451" s="200"/>
      <c r="T451" s="200"/>
    </row>
    <row r="452" spans="1:20" ht="12.75" customHeight="1" x14ac:dyDescent="0.2">
      <c r="A452" s="191"/>
      <c r="B452" s="250"/>
      <c r="C452" s="190"/>
      <c r="D452" s="191"/>
      <c r="E452" s="297"/>
      <c r="F452" s="297"/>
      <c r="G452" s="269"/>
      <c r="H452" s="272"/>
      <c r="I452" s="269"/>
      <c r="J452" s="272"/>
      <c r="K452" s="23"/>
      <c r="L452" s="23"/>
      <c r="M452" s="23"/>
      <c r="N452" s="73"/>
      <c r="O452" s="45">
        <f t="shared" si="663"/>
        <v>0</v>
      </c>
      <c r="P452" s="272"/>
      <c r="Q452" s="272"/>
      <c r="R452" s="272"/>
      <c r="S452" s="200"/>
      <c r="T452" s="200"/>
    </row>
    <row r="453" spans="1:20" ht="12.75" customHeight="1" x14ac:dyDescent="0.2">
      <c r="A453" s="191">
        <v>11</v>
      </c>
      <c r="B453" s="250" t="s">
        <v>131</v>
      </c>
      <c r="C453" s="190" t="s">
        <v>885</v>
      </c>
      <c r="D453" s="191" t="s">
        <v>787</v>
      </c>
      <c r="E453" s="295">
        <v>38</v>
      </c>
      <c r="F453" s="295">
        <f t="shared" ref="F453" si="756">H453+J453+R453</f>
        <v>3.4077612310199998</v>
      </c>
      <c r="G453" s="269">
        <v>0.45800000000000002</v>
      </c>
      <c r="H453" s="270">
        <f t="shared" ref="H453" si="757">G453*$P$8/1000</f>
        <v>0.86960459999999995</v>
      </c>
      <c r="I453" s="269">
        <v>4.0000000000000001E-3</v>
      </c>
      <c r="J453" s="270">
        <f t="shared" ref="J453" si="758">I453*$P$9/1000</f>
        <v>9.4210800000000001E-3</v>
      </c>
      <c r="K453" s="73" t="s">
        <v>133</v>
      </c>
      <c r="L453" s="73" t="s">
        <v>23</v>
      </c>
      <c r="M453" s="73">
        <v>1.05</v>
      </c>
      <c r="N453" s="86">
        <v>2.1269999999999998</v>
      </c>
      <c r="O453" s="45">
        <f t="shared" si="663"/>
        <v>2.2333499999999997</v>
      </c>
      <c r="P453" s="270">
        <f t="shared" ref="P453" si="759">E453*F453</f>
        <v>129.49492677876</v>
      </c>
      <c r="Q453" s="270">
        <f t="shared" ref="Q453" si="760">SUM(O453:O456)</f>
        <v>2.2333499999999997</v>
      </c>
      <c r="R453" s="270">
        <f t="shared" ref="R453" si="761">Q453*1.02*1.05*$R$14</f>
        <v>2.52873555102</v>
      </c>
      <c r="S453" s="200">
        <f t="shared" ref="S453" si="762">F453*$S$17</f>
        <v>4.3265133614709059</v>
      </c>
      <c r="T453" s="200">
        <f t="shared" ref="T453" si="763">E453*S453</f>
        <v>164.40750773589443</v>
      </c>
    </row>
    <row r="454" spans="1:20" ht="12.75" customHeight="1" x14ac:dyDescent="0.2">
      <c r="A454" s="191"/>
      <c r="B454" s="250"/>
      <c r="C454" s="190"/>
      <c r="D454" s="191"/>
      <c r="E454" s="296"/>
      <c r="F454" s="296"/>
      <c r="G454" s="269"/>
      <c r="H454" s="271"/>
      <c r="I454" s="269"/>
      <c r="J454" s="271"/>
      <c r="K454" s="23"/>
      <c r="L454" s="23"/>
      <c r="M454" s="23"/>
      <c r="N454" s="73"/>
      <c r="O454" s="45">
        <f t="shared" si="663"/>
        <v>0</v>
      </c>
      <c r="P454" s="271"/>
      <c r="Q454" s="271"/>
      <c r="R454" s="271"/>
      <c r="S454" s="200"/>
      <c r="T454" s="200"/>
    </row>
    <row r="455" spans="1:20" ht="12.75" customHeight="1" x14ac:dyDescent="0.2">
      <c r="A455" s="191"/>
      <c r="B455" s="250"/>
      <c r="C455" s="190"/>
      <c r="D455" s="191"/>
      <c r="E455" s="296"/>
      <c r="F455" s="296"/>
      <c r="G455" s="269"/>
      <c r="H455" s="271"/>
      <c r="I455" s="269"/>
      <c r="J455" s="271"/>
      <c r="K455" s="23"/>
      <c r="L455" s="23"/>
      <c r="M455" s="17"/>
      <c r="N455" s="73"/>
      <c r="O455" s="45">
        <f t="shared" si="663"/>
        <v>0</v>
      </c>
      <c r="P455" s="271"/>
      <c r="Q455" s="271"/>
      <c r="R455" s="271"/>
      <c r="S455" s="200"/>
      <c r="T455" s="200"/>
    </row>
    <row r="456" spans="1:20" ht="12.75" customHeight="1" x14ac:dyDescent="0.2">
      <c r="A456" s="191"/>
      <c r="B456" s="250"/>
      <c r="C456" s="190"/>
      <c r="D456" s="191"/>
      <c r="E456" s="297"/>
      <c r="F456" s="297"/>
      <c r="G456" s="269"/>
      <c r="H456" s="272"/>
      <c r="I456" s="269"/>
      <c r="J456" s="272"/>
      <c r="K456" s="23"/>
      <c r="L456" s="23"/>
      <c r="M456" s="23"/>
      <c r="N456" s="73"/>
      <c r="O456" s="45">
        <f t="shared" si="663"/>
        <v>0</v>
      </c>
      <c r="P456" s="272"/>
      <c r="Q456" s="272"/>
      <c r="R456" s="272"/>
      <c r="S456" s="200"/>
      <c r="T456" s="200"/>
    </row>
    <row r="457" spans="1:20" ht="12.75" customHeight="1" x14ac:dyDescent="0.2">
      <c r="A457" s="191">
        <v>12</v>
      </c>
      <c r="B457" s="262" t="s">
        <v>134</v>
      </c>
      <c r="C457" s="206" t="s">
        <v>886</v>
      </c>
      <c r="D457" s="191" t="s">
        <v>787</v>
      </c>
      <c r="E457" s="268">
        <v>68.400000000000006</v>
      </c>
      <c r="F457" s="295">
        <f t="shared" ref="F457" si="764">H457+J457+R457</f>
        <v>0.81784786531200004</v>
      </c>
      <c r="G457" s="377">
        <v>0.34</v>
      </c>
      <c r="H457" s="270">
        <f t="shared" ref="H457" si="765">G457*$P$8/1000</f>
        <v>0.64555800000000008</v>
      </c>
      <c r="I457" s="377">
        <v>0.03</v>
      </c>
      <c r="J457" s="270">
        <f t="shared" ref="J457" si="766">I457*$P$9/1000</f>
        <v>7.0658099999999988E-2</v>
      </c>
      <c r="K457" s="23" t="s">
        <v>47</v>
      </c>
      <c r="L457" s="23" t="s">
        <v>33</v>
      </c>
      <c r="M457" s="23">
        <v>3.3999999999999998E-3</v>
      </c>
      <c r="N457" s="74">
        <v>26.4</v>
      </c>
      <c r="O457" s="45">
        <f t="shared" si="663"/>
        <v>8.9759999999999993E-2</v>
      </c>
      <c r="P457" s="270">
        <f t="shared" ref="P457" si="767">E457*F457</f>
        <v>55.940793987340811</v>
      </c>
      <c r="Q457" s="270">
        <f t="shared" ref="Q457" si="768">SUM(O457:O460)</f>
        <v>8.9759999999999993E-2</v>
      </c>
      <c r="R457" s="270">
        <f t="shared" ref="R457" si="769">Q457*1.02*1.05*$R$14</f>
        <v>0.10163176531199998</v>
      </c>
      <c r="S457" s="200">
        <f t="shared" ref="S457" si="770">F457*$S$17</f>
        <v>1.0383443783306716</v>
      </c>
      <c r="T457" s="200">
        <f t="shared" ref="T457" si="771">E457*S457</f>
        <v>71.022755477817938</v>
      </c>
    </row>
    <row r="458" spans="1:20" ht="12.75" customHeight="1" x14ac:dyDescent="0.2">
      <c r="A458" s="191"/>
      <c r="B458" s="263"/>
      <c r="C458" s="206"/>
      <c r="D458" s="191"/>
      <c r="E458" s="268"/>
      <c r="F458" s="296"/>
      <c r="G458" s="377"/>
      <c r="H458" s="271"/>
      <c r="I458" s="377"/>
      <c r="J458" s="271"/>
      <c r="K458" s="23"/>
      <c r="L458" s="23"/>
      <c r="M458" s="23"/>
      <c r="N458" s="73"/>
      <c r="O458" s="45">
        <f t="shared" si="663"/>
        <v>0</v>
      </c>
      <c r="P458" s="271"/>
      <c r="Q458" s="271"/>
      <c r="R458" s="271"/>
      <c r="S458" s="200"/>
      <c r="T458" s="200"/>
    </row>
    <row r="459" spans="1:20" ht="12.75" customHeight="1" x14ac:dyDescent="0.2">
      <c r="A459" s="191"/>
      <c r="B459" s="263"/>
      <c r="C459" s="206"/>
      <c r="D459" s="191"/>
      <c r="E459" s="268"/>
      <c r="F459" s="296"/>
      <c r="G459" s="377"/>
      <c r="H459" s="271"/>
      <c r="I459" s="377"/>
      <c r="J459" s="271"/>
      <c r="K459" s="23"/>
      <c r="L459" s="23"/>
      <c r="M459" s="24"/>
      <c r="N459" s="73"/>
      <c r="O459" s="45">
        <f t="shared" si="663"/>
        <v>0</v>
      </c>
      <c r="P459" s="271"/>
      <c r="Q459" s="271"/>
      <c r="R459" s="271"/>
      <c r="S459" s="200"/>
      <c r="T459" s="200"/>
    </row>
    <row r="460" spans="1:20" ht="12.75" customHeight="1" x14ac:dyDescent="0.2">
      <c r="A460" s="191"/>
      <c r="B460" s="264"/>
      <c r="C460" s="206"/>
      <c r="D460" s="191"/>
      <c r="E460" s="268"/>
      <c r="F460" s="297"/>
      <c r="G460" s="377"/>
      <c r="H460" s="272"/>
      <c r="I460" s="377"/>
      <c r="J460" s="272"/>
      <c r="K460" s="23"/>
      <c r="L460" s="23"/>
      <c r="M460" s="23"/>
      <c r="N460" s="73"/>
      <c r="O460" s="45">
        <f t="shared" si="663"/>
        <v>0</v>
      </c>
      <c r="P460" s="272"/>
      <c r="Q460" s="272"/>
      <c r="R460" s="272"/>
      <c r="S460" s="200"/>
      <c r="T460" s="200"/>
    </row>
    <row r="461" spans="1:20" ht="12.75" customHeight="1" x14ac:dyDescent="0.2">
      <c r="A461" s="191">
        <v>13</v>
      </c>
      <c r="B461" s="396" t="s">
        <v>46</v>
      </c>
      <c r="C461" s="553" t="s">
        <v>887</v>
      </c>
      <c r="D461" s="206" t="s">
        <v>792</v>
      </c>
      <c r="E461" s="268">
        <v>228</v>
      </c>
      <c r="F461" s="295">
        <f t="shared" ref="F461" si="772">H461+J461+R461</f>
        <v>2.0754347796000001</v>
      </c>
      <c r="G461" s="392"/>
      <c r="H461" s="270">
        <f t="shared" ref="H461" si="773">G461*$P$8/1000</f>
        <v>0</v>
      </c>
      <c r="I461" s="393"/>
      <c r="J461" s="270">
        <f t="shared" ref="J461" si="774">I461*$P$9/1000</f>
        <v>0</v>
      </c>
      <c r="K461" s="54" t="s">
        <v>135</v>
      </c>
      <c r="L461" s="54" t="s">
        <v>32</v>
      </c>
      <c r="M461" s="54">
        <v>1</v>
      </c>
      <c r="N461" s="78">
        <v>1.833</v>
      </c>
      <c r="O461" s="45">
        <f t="shared" si="663"/>
        <v>1.833</v>
      </c>
      <c r="P461" s="270">
        <f t="shared" ref="P461" si="775">E461*F461</f>
        <v>473.19912974880003</v>
      </c>
      <c r="Q461" s="270">
        <f t="shared" ref="Q461" si="776">SUM(O461:O464)</f>
        <v>1.833</v>
      </c>
      <c r="R461" s="270">
        <f t="shared" ref="R461" si="777">Q461*1.02*1.05*$R$14</f>
        <v>2.0754347796000001</v>
      </c>
      <c r="S461" s="200">
        <f t="shared" ref="S461" si="778">F461*$S$17</f>
        <v>2.6349839956695389</v>
      </c>
      <c r="T461" s="200">
        <f t="shared" ref="T461" si="779">E461*S461</f>
        <v>600.77635101265491</v>
      </c>
    </row>
    <row r="462" spans="1:20" ht="12.75" customHeight="1" x14ac:dyDescent="0.2">
      <c r="A462" s="191"/>
      <c r="B462" s="397"/>
      <c r="C462" s="553"/>
      <c r="D462" s="241"/>
      <c r="E462" s="268"/>
      <c r="F462" s="296"/>
      <c r="G462" s="392"/>
      <c r="H462" s="271"/>
      <c r="I462" s="394"/>
      <c r="J462" s="271"/>
      <c r="K462" s="23"/>
      <c r="L462" s="23"/>
      <c r="M462" s="23"/>
      <c r="N462" s="73"/>
      <c r="O462" s="45">
        <f t="shared" si="663"/>
        <v>0</v>
      </c>
      <c r="P462" s="271"/>
      <c r="Q462" s="271"/>
      <c r="R462" s="271"/>
      <c r="S462" s="200"/>
      <c r="T462" s="200"/>
    </row>
    <row r="463" spans="1:20" ht="12.75" customHeight="1" x14ac:dyDescent="0.2">
      <c r="A463" s="191"/>
      <c r="B463" s="397"/>
      <c r="C463" s="553"/>
      <c r="D463" s="241"/>
      <c r="E463" s="268"/>
      <c r="F463" s="296"/>
      <c r="G463" s="392"/>
      <c r="H463" s="271"/>
      <c r="I463" s="394"/>
      <c r="J463" s="271"/>
      <c r="K463" s="23"/>
      <c r="L463" s="23"/>
      <c r="M463" s="24"/>
      <c r="N463" s="73"/>
      <c r="O463" s="45">
        <f t="shared" si="663"/>
        <v>0</v>
      </c>
      <c r="P463" s="271"/>
      <c r="Q463" s="271"/>
      <c r="R463" s="271"/>
      <c r="S463" s="200"/>
      <c r="T463" s="200"/>
    </row>
    <row r="464" spans="1:20" ht="12.75" customHeight="1" x14ac:dyDescent="0.2">
      <c r="A464" s="191"/>
      <c r="B464" s="398"/>
      <c r="C464" s="553"/>
      <c r="D464" s="241"/>
      <c r="E464" s="268"/>
      <c r="F464" s="297"/>
      <c r="G464" s="392"/>
      <c r="H464" s="272"/>
      <c r="I464" s="395"/>
      <c r="J464" s="272"/>
      <c r="K464" s="23"/>
      <c r="L464" s="23"/>
      <c r="M464" s="23"/>
      <c r="N464" s="73"/>
      <c r="O464" s="45">
        <f t="shared" si="663"/>
        <v>0</v>
      </c>
      <c r="P464" s="272"/>
      <c r="Q464" s="272"/>
      <c r="R464" s="272"/>
      <c r="S464" s="200"/>
      <c r="T464" s="200"/>
    </row>
    <row r="465" spans="1:20" s="44" customFormat="1" ht="12.75" customHeight="1" x14ac:dyDescent="0.2">
      <c r="A465" s="449"/>
      <c r="B465" s="446"/>
      <c r="C465" s="452" t="s">
        <v>817</v>
      </c>
      <c r="D465" s="446"/>
      <c r="E465" s="544"/>
      <c r="F465" s="458">
        <f>H465+J465+R465</f>
        <v>2.8792230000000001</v>
      </c>
      <c r="G465" s="461">
        <v>0.4</v>
      </c>
      <c r="H465" s="464">
        <f>G465*$P$8/1000</f>
        <v>0.75948000000000004</v>
      </c>
      <c r="I465" s="467">
        <v>0.9</v>
      </c>
      <c r="J465" s="464">
        <f>I465*$P$9/1000</f>
        <v>2.1197430000000002</v>
      </c>
      <c r="K465" s="88"/>
      <c r="L465" s="88"/>
      <c r="M465" s="88"/>
      <c r="N465" s="89"/>
      <c r="O465" s="90">
        <f t="shared" si="663"/>
        <v>0</v>
      </c>
      <c r="P465" s="464">
        <f>E465*F465</f>
        <v>0</v>
      </c>
      <c r="Q465" s="464">
        <f>SUM(O465:O468)</f>
        <v>0</v>
      </c>
      <c r="R465" s="464">
        <f>Q465*1.02*1.05*$R$14</f>
        <v>0</v>
      </c>
      <c r="S465" s="470"/>
      <c r="T465" s="445">
        <f>SUM(T409:T464)</f>
        <v>49170.101208386463</v>
      </c>
    </row>
    <row r="466" spans="1:20" s="44" customFormat="1" ht="12.75" customHeight="1" x14ac:dyDescent="0.2">
      <c r="A466" s="450"/>
      <c r="B466" s="447"/>
      <c r="C466" s="453"/>
      <c r="D466" s="447"/>
      <c r="E466" s="545"/>
      <c r="F466" s="459"/>
      <c r="G466" s="462"/>
      <c r="H466" s="465"/>
      <c r="I466" s="468"/>
      <c r="J466" s="465"/>
      <c r="K466" s="88"/>
      <c r="L466" s="88"/>
      <c r="M466" s="88"/>
      <c r="N466" s="89"/>
      <c r="O466" s="90">
        <f t="shared" si="663"/>
        <v>0</v>
      </c>
      <c r="P466" s="465"/>
      <c r="Q466" s="465"/>
      <c r="R466" s="465"/>
      <c r="S466" s="470"/>
      <c r="T466" s="445"/>
    </row>
    <row r="467" spans="1:20" s="44" customFormat="1" ht="12.75" customHeight="1" x14ac:dyDescent="0.2">
      <c r="A467" s="450"/>
      <c r="B467" s="447"/>
      <c r="C467" s="453"/>
      <c r="D467" s="447"/>
      <c r="E467" s="545"/>
      <c r="F467" s="459"/>
      <c r="G467" s="462"/>
      <c r="H467" s="465"/>
      <c r="I467" s="468"/>
      <c r="J467" s="465"/>
      <c r="K467" s="88"/>
      <c r="L467" s="88"/>
      <c r="M467" s="88"/>
      <c r="N467" s="89"/>
      <c r="O467" s="90">
        <f t="shared" si="663"/>
        <v>0</v>
      </c>
      <c r="P467" s="465"/>
      <c r="Q467" s="465"/>
      <c r="R467" s="465"/>
      <c r="S467" s="470"/>
      <c r="T467" s="445"/>
    </row>
    <row r="468" spans="1:20" s="44" customFormat="1" ht="12.75" customHeight="1" x14ac:dyDescent="0.2">
      <c r="A468" s="451"/>
      <c r="B468" s="448"/>
      <c r="C468" s="454"/>
      <c r="D468" s="448"/>
      <c r="E468" s="546"/>
      <c r="F468" s="460"/>
      <c r="G468" s="463"/>
      <c r="H468" s="466"/>
      <c r="I468" s="469"/>
      <c r="J468" s="466"/>
      <c r="K468" s="88"/>
      <c r="L468" s="88"/>
      <c r="M468" s="88"/>
      <c r="N468" s="89"/>
      <c r="O468" s="90">
        <f t="shared" si="663"/>
        <v>0</v>
      </c>
      <c r="P468" s="466"/>
      <c r="Q468" s="466"/>
      <c r="R468" s="466"/>
      <c r="S468" s="470"/>
      <c r="T468" s="445"/>
    </row>
    <row r="469" spans="1:20" s="44" customFormat="1" ht="12.75" customHeight="1" x14ac:dyDescent="0.2">
      <c r="A469" s="449"/>
      <c r="B469" s="446"/>
      <c r="C469" s="452" t="s">
        <v>818</v>
      </c>
      <c r="D469" s="446"/>
      <c r="E469" s="544"/>
      <c r="F469" s="458">
        <f>H469+J469+R469</f>
        <v>7.1331929999999995</v>
      </c>
      <c r="G469" s="461">
        <v>1.4</v>
      </c>
      <c r="H469" s="464">
        <f>G469*$P$8/1000</f>
        <v>2.6581799999999998</v>
      </c>
      <c r="I469" s="467">
        <v>1.9</v>
      </c>
      <c r="J469" s="464">
        <f>I469*$P$9/1000</f>
        <v>4.4750129999999997</v>
      </c>
      <c r="K469" s="88"/>
      <c r="L469" s="88"/>
      <c r="M469" s="88"/>
      <c r="N469" s="89"/>
      <c r="O469" s="90">
        <f t="shared" si="663"/>
        <v>0</v>
      </c>
      <c r="P469" s="464">
        <f>E469*F469</f>
        <v>0</v>
      </c>
      <c r="Q469" s="464">
        <f>SUM(O469:O472)</f>
        <v>0</v>
      </c>
      <c r="R469" s="464">
        <f>Q469*1.02*1.05*$R$14</f>
        <v>0</v>
      </c>
      <c r="S469" s="470"/>
      <c r="T469" s="471" t="e">
        <f>(T465*100%)/$T$2205</f>
        <v>#REF!</v>
      </c>
    </row>
    <row r="470" spans="1:20" s="44" customFormat="1" ht="12.75" customHeight="1" x14ac:dyDescent="0.2">
      <c r="A470" s="450"/>
      <c r="B470" s="447"/>
      <c r="C470" s="453"/>
      <c r="D470" s="447"/>
      <c r="E470" s="545"/>
      <c r="F470" s="459"/>
      <c r="G470" s="462"/>
      <c r="H470" s="465"/>
      <c r="I470" s="468"/>
      <c r="J470" s="465"/>
      <c r="K470" s="88"/>
      <c r="L470" s="88"/>
      <c r="M470" s="88"/>
      <c r="N470" s="89"/>
      <c r="O470" s="90">
        <f t="shared" si="663"/>
        <v>0</v>
      </c>
      <c r="P470" s="465"/>
      <c r="Q470" s="465"/>
      <c r="R470" s="465"/>
      <c r="S470" s="470"/>
      <c r="T470" s="471"/>
    </row>
    <row r="471" spans="1:20" s="44" customFormat="1" ht="12.75" customHeight="1" x14ac:dyDescent="0.2">
      <c r="A471" s="450"/>
      <c r="B471" s="447"/>
      <c r="C471" s="453"/>
      <c r="D471" s="447"/>
      <c r="E471" s="545"/>
      <c r="F471" s="459"/>
      <c r="G471" s="462"/>
      <c r="H471" s="465"/>
      <c r="I471" s="468"/>
      <c r="J471" s="465"/>
      <c r="K471" s="88"/>
      <c r="L471" s="88"/>
      <c r="M471" s="88"/>
      <c r="N471" s="89"/>
      <c r="O471" s="90">
        <f t="shared" si="663"/>
        <v>0</v>
      </c>
      <c r="P471" s="465"/>
      <c r="Q471" s="465"/>
      <c r="R471" s="465"/>
      <c r="S471" s="470"/>
      <c r="T471" s="471"/>
    </row>
    <row r="472" spans="1:20" s="44" customFormat="1" ht="12.75" customHeight="1" x14ac:dyDescent="0.2">
      <c r="A472" s="451"/>
      <c r="B472" s="448"/>
      <c r="C472" s="454"/>
      <c r="D472" s="448"/>
      <c r="E472" s="546"/>
      <c r="F472" s="460"/>
      <c r="G472" s="463"/>
      <c r="H472" s="466"/>
      <c r="I472" s="469"/>
      <c r="J472" s="466"/>
      <c r="K472" s="88"/>
      <c r="L472" s="88"/>
      <c r="M472" s="88"/>
      <c r="N472" s="89"/>
      <c r="O472" s="90">
        <f t="shared" si="663"/>
        <v>0</v>
      </c>
      <c r="P472" s="466"/>
      <c r="Q472" s="466"/>
      <c r="R472" s="466"/>
      <c r="S472" s="470"/>
      <c r="T472" s="471"/>
    </row>
    <row r="473" spans="1:20" ht="12.75" customHeight="1" x14ac:dyDescent="0.2">
      <c r="A473" s="191"/>
      <c r="B473" s="396"/>
      <c r="C473" s="289" t="s">
        <v>888</v>
      </c>
      <c r="D473" s="399"/>
      <c r="E473" s="268"/>
      <c r="F473" s="295">
        <f t="shared" ref="F473" si="780">H473+J473+R473</f>
        <v>0</v>
      </c>
      <c r="G473" s="392"/>
      <c r="H473" s="270">
        <f t="shared" ref="H473" si="781">G473*$P$8/1000</f>
        <v>0</v>
      </c>
      <c r="I473" s="393"/>
      <c r="J473" s="270">
        <f t="shared" ref="J473" si="782">I473*$P$9/1000</f>
        <v>0</v>
      </c>
      <c r="K473" s="54"/>
      <c r="L473" s="54"/>
      <c r="M473" s="54"/>
      <c r="N473" s="78"/>
      <c r="O473" s="45">
        <f t="shared" si="663"/>
        <v>0</v>
      </c>
      <c r="P473" s="270">
        <f t="shared" ref="P473" si="783">E473*F473</f>
        <v>0</v>
      </c>
      <c r="Q473" s="270">
        <f t="shared" ref="Q473" si="784">SUM(O473:O476)</f>
        <v>0</v>
      </c>
      <c r="R473" s="270">
        <f t="shared" ref="R473" si="785">Q473*1.02*1.05*$R$14</f>
        <v>0</v>
      </c>
      <c r="S473" s="200">
        <f t="shared" ref="S473" si="786">F473*$S$17</f>
        <v>0</v>
      </c>
      <c r="T473" s="200">
        <f t="shared" ref="T473" si="787">E473*S473</f>
        <v>0</v>
      </c>
    </row>
    <row r="474" spans="1:20" ht="12.75" customHeight="1" x14ac:dyDescent="0.2">
      <c r="A474" s="191"/>
      <c r="B474" s="397"/>
      <c r="C474" s="290"/>
      <c r="D474" s="374"/>
      <c r="E474" s="268"/>
      <c r="F474" s="296"/>
      <c r="G474" s="392"/>
      <c r="H474" s="271"/>
      <c r="I474" s="394"/>
      <c r="J474" s="271"/>
      <c r="K474" s="23"/>
      <c r="L474" s="23"/>
      <c r="M474" s="23"/>
      <c r="N474" s="73"/>
      <c r="O474" s="45">
        <f t="shared" si="663"/>
        <v>0</v>
      </c>
      <c r="P474" s="271"/>
      <c r="Q474" s="271"/>
      <c r="R474" s="271"/>
      <c r="S474" s="200"/>
      <c r="T474" s="200"/>
    </row>
    <row r="475" spans="1:20" ht="12.75" customHeight="1" x14ac:dyDescent="0.2">
      <c r="A475" s="191"/>
      <c r="B475" s="397"/>
      <c r="C475" s="290"/>
      <c r="D475" s="374"/>
      <c r="E475" s="268"/>
      <c r="F475" s="296"/>
      <c r="G475" s="392"/>
      <c r="H475" s="271"/>
      <c r="I475" s="394"/>
      <c r="J475" s="271"/>
      <c r="K475" s="23"/>
      <c r="L475" s="23"/>
      <c r="M475" s="24"/>
      <c r="N475" s="73"/>
      <c r="O475" s="45">
        <f t="shared" si="663"/>
        <v>0</v>
      </c>
      <c r="P475" s="271"/>
      <c r="Q475" s="271"/>
      <c r="R475" s="271"/>
      <c r="S475" s="200"/>
      <c r="T475" s="200"/>
    </row>
    <row r="476" spans="1:20" ht="12.75" customHeight="1" x14ac:dyDescent="0.2">
      <c r="A476" s="191"/>
      <c r="B476" s="398"/>
      <c r="C476" s="291"/>
      <c r="D476" s="374"/>
      <c r="E476" s="268"/>
      <c r="F476" s="297"/>
      <c r="G476" s="392"/>
      <c r="H476" s="272"/>
      <c r="I476" s="395"/>
      <c r="J476" s="272"/>
      <c r="K476" s="23"/>
      <c r="L476" s="23"/>
      <c r="M476" s="23"/>
      <c r="N476" s="73"/>
      <c r="O476" s="45">
        <f t="shared" si="663"/>
        <v>0</v>
      </c>
      <c r="P476" s="272"/>
      <c r="Q476" s="272"/>
      <c r="R476" s="272"/>
      <c r="S476" s="200"/>
      <c r="T476" s="200"/>
    </row>
    <row r="477" spans="1:20" ht="12.75" customHeight="1" x14ac:dyDescent="0.2">
      <c r="A477" s="191">
        <v>1</v>
      </c>
      <c r="B477" s="396" t="s">
        <v>609</v>
      </c>
      <c r="C477" s="190" t="s">
        <v>889</v>
      </c>
      <c r="D477" s="187" t="s">
        <v>787</v>
      </c>
      <c r="E477" s="192">
        <v>85</v>
      </c>
      <c r="F477" s="295">
        <f t="shared" ref="F477" si="788">H477+J477+R477</f>
        <v>2.6387598057599995</v>
      </c>
      <c r="G477" s="392">
        <v>0.74</v>
      </c>
      <c r="H477" s="270">
        <f t="shared" ref="H477" si="789">G477*$P$8/1000</f>
        <v>1.405038</v>
      </c>
      <c r="I477" s="393">
        <v>0.06</v>
      </c>
      <c r="J477" s="270">
        <f t="shared" ref="J477" si="790">I477*$P$9/1000</f>
        <v>0.14131619999999998</v>
      </c>
      <c r="K477" s="23" t="s">
        <v>47</v>
      </c>
      <c r="L477" s="23" t="s">
        <v>33</v>
      </c>
      <c r="M477" s="23">
        <v>3.2000000000000001E-2</v>
      </c>
      <c r="N477" s="81">
        <v>26.4</v>
      </c>
      <c r="O477" s="45">
        <f t="shared" ref="O477:O568" si="791">M477*N477</f>
        <v>0.8448</v>
      </c>
      <c r="P477" s="270">
        <f t="shared" ref="P477" si="792">E477*F477</f>
        <v>224.29458348959994</v>
      </c>
      <c r="Q477" s="270">
        <f t="shared" ref="Q477" si="793">SUM(O477:O480)</f>
        <v>0.96479999999999999</v>
      </c>
      <c r="R477" s="270">
        <f t="shared" ref="R477" si="794">Q477*1.02*1.05*$R$14</f>
        <v>1.0924056057599998</v>
      </c>
      <c r="S477" s="200">
        <f t="shared" ref="S477" si="795">F477*$S$17</f>
        <v>3.3501847058444945</v>
      </c>
      <c r="T477" s="200">
        <f t="shared" ref="T477" si="796">E477*S477</f>
        <v>284.76569999678202</v>
      </c>
    </row>
    <row r="478" spans="1:20" ht="12.75" customHeight="1" x14ac:dyDescent="0.2">
      <c r="A478" s="191"/>
      <c r="B478" s="397"/>
      <c r="C478" s="190"/>
      <c r="D478" s="188"/>
      <c r="E478" s="192"/>
      <c r="F478" s="296"/>
      <c r="G478" s="392"/>
      <c r="H478" s="271"/>
      <c r="I478" s="394"/>
      <c r="J478" s="271"/>
      <c r="K478" s="23" t="s">
        <v>477</v>
      </c>
      <c r="L478" s="23" t="s">
        <v>30</v>
      </c>
      <c r="M478" s="23">
        <v>0.12</v>
      </c>
      <c r="N478" s="73">
        <v>1</v>
      </c>
      <c r="O478" s="45">
        <f t="shared" si="791"/>
        <v>0.12</v>
      </c>
      <c r="P478" s="271"/>
      <c r="Q478" s="271"/>
      <c r="R478" s="271"/>
      <c r="S478" s="200"/>
      <c r="T478" s="200"/>
    </row>
    <row r="479" spans="1:20" ht="12.75" customHeight="1" x14ac:dyDescent="0.2">
      <c r="A479" s="191"/>
      <c r="B479" s="397"/>
      <c r="C479" s="190"/>
      <c r="D479" s="188"/>
      <c r="E479" s="192"/>
      <c r="F479" s="296"/>
      <c r="G479" s="392"/>
      <c r="H479" s="271"/>
      <c r="I479" s="394"/>
      <c r="J479" s="271"/>
      <c r="K479" s="23"/>
      <c r="L479" s="23"/>
      <c r="M479" s="24"/>
      <c r="N479" s="73"/>
      <c r="O479" s="45">
        <f t="shared" si="791"/>
        <v>0</v>
      </c>
      <c r="P479" s="271"/>
      <c r="Q479" s="271"/>
      <c r="R479" s="271"/>
      <c r="S479" s="200"/>
      <c r="T479" s="200"/>
    </row>
    <row r="480" spans="1:20" ht="12.75" customHeight="1" x14ac:dyDescent="0.2">
      <c r="A480" s="191"/>
      <c r="B480" s="398"/>
      <c r="C480" s="190"/>
      <c r="D480" s="189"/>
      <c r="E480" s="192"/>
      <c r="F480" s="297"/>
      <c r="G480" s="392"/>
      <c r="H480" s="272"/>
      <c r="I480" s="395"/>
      <c r="J480" s="272"/>
      <c r="K480" s="23"/>
      <c r="L480" s="23"/>
      <c r="M480" s="23"/>
      <c r="N480" s="73"/>
      <c r="O480" s="45">
        <f t="shared" si="791"/>
        <v>0</v>
      </c>
      <c r="P480" s="272"/>
      <c r="Q480" s="272"/>
      <c r="R480" s="272"/>
      <c r="S480" s="200"/>
      <c r="T480" s="200"/>
    </row>
    <row r="481" spans="1:20" ht="12.75" customHeight="1" x14ac:dyDescent="0.2">
      <c r="A481" s="191">
        <v>2</v>
      </c>
      <c r="B481" s="250" t="s">
        <v>46</v>
      </c>
      <c r="C481" s="250" t="s">
        <v>890</v>
      </c>
      <c r="D481" s="187" t="s">
        <v>787</v>
      </c>
      <c r="E481" s="192">
        <v>85</v>
      </c>
      <c r="F481" s="295">
        <f t="shared" ref="F481" si="797">H481+J481+R481</f>
        <v>0.11616999912000001</v>
      </c>
      <c r="G481" s="392"/>
      <c r="H481" s="200">
        <f t="shared" ref="H481" si="798">G481*$P$8/1000</f>
        <v>0</v>
      </c>
      <c r="I481" s="400"/>
      <c r="J481" s="270">
        <f t="shared" ref="J481" si="799">I481*$P$9/1000</f>
        <v>0</v>
      </c>
      <c r="K481" s="23" t="s">
        <v>113</v>
      </c>
      <c r="L481" s="73" t="s">
        <v>23</v>
      </c>
      <c r="M481" s="23">
        <v>1.08</v>
      </c>
      <c r="N481" s="73">
        <v>9.5000000000000001E-2</v>
      </c>
      <c r="O481" s="45">
        <f t="shared" si="791"/>
        <v>0.10260000000000001</v>
      </c>
      <c r="P481" s="270">
        <f t="shared" ref="P481" si="800">E481*F481</f>
        <v>9.8744499252000004</v>
      </c>
      <c r="Q481" s="270">
        <f t="shared" ref="Q481" si="801">SUM(O481:O484)</f>
        <v>0.10260000000000001</v>
      </c>
      <c r="R481" s="270">
        <f t="shared" ref="R481" si="802">Q481*1.02*1.05*$R$14</f>
        <v>0.11616999912000001</v>
      </c>
      <c r="S481" s="200">
        <f t="shared" ref="S481" si="803">F481*$S$17</f>
        <v>0.14749010253993164</v>
      </c>
      <c r="T481" s="200">
        <f t="shared" ref="T481" si="804">E481*S481</f>
        <v>12.536658715894189</v>
      </c>
    </row>
    <row r="482" spans="1:20" ht="12.75" customHeight="1" x14ac:dyDescent="0.2">
      <c r="A482" s="191"/>
      <c r="B482" s="250"/>
      <c r="C482" s="250"/>
      <c r="D482" s="188"/>
      <c r="E482" s="192"/>
      <c r="F482" s="296"/>
      <c r="G482" s="392"/>
      <c r="H482" s="200"/>
      <c r="I482" s="400"/>
      <c r="J482" s="271"/>
      <c r="K482" s="23"/>
      <c r="L482" s="23"/>
      <c r="M482" s="23"/>
      <c r="N482" s="73"/>
      <c r="O482" s="45">
        <f t="shared" si="791"/>
        <v>0</v>
      </c>
      <c r="P482" s="271"/>
      <c r="Q482" s="271"/>
      <c r="R482" s="271"/>
      <c r="S482" s="200"/>
      <c r="T482" s="200"/>
    </row>
    <row r="483" spans="1:20" ht="12.75" customHeight="1" x14ac:dyDescent="0.2">
      <c r="A483" s="191"/>
      <c r="B483" s="250"/>
      <c r="C483" s="250"/>
      <c r="D483" s="188"/>
      <c r="E483" s="192"/>
      <c r="F483" s="296"/>
      <c r="G483" s="392"/>
      <c r="H483" s="200"/>
      <c r="I483" s="400"/>
      <c r="J483" s="271"/>
      <c r="K483" s="23"/>
      <c r="L483" s="23"/>
      <c r="M483" s="24"/>
      <c r="N483" s="73"/>
      <c r="O483" s="45">
        <f t="shared" si="791"/>
        <v>0</v>
      </c>
      <c r="P483" s="271"/>
      <c r="Q483" s="271"/>
      <c r="R483" s="271"/>
      <c r="S483" s="200"/>
      <c r="T483" s="200"/>
    </row>
    <row r="484" spans="1:20" ht="12.75" customHeight="1" x14ac:dyDescent="0.2">
      <c r="A484" s="191"/>
      <c r="B484" s="250"/>
      <c r="C484" s="250"/>
      <c r="D484" s="189"/>
      <c r="E484" s="192"/>
      <c r="F484" s="297"/>
      <c r="G484" s="392"/>
      <c r="H484" s="200"/>
      <c r="I484" s="400"/>
      <c r="J484" s="272"/>
      <c r="K484" s="23"/>
      <c r="L484" s="23"/>
      <c r="M484" s="23"/>
      <c r="N484" s="73"/>
      <c r="O484" s="45">
        <f t="shared" si="791"/>
        <v>0</v>
      </c>
      <c r="P484" s="272"/>
      <c r="Q484" s="272"/>
      <c r="R484" s="272"/>
      <c r="S484" s="200"/>
      <c r="T484" s="200"/>
    </row>
    <row r="485" spans="1:20" s="44" customFormat="1" ht="12.75" customHeight="1" x14ac:dyDescent="0.2">
      <c r="A485" s="449"/>
      <c r="B485" s="446"/>
      <c r="C485" s="452" t="s">
        <v>817</v>
      </c>
      <c r="D485" s="446"/>
      <c r="E485" s="544"/>
      <c r="F485" s="458">
        <f>H485+J485+R485</f>
        <v>2.8792230000000001</v>
      </c>
      <c r="G485" s="461">
        <v>0.4</v>
      </c>
      <c r="H485" s="464">
        <f>G485*$P$8/1000</f>
        <v>0.75948000000000004</v>
      </c>
      <c r="I485" s="467">
        <v>0.9</v>
      </c>
      <c r="J485" s="464">
        <f>I485*$P$9/1000</f>
        <v>2.1197430000000002</v>
      </c>
      <c r="K485" s="88"/>
      <c r="L485" s="88"/>
      <c r="M485" s="88"/>
      <c r="N485" s="89"/>
      <c r="O485" s="90">
        <f t="shared" si="791"/>
        <v>0</v>
      </c>
      <c r="P485" s="464">
        <f>E485*F485</f>
        <v>0</v>
      </c>
      <c r="Q485" s="464">
        <f>SUM(O485:O488)</f>
        <v>0</v>
      </c>
      <c r="R485" s="464">
        <f>Q485*1.02*1.05*$R$14</f>
        <v>0</v>
      </c>
      <c r="S485" s="470"/>
      <c r="T485" s="445">
        <f>SUM(T477:T484)</f>
        <v>297.30235871267621</v>
      </c>
    </row>
    <row r="486" spans="1:20" s="44" customFormat="1" ht="12.75" customHeight="1" x14ac:dyDescent="0.2">
      <c r="A486" s="450"/>
      <c r="B486" s="447"/>
      <c r="C486" s="453"/>
      <c r="D486" s="447"/>
      <c r="E486" s="545"/>
      <c r="F486" s="459"/>
      <c r="G486" s="462"/>
      <c r="H486" s="465"/>
      <c r="I486" s="468"/>
      <c r="J486" s="465"/>
      <c r="K486" s="88"/>
      <c r="L486" s="88"/>
      <c r="M486" s="88"/>
      <c r="N486" s="89"/>
      <c r="O486" s="90">
        <f t="shared" si="791"/>
        <v>0</v>
      </c>
      <c r="P486" s="465"/>
      <c r="Q486" s="465"/>
      <c r="R486" s="465"/>
      <c r="S486" s="470"/>
      <c r="T486" s="445"/>
    </row>
    <row r="487" spans="1:20" s="44" customFormat="1" ht="12.75" customHeight="1" x14ac:dyDescent="0.2">
      <c r="A487" s="450"/>
      <c r="B487" s="447"/>
      <c r="C487" s="453"/>
      <c r="D487" s="447"/>
      <c r="E487" s="545"/>
      <c r="F487" s="459"/>
      <c r="G487" s="462"/>
      <c r="H487" s="465"/>
      <c r="I487" s="468"/>
      <c r="J487" s="465"/>
      <c r="K487" s="88"/>
      <c r="L487" s="88"/>
      <c r="M487" s="88"/>
      <c r="N487" s="89"/>
      <c r="O487" s="90">
        <f t="shared" si="791"/>
        <v>0</v>
      </c>
      <c r="P487" s="465"/>
      <c r="Q487" s="465"/>
      <c r="R487" s="465"/>
      <c r="S487" s="470"/>
      <c r="T487" s="445"/>
    </row>
    <row r="488" spans="1:20" s="44" customFormat="1" ht="12.75" customHeight="1" x14ac:dyDescent="0.2">
      <c r="A488" s="451"/>
      <c r="B488" s="448"/>
      <c r="C488" s="454"/>
      <c r="D488" s="448"/>
      <c r="E488" s="546"/>
      <c r="F488" s="460"/>
      <c r="G488" s="463"/>
      <c r="H488" s="466"/>
      <c r="I488" s="469"/>
      <c r="J488" s="466"/>
      <c r="K488" s="88"/>
      <c r="L488" s="88"/>
      <c r="M488" s="88"/>
      <c r="N488" s="89"/>
      <c r="O488" s="90">
        <f t="shared" si="791"/>
        <v>0</v>
      </c>
      <c r="P488" s="466"/>
      <c r="Q488" s="466"/>
      <c r="R488" s="466"/>
      <c r="S488" s="470"/>
      <c r="T488" s="445"/>
    </row>
    <row r="489" spans="1:20" s="44" customFormat="1" ht="12.75" customHeight="1" x14ac:dyDescent="0.2">
      <c r="A489" s="449"/>
      <c r="B489" s="446"/>
      <c r="C489" s="452" t="s">
        <v>818</v>
      </c>
      <c r="D489" s="446"/>
      <c r="E489" s="544"/>
      <c r="F489" s="458">
        <f>H489+J489+R489</f>
        <v>7.1331929999999995</v>
      </c>
      <c r="G489" s="461">
        <v>1.4</v>
      </c>
      <c r="H489" s="464">
        <f>G489*$P$8/1000</f>
        <v>2.6581799999999998</v>
      </c>
      <c r="I489" s="467">
        <v>1.9</v>
      </c>
      <c r="J489" s="464">
        <f>I489*$P$9/1000</f>
        <v>4.4750129999999997</v>
      </c>
      <c r="K489" s="88"/>
      <c r="L489" s="88"/>
      <c r="M489" s="88"/>
      <c r="N489" s="89"/>
      <c r="O489" s="90">
        <f t="shared" si="791"/>
        <v>0</v>
      </c>
      <c r="P489" s="464">
        <f>E489*F489</f>
        <v>0</v>
      </c>
      <c r="Q489" s="464">
        <f>SUM(O489:O492)</f>
        <v>0</v>
      </c>
      <c r="R489" s="464">
        <f>Q489*1.02*1.05*$R$14</f>
        <v>0</v>
      </c>
      <c r="S489" s="470"/>
      <c r="T489" s="471" t="e">
        <f>(T485*100%)/$T$2205</f>
        <v>#REF!</v>
      </c>
    </row>
    <row r="490" spans="1:20" s="44" customFormat="1" ht="12.75" customHeight="1" x14ac:dyDescent="0.2">
      <c r="A490" s="450"/>
      <c r="B490" s="447"/>
      <c r="C490" s="453"/>
      <c r="D490" s="447"/>
      <c r="E490" s="545"/>
      <c r="F490" s="459"/>
      <c r="G490" s="462"/>
      <c r="H490" s="465"/>
      <c r="I490" s="468"/>
      <c r="J490" s="465"/>
      <c r="K490" s="88"/>
      <c r="L490" s="88"/>
      <c r="M490" s="88"/>
      <c r="N490" s="89"/>
      <c r="O490" s="90">
        <f t="shared" si="791"/>
        <v>0</v>
      </c>
      <c r="P490" s="465"/>
      <c r="Q490" s="465"/>
      <c r="R490" s="465"/>
      <c r="S490" s="470"/>
      <c r="T490" s="471"/>
    </row>
    <row r="491" spans="1:20" s="44" customFormat="1" ht="12.75" customHeight="1" x14ac:dyDescent="0.2">
      <c r="A491" s="450"/>
      <c r="B491" s="447"/>
      <c r="C491" s="453"/>
      <c r="D491" s="447"/>
      <c r="E491" s="545"/>
      <c r="F491" s="459"/>
      <c r="G491" s="462"/>
      <c r="H491" s="465"/>
      <c r="I491" s="468"/>
      <c r="J491" s="465"/>
      <c r="K491" s="88"/>
      <c r="L491" s="88"/>
      <c r="M491" s="88"/>
      <c r="N491" s="89"/>
      <c r="O491" s="90">
        <f t="shared" si="791"/>
        <v>0</v>
      </c>
      <c r="P491" s="465"/>
      <c r="Q491" s="465"/>
      <c r="R491" s="465"/>
      <c r="S491" s="470"/>
      <c r="T491" s="471"/>
    </row>
    <row r="492" spans="1:20" s="44" customFormat="1" ht="12.75" customHeight="1" x14ac:dyDescent="0.2">
      <c r="A492" s="451"/>
      <c r="B492" s="448"/>
      <c r="C492" s="454"/>
      <c r="D492" s="448"/>
      <c r="E492" s="546"/>
      <c r="F492" s="460"/>
      <c r="G492" s="463"/>
      <c r="H492" s="466"/>
      <c r="I492" s="469"/>
      <c r="J492" s="466"/>
      <c r="K492" s="88"/>
      <c r="L492" s="88"/>
      <c r="M492" s="88"/>
      <c r="N492" s="89"/>
      <c r="O492" s="90">
        <f t="shared" si="791"/>
        <v>0</v>
      </c>
      <c r="P492" s="466"/>
      <c r="Q492" s="466"/>
      <c r="R492" s="466"/>
      <c r="S492" s="470"/>
      <c r="T492" s="471"/>
    </row>
    <row r="493" spans="1:20" ht="12.75" customHeight="1" x14ac:dyDescent="0.2">
      <c r="A493" s="191"/>
      <c r="B493" s="396"/>
      <c r="C493" s="289" t="s">
        <v>891</v>
      </c>
      <c r="D493" s="399"/>
      <c r="E493" s="268"/>
      <c r="F493" s="295">
        <f t="shared" ref="F493" si="805">H493+J493+R493</f>
        <v>0</v>
      </c>
      <c r="G493" s="392"/>
      <c r="H493" s="270">
        <f t="shared" ref="H493" si="806">G493*$P$8/1000</f>
        <v>0</v>
      </c>
      <c r="I493" s="393"/>
      <c r="J493" s="270">
        <f t="shared" ref="J493" si="807">I493*$P$9/1000</f>
        <v>0</v>
      </c>
      <c r="K493" s="54"/>
      <c r="L493" s="54"/>
      <c r="M493" s="54"/>
      <c r="N493" s="78"/>
      <c r="O493" s="45">
        <f t="shared" si="791"/>
        <v>0</v>
      </c>
      <c r="P493" s="270">
        <f t="shared" ref="P493" si="808">E493*F493</f>
        <v>0</v>
      </c>
      <c r="Q493" s="270">
        <f t="shared" ref="Q493" si="809">SUM(O493:O496)</f>
        <v>0</v>
      </c>
      <c r="R493" s="270">
        <f t="shared" ref="R493" si="810">Q493*1.02*1.05*$R$14</f>
        <v>0</v>
      </c>
      <c r="S493" s="200">
        <f t="shared" ref="S493" si="811">F493*$S$17</f>
        <v>0</v>
      </c>
      <c r="T493" s="200">
        <f t="shared" ref="T493" si="812">E493*S493</f>
        <v>0</v>
      </c>
    </row>
    <row r="494" spans="1:20" ht="12.75" customHeight="1" x14ac:dyDescent="0.2">
      <c r="A494" s="191"/>
      <c r="B494" s="397"/>
      <c r="C494" s="290"/>
      <c r="D494" s="374"/>
      <c r="E494" s="268"/>
      <c r="F494" s="296"/>
      <c r="G494" s="392"/>
      <c r="H494" s="271"/>
      <c r="I494" s="394"/>
      <c r="J494" s="271"/>
      <c r="K494" s="23"/>
      <c r="L494" s="23"/>
      <c r="M494" s="23"/>
      <c r="N494" s="73"/>
      <c r="O494" s="45">
        <f t="shared" si="791"/>
        <v>0</v>
      </c>
      <c r="P494" s="271"/>
      <c r="Q494" s="271"/>
      <c r="R494" s="271"/>
      <c r="S494" s="200"/>
      <c r="T494" s="200"/>
    </row>
    <row r="495" spans="1:20" ht="12.75" customHeight="1" x14ac:dyDescent="0.2">
      <c r="A495" s="191"/>
      <c r="B495" s="397"/>
      <c r="C495" s="290"/>
      <c r="D495" s="374"/>
      <c r="E495" s="268"/>
      <c r="F495" s="296"/>
      <c r="G495" s="392"/>
      <c r="H495" s="271"/>
      <c r="I495" s="394"/>
      <c r="J495" s="271"/>
      <c r="K495" s="23"/>
      <c r="L495" s="23"/>
      <c r="M495" s="24"/>
      <c r="N495" s="73"/>
      <c r="O495" s="45">
        <f t="shared" si="791"/>
        <v>0</v>
      </c>
      <c r="P495" s="271"/>
      <c r="Q495" s="271"/>
      <c r="R495" s="271"/>
      <c r="S495" s="200"/>
      <c r="T495" s="200"/>
    </row>
    <row r="496" spans="1:20" ht="12.75" customHeight="1" x14ac:dyDescent="0.2">
      <c r="A496" s="191"/>
      <c r="B496" s="398"/>
      <c r="C496" s="291"/>
      <c r="D496" s="374"/>
      <c r="E496" s="268"/>
      <c r="F496" s="297"/>
      <c r="G496" s="392"/>
      <c r="H496" s="272"/>
      <c r="I496" s="395"/>
      <c r="J496" s="272"/>
      <c r="K496" s="23"/>
      <c r="L496" s="23"/>
      <c r="M496" s="23"/>
      <c r="N496" s="73"/>
      <c r="O496" s="45">
        <f t="shared" si="791"/>
        <v>0</v>
      </c>
      <c r="P496" s="272"/>
      <c r="Q496" s="272"/>
      <c r="R496" s="272"/>
      <c r="S496" s="200"/>
      <c r="T496" s="200"/>
    </row>
    <row r="497" spans="1:20" ht="12.75" customHeight="1" x14ac:dyDescent="0.2">
      <c r="A497" s="191"/>
      <c r="B497" s="250" t="s">
        <v>613</v>
      </c>
      <c r="C497" s="250" t="s">
        <v>892</v>
      </c>
      <c r="D497" s="187" t="s">
        <v>820</v>
      </c>
      <c r="E497" s="193">
        <v>1.45</v>
      </c>
      <c r="F497" s="295">
        <f t="shared" ref="F497" si="813">H497+J497+R497</f>
        <v>17.4922866</v>
      </c>
      <c r="G497" s="269">
        <v>5.0199999999999996</v>
      </c>
      <c r="H497" s="270">
        <f t="shared" ref="H497" si="814">G497*$P$8/1000</f>
        <v>9.5314739999999993</v>
      </c>
      <c r="I497" s="269">
        <v>3.38</v>
      </c>
      <c r="J497" s="270">
        <f t="shared" ref="J497" si="815">I497*$P$9/1000</f>
        <v>7.9608125999999997</v>
      </c>
      <c r="K497" s="54"/>
      <c r="L497" s="54"/>
      <c r="M497" s="54"/>
      <c r="N497" s="78"/>
      <c r="O497" s="45">
        <f t="shared" si="791"/>
        <v>0</v>
      </c>
      <c r="P497" s="270">
        <f t="shared" ref="P497" si="816">E497*F497</f>
        <v>25.36381557</v>
      </c>
      <c r="Q497" s="270">
        <f t="shared" ref="Q497" si="817">SUM(O497:O500)</f>
        <v>0</v>
      </c>
      <c r="R497" s="270">
        <f t="shared" ref="R497" si="818">Q497*1.02*1.05*$R$14</f>
        <v>0</v>
      </c>
      <c r="S497" s="200">
        <f t="shared" ref="S497" si="819">F497*$S$17</f>
        <v>22.208308202076122</v>
      </c>
      <c r="T497" s="200">
        <f t="shared" ref="T497" si="820">E497*S497</f>
        <v>32.202046893010376</v>
      </c>
    </row>
    <row r="498" spans="1:20" ht="12.75" customHeight="1" x14ac:dyDescent="0.2">
      <c r="A498" s="191"/>
      <c r="B498" s="250"/>
      <c r="C498" s="250"/>
      <c r="D498" s="188"/>
      <c r="E498" s="193"/>
      <c r="F498" s="296"/>
      <c r="G498" s="269"/>
      <c r="H498" s="271"/>
      <c r="I498" s="269"/>
      <c r="J498" s="271"/>
      <c r="K498" s="23"/>
      <c r="L498" s="23"/>
      <c r="M498" s="23"/>
      <c r="N498" s="73"/>
      <c r="O498" s="45">
        <f t="shared" si="791"/>
        <v>0</v>
      </c>
      <c r="P498" s="271"/>
      <c r="Q498" s="271"/>
      <c r="R498" s="271"/>
      <c r="S498" s="200"/>
      <c r="T498" s="200"/>
    </row>
    <row r="499" spans="1:20" ht="12.75" customHeight="1" x14ac:dyDescent="0.2">
      <c r="A499" s="191"/>
      <c r="B499" s="250"/>
      <c r="C499" s="250"/>
      <c r="D499" s="188"/>
      <c r="E499" s="193"/>
      <c r="F499" s="296"/>
      <c r="G499" s="269"/>
      <c r="H499" s="271"/>
      <c r="I499" s="269"/>
      <c r="J499" s="271"/>
      <c r="K499" s="23"/>
      <c r="L499" s="23"/>
      <c r="M499" s="24"/>
      <c r="N499" s="73"/>
      <c r="O499" s="45">
        <f t="shared" si="791"/>
        <v>0</v>
      </c>
      <c r="P499" s="271"/>
      <c r="Q499" s="271"/>
      <c r="R499" s="271"/>
      <c r="S499" s="200"/>
      <c r="T499" s="200"/>
    </row>
    <row r="500" spans="1:20" ht="12.75" customHeight="1" x14ac:dyDescent="0.2">
      <c r="A500" s="191"/>
      <c r="B500" s="250"/>
      <c r="C500" s="250"/>
      <c r="D500" s="189"/>
      <c r="E500" s="193"/>
      <c r="F500" s="297"/>
      <c r="G500" s="269"/>
      <c r="H500" s="272"/>
      <c r="I500" s="269"/>
      <c r="J500" s="272"/>
      <c r="K500" s="23"/>
      <c r="L500" s="23"/>
      <c r="M500" s="23"/>
      <c r="N500" s="73"/>
      <c r="O500" s="45">
        <f t="shared" si="791"/>
        <v>0</v>
      </c>
      <c r="P500" s="272"/>
      <c r="Q500" s="272"/>
      <c r="R500" s="272"/>
      <c r="S500" s="200"/>
      <c r="T500" s="200"/>
    </row>
    <row r="501" spans="1:20" ht="12.75" customHeight="1" x14ac:dyDescent="0.2">
      <c r="A501" s="191"/>
      <c r="B501" s="313" t="s">
        <v>615</v>
      </c>
      <c r="C501" s="250" t="s">
        <v>893</v>
      </c>
      <c r="D501" s="187" t="s">
        <v>820</v>
      </c>
      <c r="E501" s="193">
        <v>1.45</v>
      </c>
      <c r="F501" s="295">
        <f t="shared" ref="F501" si="821">H501+J501+R501</f>
        <v>120.81744962400001</v>
      </c>
      <c r="G501" s="269">
        <v>38.700000000000003</v>
      </c>
      <c r="H501" s="270">
        <f t="shared" ref="H501" si="822">G501*$P$8/1000</f>
        <v>73.479690000000005</v>
      </c>
      <c r="I501" s="269">
        <v>1.1000000000000001</v>
      </c>
      <c r="J501" s="270">
        <f t="shared" ref="J501" si="823">I501*$P$9/1000</f>
        <v>2.5907970000000002</v>
      </c>
      <c r="K501" s="23" t="s">
        <v>619</v>
      </c>
      <c r="L501" s="23" t="s">
        <v>33</v>
      </c>
      <c r="M501" s="23">
        <v>1.04</v>
      </c>
      <c r="N501" s="73">
        <v>38</v>
      </c>
      <c r="O501" s="45">
        <f t="shared" si="791"/>
        <v>39.520000000000003</v>
      </c>
      <c r="P501" s="270">
        <f t="shared" ref="P501" si="824">E501*F501</f>
        <v>175.1853019548</v>
      </c>
      <c r="Q501" s="270">
        <f t="shared" ref="Q501" si="825">SUM(O501:O504)</f>
        <v>39.520000000000003</v>
      </c>
      <c r="R501" s="270">
        <f t="shared" ref="R501" si="826">Q501*1.02*1.05*$R$14</f>
        <v>44.746962623999998</v>
      </c>
      <c r="S501" s="200">
        <f t="shared" ref="S501" si="827">F501*$S$17</f>
        <v>153.39053256985844</v>
      </c>
      <c r="T501" s="200">
        <f t="shared" ref="T501" si="828">E501*S501</f>
        <v>222.41627222629472</v>
      </c>
    </row>
    <row r="502" spans="1:20" ht="12.75" customHeight="1" x14ac:dyDescent="0.2">
      <c r="A502" s="191"/>
      <c r="B502" s="313"/>
      <c r="C502" s="250"/>
      <c r="D502" s="188"/>
      <c r="E502" s="193"/>
      <c r="F502" s="296"/>
      <c r="G502" s="269"/>
      <c r="H502" s="271"/>
      <c r="I502" s="269"/>
      <c r="J502" s="271"/>
      <c r="K502" s="23"/>
      <c r="L502" s="23"/>
      <c r="M502" s="23"/>
      <c r="N502" s="73"/>
      <c r="O502" s="45">
        <f t="shared" si="791"/>
        <v>0</v>
      </c>
      <c r="P502" s="271"/>
      <c r="Q502" s="271"/>
      <c r="R502" s="271"/>
      <c r="S502" s="200"/>
      <c r="T502" s="200"/>
    </row>
    <row r="503" spans="1:20" ht="12.75" customHeight="1" x14ac:dyDescent="0.2">
      <c r="A503" s="191"/>
      <c r="B503" s="313"/>
      <c r="C503" s="250"/>
      <c r="D503" s="188"/>
      <c r="E503" s="193"/>
      <c r="F503" s="296"/>
      <c r="G503" s="269"/>
      <c r="H503" s="271"/>
      <c r="I503" s="269"/>
      <c r="J503" s="271"/>
      <c r="K503" s="23"/>
      <c r="L503" s="73"/>
      <c r="M503" s="17"/>
      <c r="N503" s="73"/>
      <c r="O503" s="45">
        <f t="shared" si="791"/>
        <v>0</v>
      </c>
      <c r="P503" s="271"/>
      <c r="Q503" s="271"/>
      <c r="R503" s="271"/>
      <c r="S503" s="200"/>
      <c r="T503" s="200"/>
    </row>
    <row r="504" spans="1:20" ht="12.75" customHeight="1" x14ac:dyDescent="0.2">
      <c r="A504" s="191"/>
      <c r="B504" s="313"/>
      <c r="C504" s="250"/>
      <c r="D504" s="189"/>
      <c r="E504" s="193"/>
      <c r="F504" s="297"/>
      <c r="G504" s="269"/>
      <c r="H504" s="272"/>
      <c r="I504" s="269"/>
      <c r="J504" s="272"/>
      <c r="K504" s="23"/>
      <c r="L504" s="23"/>
      <c r="M504" s="23"/>
      <c r="N504" s="73"/>
      <c r="O504" s="45">
        <f t="shared" si="791"/>
        <v>0</v>
      </c>
      <c r="P504" s="272"/>
      <c r="Q504" s="272"/>
      <c r="R504" s="272"/>
      <c r="S504" s="200"/>
      <c r="T504" s="200"/>
    </row>
    <row r="505" spans="1:20" ht="12.75" customHeight="1" x14ac:dyDescent="0.2">
      <c r="A505" s="191"/>
      <c r="B505" s="250" t="s">
        <v>617</v>
      </c>
      <c r="C505" s="250" t="s">
        <v>894</v>
      </c>
      <c r="D505" s="187" t="s">
        <v>787</v>
      </c>
      <c r="E505" s="192">
        <v>289</v>
      </c>
      <c r="F505" s="295">
        <f t="shared" ref="F505" si="829">H505+J505+R505</f>
        <v>0.57281726111999998</v>
      </c>
      <c r="G505" s="269">
        <v>0.16</v>
      </c>
      <c r="H505" s="270">
        <f t="shared" ref="H505" si="830">G505*$P$8/1000</f>
        <v>0.30379200000000001</v>
      </c>
      <c r="I505" s="393"/>
      <c r="J505" s="270">
        <f t="shared" ref="J505" si="831">I505*$P$9/1000</f>
        <v>0</v>
      </c>
      <c r="K505" s="23" t="s">
        <v>113</v>
      </c>
      <c r="L505" s="23" t="s">
        <v>23</v>
      </c>
      <c r="M505" s="23">
        <v>1.08</v>
      </c>
      <c r="N505" s="73">
        <v>0.22</v>
      </c>
      <c r="O505" s="45">
        <f t="shared" si="791"/>
        <v>0.23760000000000001</v>
      </c>
      <c r="P505" s="270">
        <f t="shared" ref="P505" si="832">E505*F505</f>
        <v>165.54418846368</v>
      </c>
      <c r="Q505" s="270">
        <f t="shared" ref="Q505" si="833">SUM(O505:O508)</f>
        <v>0.23760000000000001</v>
      </c>
      <c r="R505" s="270">
        <f t="shared" ref="R505" si="834">Q505*1.02*1.05*$R$14</f>
        <v>0.26902526112000003</v>
      </c>
      <c r="S505" s="200">
        <f t="shared" ref="S505" si="835">F505*$S$17</f>
        <v>0.72725210656118999</v>
      </c>
      <c r="T505" s="200">
        <f t="shared" ref="T505" si="836">E505*S505</f>
        <v>210.17585879618392</v>
      </c>
    </row>
    <row r="506" spans="1:20" ht="12.75" customHeight="1" x14ac:dyDescent="0.2">
      <c r="A506" s="191"/>
      <c r="B506" s="250"/>
      <c r="C506" s="250"/>
      <c r="D506" s="188"/>
      <c r="E506" s="192"/>
      <c r="F506" s="296"/>
      <c r="G506" s="269"/>
      <c r="H506" s="271"/>
      <c r="I506" s="394"/>
      <c r="J506" s="271"/>
      <c r="K506" s="23"/>
      <c r="L506" s="23"/>
      <c r="M506" s="23"/>
      <c r="N506" s="73"/>
      <c r="O506" s="45">
        <f t="shared" si="791"/>
        <v>0</v>
      </c>
      <c r="P506" s="271"/>
      <c r="Q506" s="271"/>
      <c r="R506" s="271"/>
      <c r="S506" s="200"/>
      <c r="T506" s="200"/>
    </row>
    <row r="507" spans="1:20" ht="12.75" customHeight="1" x14ac:dyDescent="0.2">
      <c r="A507" s="191"/>
      <c r="B507" s="250"/>
      <c r="C507" s="250"/>
      <c r="D507" s="188"/>
      <c r="E507" s="192"/>
      <c r="F507" s="296"/>
      <c r="G507" s="269"/>
      <c r="H507" s="271"/>
      <c r="I507" s="394"/>
      <c r="J507" s="271"/>
      <c r="K507" s="23"/>
      <c r="L507" s="23"/>
      <c r="M507" s="24"/>
      <c r="N507" s="73"/>
      <c r="O507" s="45">
        <f t="shared" si="791"/>
        <v>0</v>
      </c>
      <c r="P507" s="271"/>
      <c r="Q507" s="271"/>
      <c r="R507" s="271"/>
      <c r="S507" s="200"/>
      <c r="T507" s="200"/>
    </row>
    <row r="508" spans="1:20" ht="12.75" customHeight="1" x14ac:dyDescent="0.2">
      <c r="A508" s="191"/>
      <c r="B508" s="250"/>
      <c r="C508" s="250"/>
      <c r="D508" s="189"/>
      <c r="E508" s="192"/>
      <c r="F508" s="297"/>
      <c r="G508" s="269"/>
      <c r="H508" s="272"/>
      <c r="I508" s="395"/>
      <c r="J508" s="272"/>
      <c r="K508" s="23"/>
      <c r="L508" s="23"/>
      <c r="M508" s="23"/>
      <c r="N508" s="73"/>
      <c r="O508" s="45">
        <f t="shared" si="791"/>
        <v>0</v>
      </c>
      <c r="P508" s="272"/>
      <c r="Q508" s="272"/>
      <c r="R508" s="272"/>
      <c r="S508" s="200"/>
      <c r="T508" s="200"/>
    </row>
    <row r="509" spans="1:20" s="44" customFormat="1" ht="12.75" customHeight="1" x14ac:dyDescent="0.2">
      <c r="A509" s="449"/>
      <c r="B509" s="446"/>
      <c r="C509" s="452" t="s">
        <v>817</v>
      </c>
      <c r="D509" s="446"/>
      <c r="E509" s="544"/>
      <c r="F509" s="458">
        <f>H509+J509+R509</f>
        <v>2.8792230000000001</v>
      </c>
      <c r="G509" s="461">
        <v>0.4</v>
      </c>
      <c r="H509" s="464">
        <f>G509*$P$8/1000</f>
        <v>0.75948000000000004</v>
      </c>
      <c r="I509" s="467">
        <v>0.9</v>
      </c>
      <c r="J509" s="464">
        <f>I509*$P$9/1000</f>
        <v>2.1197430000000002</v>
      </c>
      <c r="K509" s="88"/>
      <c r="L509" s="88"/>
      <c r="M509" s="88"/>
      <c r="N509" s="89"/>
      <c r="O509" s="90">
        <f t="shared" si="791"/>
        <v>0</v>
      </c>
      <c r="P509" s="464">
        <f>E509*F509</f>
        <v>0</v>
      </c>
      <c r="Q509" s="464">
        <f>SUM(O509:O512)</f>
        <v>0</v>
      </c>
      <c r="R509" s="464">
        <f>Q509*1.02*1.05*$R$14</f>
        <v>0</v>
      </c>
      <c r="S509" s="470"/>
      <c r="T509" s="445">
        <f>SUM(T497:T508)</f>
        <v>464.79417791548906</v>
      </c>
    </row>
    <row r="510" spans="1:20" s="44" customFormat="1" ht="12.75" customHeight="1" x14ac:dyDescent="0.2">
      <c r="A510" s="450"/>
      <c r="B510" s="447"/>
      <c r="C510" s="453"/>
      <c r="D510" s="447"/>
      <c r="E510" s="545"/>
      <c r="F510" s="459"/>
      <c r="G510" s="462"/>
      <c r="H510" s="465"/>
      <c r="I510" s="468"/>
      <c r="J510" s="465"/>
      <c r="K510" s="88"/>
      <c r="L510" s="88"/>
      <c r="M510" s="88"/>
      <c r="N510" s="89"/>
      <c r="O510" s="90">
        <f t="shared" si="791"/>
        <v>0</v>
      </c>
      <c r="P510" s="465"/>
      <c r="Q510" s="465"/>
      <c r="R510" s="465"/>
      <c r="S510" s="470"/>
      <c r="T510" s="445"/>
    </row>
    <row r="511" spans="1:20" s="44" customFormat="1" ht="12.75" customHeight="1" x14ac:dyDescent="0.2">
      <c r="A511" s="450"/>
      <c r="B511" s="447"/>
      <c r="C511" s="453"/>
      <c r="D511" s="447"/>
      <c r="E511" s="545"/>
      <c r="F511" s="459"/>
      <c r="G511" s="462"/>
      <c r="H511" s="465"/>
      <c r="I511" s="468"/>
      <c r="J511" s="465"/>
      <c r="K511" s="88"/>
      <c r="L511" s="88"/>
      <c r="M511" s="88"/>
      <c r="N511" s="89"/>
      <c r="O511" s="90">
        <f t="shared" si="791"/>
        <v>0</v>
      </c>
      <c r="P511" s="465"/>
      <c r="Q511" s="465"/>
      <c r="R511" s="465"/>
      <c r="S511" s="470"/>
      <c r="T511" s="445"/>
    </row>
    <row r="512" spans="1:20" s="44" customFormat="1" ht="12.75" customHeight="1" x14ac:dyDescent="0.2">
      <c r="A512" s="451"/>
      <c r="B512" s="448"/>
      <c r="C512" s="454"/>
      <c r="D512" s="448"/>
      <c r="E512" s="546"/>
      <c r="F512" s="460"/>
      <c r="G512" s="463"/>
      <c r="H512" s="466"/>
      <c r="I512" s="469"/>
      <c r="J512" s="466"/>
      <c r="K512" s="88"/>
      <c r="L512" s="88"/>
      <c r="M512" s="88"/>
      <c r="N512" s="89"/>
      <c r="O512" s="90">
        <f t="shared" si="791"/>
        <v>0</v>
      </c>
      <c r="P512" s="466"/>
      <c r="Q512" s="466"/>
      <c r="R512" s="466"/>
      <c r="S512" s="470"/>
      <c r="T512" s="445"/>
    </row>
    <row r="513" spans="1:20" s="44" customFormat="1" ht="12.75" customHeight="1" x14ac:dyDescent="0.2">
      <c r="A513" s="449"/>
      <c r="B513" s="446"/>
      <c r="C513" s="452" t="s">
        <v>818</v>
      </c>
      <c r="D513" s="446"/>
      <c r="E513" s="544"/>
      <c r="F513" s="458">
        <f>H513+J513+R513</f>
        <v>7.1331929999999995</v>
      </c>
      <c r="G513" s="461">
        <v>1.4</v>
      </c>
      <c r="H513" s="464">
        <f>G513*$P$8/1000</f>
        <v>2.6581799999999998</v>
      </c>
      <c r="I513" s="467">
        <v>1.9</v>
      </c>
      <c r="J513" s="464">
        <f>I513*$P$9/1000</f>
        <v>4.4750129999999997</v>
      </c>
      <c r="K513" s="88"/>
      <c r="L513" s="88"/>
      <c r="M513" s="88"/>
      <c r="N513" s="89"/>
      <c r="O513" s="90">
        <f t="shared" si="791"/>
        <v>0</v>
      </c>
      <c r="P513" s="464">
        <f>E513*F513</f>
        <v>0</v>
      </c>
      <c r="Q513" s="464">
        <f>SUM(O513:O516)</f>
        <v>0</v>
      </c>
      <c r="R513" s="464">
        <f>Q513*1.02*1.05*$R$14</f>
        <v>0</v>
      </c>
      <c r="S513" s="470"/>
      <c r="T513" s="471" t="e">
        <f>(T509*100%)/$T$2205</f>
        <v>#REF!</v>
      </c>
    </row>
    <row r="514" spans="1:20" s="44" customFormat="1" ht="12.75" customHeight="1" x14ac:dyDescent="0.2">
      <c r="A514" s="450"/>
      <c r="B514" s="447"/>
      <c r="C514" s="453"/>
      <c r="D514" s="447"/>
      <c r="E514" s="545"/>
      <c r="F514" s="459"/>
      <c r="G514" s="462"/>
      <c r="H514" s="465"/>
      <c r="I514" s="468"/>
      <c r="J514" s="465"/>
      <c r="K514" s="88"/>
      <c r="L514" s="88"/>
      <c r="M514" s="88"/>
      <c r="N514" s="89"/>
      <c r="O514" s="90">
        <f t="shared" si="791"/>
        <v>0</v>
      </c>
      <c r="P514" s="465"/>
      <c r="Q514" s="465"/>
      <c r="R514" s="465"/>
      <c r="S514" s="470"/>
      <c r="T514" s="471"/>
    </row>
    <row r="515" spans="1:20" s="44" customFormat="1" ht="12.75" customHeight="1" x14ac:dyDescent="0.2">
      <c r="A515" s="450"/>
      <c r="B515" s="447"/>
      <c r="C515" s="453"/>
      <c r="D515" s="447"/>
      <c r="E515" s="545"/>
      <c r="F515" s="459"/>
      <c r="G515" s="462"/>
      <c r="H515" s="465"/>
      <c r="I515" s="468"/>
      <c r="J515" s="465"/>
      <c r="K515" s="88"/>
      <c r="L515" s="88"/>
      <c r="M515" s="88"/>
      <c r="N515" s="89"/>
      <c r="O515" s="90">
        <f t="shared" si="791"/>
        <v>0</v>
      </c>
      <c r="P515" s="465"/>
      <c r="Q515" s="465"/>
      <c r="R515" s="465"/>
      <c r="S515" s="470"/>
      <c r="T515" s="471"/>
    </row>
    <row r="516" spans="1:20" s="44" customFormat="1" ht="12.75" customHeight="1" x14ac:dyDescent="0.2">
      <c r="A516" s="451"/>
      <c r="B516" s="448"/>
      <c r="C516" s="454"/>
      <c r="D516" s="448"/>
      <c r="E516" s="546"/>
      <c r="F516" s="460"/>
      <c r="G516" s="463"/>
      <c r="H516" s="466"/>
      <c r="I516" s="469"/>
      <c r="J516" s="466"/>
      <c r="K516" s="88"/>
      <c r="L516" s="88"/>
      <c r="M516" s="88"/>
      <c r="N516" s="89"/>
      <c r="O516" s="90">
        <f t="shared" si="791"/>
        <v>0</v>
      </c>
      <c r="P516" s="466"/>
      <c r="Q516" s="466"/>
      <c r="R516" s="466"/>
      <c r="S516" s="470"/>
      <c r="T516" s="471"/>
    </row>
    <row r="517" spans="1:20" ht="12.75" customHeight="1" x14ac:dyDescent="0.2">
      <c r="A517" s="191"/>
      <c r="B517" s="396"/>
      <c r="C517" s="289" t="s">
        <v>895</v>
      </c>
      <c r="D517" s="399"/>
      <c r="E517" s="268"/>
      <c r="F517" s="295">
        <f t="shared" ref="F517" si="837">H517+J517+R517</f>
        <v>0</v>
      </c>
      <c r="G517" s="392"/>
      <c r="H517" s="270">
        <f t="shared" ref="H517" si="838">G517*$P$8/1000</f>
        <v>0</v>
      </c>
      <c r="I517" s="393"/>
      <c r="J517" s="270">
        <f t="shared" ref="J517" si="839">I517*$P$9/1000</f>
        <v>0</v>
      </c>
      <c r="K517" s="54"/>
      <c r="L517" s="54"/>
      <c r="M517" s="54"/>
      <c r="N517" s="78"/>
      <c r="O517" s="45">
        <f t="shared" si="791"/>
        <v>0</v>
      </c>
      <c r="P517" s="270">
        <f t="shared" ref="P517" si="840">E517*F517</f>
        <v>0</v>
      </c>
      <c r="Q517" s="270">
        <f t="shared" ref="Q517" si="841">SUM(O517:O520)</f>
        <v>0</v>
      </c>
      <c r="R517" s="270">
        <f t="shared" ref="R517" si="842">Q517*1.02*1.05*$R$14</f>
        <v>0</v>
      </c>
      <c r="S517" s="200">
        <f t="shared" ref="S517" si="843">F517*$S$17</f>
        <v>0</v>
      </c>
      <c r="T517" s="200">
        <f t="shared" ref="T517" si="844">E517*S517</f>
        <v>0</v>
      </c>
    </row>
    <row r="518" spans="1:20" ht="12.75" customHeight="1" x14ac:dyDescent="0.2">
      <c r="A518" s="191"/>
      <c r="B518" s="397"/>
      <c r="C518" s="290"/>
      <c r="D518" s="374"/>
      <c r="E518" s="268"/>
      <c r="F518" s="296"/>
      <c r="G518" s="392"/>
      <c r="H518" s="271"/>
      <c r="I518" s="394"/>
      <c r="J518" s="271"/>
      <c r="K518" s="23"/>
      <c r="L518" s="23"/>
      <c r="M518" s="23"/>
      <c r="N518" s="73"/>
      <c r="O518" s="45">
        <f t="shared" si="791"/>
        <v>0</v>
      </c>
      <c r="P518" s="271"/>
      <c r="Q518" s="271"/>
      <c r="R518" s="271"/>
      <c r="S518" s="200"/>
      <c r="T518" s="200"/>
    </row>
    <row r="519" spans="1:20" ht="12.75" customHeight="1" x14ac:dyDescent="0.2">
      <c r="A519" s="191"/>
      <c r="B519" s="397"/>
      <c r="C519" s="290"/>
      <c r="D519" s="374"/>
      <c r="E519" s="268"/>
      <c r="F519" s="296"/>
      <c r="G519" s="392"/>
      <c r="H519" s="271"/>
      <c r="I519" s="394"/>
      <c r="J519" s="271"/>
      <c r="K519" s="23"/>
      <c r="L519" s="23"/>
      <c r="M519" s="24"/>
      <c r="N519" s="73"/>
      <c r="O519" s="45">
        <f t="shared" si="791"/>
        <v>0</v>
      </c>
      <c r="P519" s="271"/>
      <c r="Q519" s="271"/>
      <c r="R519" s="271"/>
      <c r="S519" s="200"/>
      <c r="T519" s="200"/>
    </row>
    <row r="520" spans="1:20" ht="12.75" customHeight="1" x14ac:dyDescent="0.2">
      <c r="A520" s="191"/>
      <c r="B520" s="398"/>
      <c r="C520" s="291"/>
      <c r="D520" s="374"/>
      <c r="E520" s="268"/>
      <c r="F520" s="297"/>
      <c r="G520" s="392"/>
      <c r="H520" s="272"/>
      <c r="I520" s="395"/>
      <c r="J520" s="272"/>
      <c r="K520" s="23"/>
      <c r="L520" s="23"/>
      <c r="M520" s="23"/>
      <c r="N520" s="73"/>
      <c r="O520" s="45">
        <f t="shared" si="791"/>
        <v>0</v>
      </c>
      <c r="P520" s="272"/>
      <c r="Q520" s="272"/>
      <c r="R520" s="272"/>
      <c r="S520" s="200"/>
      <c r="T520" s="200"/>
    </row>
    <row r="521" spans="1:20" ht="12.75" customHeight="1" x14ac:dyDescent="0.2">
      <c r="A521" s="191">
        <v>1</v>
      </c>
      <c r="B521" s="250" t="s">
        <v>621</v>
      </c>
      <c r="C521" s="250" t="s">
        <v>896</v>
      </c>
      <c r="D521" s="268" t="s">
        <v>809</v>
      </c>
      <c r="E521" s="191">
        <v>88</v>
      </c>
      <c r="F521" s="295">
        <f t="shared" ref="F521" si="845">H521+J521+R521</f>
        <v>0.24428743800000002</v>
      </c>
      <c r="G521" s="269">
        <v>0.11700000000000001</v>
      </c>
      <c r="H521" s="200">
        <f t="shared" ref="H521" si="846">G521*$P$8/1000</f>
        <v>0.22214790000000001</v>
      </c>
      <c r="I521" s="309">
        <v>9.4000000000000004E-3</v>
      </c>
      <c r="J521" s="270">
        <f t="shared" ref="J521" si="847">I521*$P$9/1000</f>
        <v>2.2139538E-2</v>
      </c>
      <c r="K521" s="23"/>
      <c r="L521" s="23"/>
      <c r="M521" s="23"/>
      <c r="N521" s="73"/>
      <c r="O521" s="45">
        <f t="shared" si="791"/>
        <v>0</v>
      </c>
      <c r="P521" s="270">
        <f t="shared" ref="P521" si="848">E521*F521</f>
        <v>21.497294544000003</v>
      </c>
      <c r="Q521" s="270">
        <f t="shared" ref="Q521" si="849">SUM(O521:O524)</f>
        <v>0</v>
      </c>
      <c r="R521" s="270">
        <f t="shared" ref="R521" si="850">Q521*1.02*1.05*$R$14</f>
        <v>0</v>
      </c>
      <c r="S521" s="200">
        <f t="shared" ref="S521" si="851">F521*$S$17</f>
        <v>0.31014874367537304</v>
      </c>
      <c r="T521" s="200">
        <f t="shared" ref="T521" si="852">E521*S521</f>
        <v>27.293089443432827</v>
      </c>
    </row>
    <row r="522" spans="1:20" ht="12.75" customHeight="1" x14ac:dyDescent="0.2">
      <c r="A522" s="191"/>
      <c r="B522" s="250"/>
      <c r="C522" s="250"/>
      <c r="D522" s="268"/>
      <c r="E522" s="191"/>
      <c r="F522" s="296"/>
      <c r="G522" s="269"/>
      <c r="H522" s="200"/>
      <c r="I522" s="309"/>
      <c r="J522" s="271"/>
      <c r="K522" s="23"/>
      <c r="L522" s="23"/>
      <c r="M522" s="23"/>
      <c r="N522" s="73"/>
      <c r="O522" s="45">
        <f t="shared" si="791"/>
        <v>0</v>
      </c>
      <c r="P522" s="271"/>
      <c r="Q522" s="271"/>
      <c r="R522" s="271"/>
      <c r="S522" s="200"/>
      <c r="T522" s="200"/>
    </row>
    <row r="523" spans="1:20" ht="12.75" customHeight="1" x14ac:dyDescent="0.2">
      <c r="A523" s="191"/>
      <c r="B523" s="250"/>
      <c r="C523" s="250"/>
      <c r="D523" s="268"/>
      <c r="E523" s="191"/>
      <c r="F523" s="296"/>
      <c r="G523" s="269"/>
      <c r="H523" s="200"/>
      <c r="I523" s="309"/>
      <c r="J523" s="271"/>
      <c r="K523" s="23"/>
      <c r="L523" s="23"/>
      <c r="M523" s="24"/>
      <c r="N523" s="73"/>
      <c r="O523" s="45">
        <f t="shared" si="791"/>
        <v>0</v>
      </c>
      <c r="P523" s="271"/>
      <c r="Q523" s="271"/>
      <c r="R523" s="271"/>
      <c r="S523" s="200"/>
      <c r="T523" s="200"/>
    </row>
    <row r="524" spans="1:20" ht="12.75" customHeight="1" x14ac:dyDescent="0.2">
      <c r="A524" s="191"/>
      <c r="B524" s="250"/>
      <c r="C524" s="250"/>
      <c r="D524" s="268"/>
      <c r="E524" s="191"/>
      <c r="F524" s="297"/>
      <c r="G524" s="269"/>
      <c r="H524" s="200"/>
      <c r="I524" s="309"/>
      <c r="J524" s="272"/>
      <c r="K524" s="23"/>
      <c r="L524" s="23"/>
      <c r="M524" s="23"/>
      <c r="N524" s="73"/>
      <c r="O524" s="45">
        <f t="shared" si="791"/>
        <v>0</v>
      </c>
      <c r="P524" s="272"/>
      <c r="Q524" s="272"/>
      <c r="R524" s="272"/>
      <c r="S524" s="200"/>
      <c r="T524" s="200"/>
    </row>
    <row r="525" spans="1:20" ht="12.75" customHeight="1" x14ac:dyDescent="0.2">
      <c r="A525" s="191">
        <v>2</v>
      </c>
      <c r="B525" s="250" t="s">
        <v>46</v>
      </c>
      <c r="C525" s="250" t="s">
        <v>897</v>
      </c>
      <c r="D525" s="307" t="s">
        <v>815</v>
      </c>
      <c r="E525" s="248">
        <f>11/1000</f>
        <v>1.0999999999999999E-2</v>
      </c>
      <c r="F525" s="295">
        <f t="shared" ref="F525" si="853">H525+J525+R525</f>
        <v>243.43615800000001</v>
      </c>
      <c r="G525" s="269"/>
      <c r="H525" s="200">
        <f t="shared" ref="H525" si="854">G525*$P$8/1000</f>
        <v>0</v>
      </c>
      <c r="I525" s="269"/>
      <c r="J525" s="270">
        <f t="shared" ref="J525" si="855">I525*$P$9/1000</f>
        <v>0</v>
      </c>
      <c r="K525" s="23" t="s">
        <v>58</v>
      </c>
      <c r="L525" s="23" t="s">
        <v>28</v>
      </c>
      <c r="M525" s="23">
        <v>1</v>
      </c>
      <c r="N525" s="73">
        <v>215</v>
      </c>
      <c r="O525" s="45">
        <f t="shared" si="791"/>
        <v>215</v>
      </c>
      <c r="P525" s="270">
        <f t="shared" ref="P525" si="856">E525*F525</f>
        <v>2.6777977379999998</v>
      </c>
      <c r="Q525" s="270">
        <f t="shared" ref="Q525" si="857">SUM(O525:O528)</f>
        <v>215</v>
      </c>
      <c r="R525" s="270">
        <f t="shared" ref="R525" si="858">Q525*1.02*1.05*$R$14</f>
        <v>243.43615800000001</v>
      </c>
      <c r="S525" s="200">
        <f t="shared" ref="S525" si="859">F525*$S$17</f>
        <v>309.06795366554871</v>
      </c>
      <c r="T525" s="200">
        <f t="shared" ref="T525" si="860">E525*S525</f>
        <v>3.3997474903210358</v>
      </c>
    </row>
    <row r="526" spans="1:20" ht="12.75" customHeight="1" x14ac:dyDescent="0.2">
      <c r="A526" s="191"/>
      <c r="B526" s="250"/>
      <c r="C526" s="250"/>
      <c r="D526" s="307"/>
      <c r="E526" s="248"/>
      <c r="F526" s="296"/>
      <c r="G526" s="269"/>
      <c r="H526" s="200"/>
      <c r="I526" s="269"/>
      <c r="J526" s="271"/>
      <c r="K526" s="23"/>
      <c r="L526" s="23"/>
      <c r="M526" s="23"/>
      <c r="N526" s="73"/>
      <c r="O526" s="45">
        <f t="shared" si="791"/>
        <v>0</v>
      </c>
      <c r="P526" s="271"/>
      <c r="Q526" s="271"/>
      <c r="R526" s="271"/>
      <c r="S526" s="200"/>
      <c r="T526" s="200"/>
    </row>
    <row r="527" spans="1:20" ht="12.75" customHeight="1" x14ac:dyDescent="0.2">
      <c r="A527" s="191"/>
      <c r="B527" s="250"/>
      <c r="C527" s="250"/>
      <c r="D527" s="307"/>
      <c r="E527" s="248"/>
      <c r="F527" s="296"/>
      <c r="G527" s="269"/>
      <c r="H527" s="200"/>
      <c r="I527" s="269"/>
      <c r="J527" s="271"/>
      <c r="K527" s="23"/>
      <c r="L527" s="23"/>
      <c r="M527" s="24"/>
      <c r="N527" s="73"/>
      <c r="O527" s="45">
        <f t="shared" si="791"/>
        <v>0</v>
      </c>
      <c r="P527" s="271"/>
      <c r="Q527" s="271"/>
      <c r="R527" s="271"/>
      <c r="S527" s="200"/>
      <c r="T527" s="200"/>
    </row>
    <row r="528" spans="1:20" ht="12.75" customHeight="1" x14ac:dyDescent="0.2">
      <c r="A528" s="191"/>
      <c r="B528" s="250"/>
      <c r="C528" s="250"/>
      <c r="D528" s="307"/>
      <c r="E528" s="248"/>
      <c r="F528" s="297"/>
      <c r="G528" s="269"/>
      <c r="H528" s="200"/>
      <c r="I528" s="269"/>
      <c r="J528" s="272"/>
      <c r="K528" s="23"/>
      <c r="L528" s="23"/>
      <c r="M528" s="23"/>
      <c r="N528" s="73"/>
      <c r="O528" s="45">
        <f t="shared" si="791"/>
        <v>0</v>
      </c>
      <c r="P528" s="272"/>
      <c r="Q528" s="272"/>
      <c r="R528" s="272"/>
      <c r="S528" s="200"/>
      <c r="T528" s="200"/>
    </row>
    <row r="529" spans="1:20" ht="12.75" customHeight="1" x14ac:dyDescent="0.2">
      <c r="A529" s="191">
        <v>3</v>
      </c>
      <c r="B529" s="250" t="s">
        <v>46</v>
      </c>
      <c r="C529" s="250" t="s">
        <v>898</v>
      </c>
      <c r="D529" s="187" t="s">
        <v>820</v>
      </c>
      <c r="E529" s="192">
        <f>30*0.05</f>
        <v>1.5</v>
      </c>
      <c r="F529" s="295">
        <f t="shared" ref="F529" si="861">H529+J529+R529</f>
        <v>14.719395599999999</v>
      </c>
      <c r="G529" s="269"/>
      <c r="H529" s="200">
        <f t="shared" ref="H529" si="862">G529*$P$8/1000</f>
        <v>0</v>
      </c>
      <c r="I529" s="269"/>
      <c r="J529" s="270">
        <f t="shared" ref="J529" si="863">I529*$P$9/1000</f>
        <v>0</v>
      </c>
      <c r="K529" s="23" t="s">
        <v>625</v>
      </c>
      <c r="L529" s="23" t="s">
        <v>33</v>
      </c>
      <c r="M529" s="23">
        <v>1</v>
      </c>
      <c r="N529" s="37">
        <v>13</v>
      </c>
      <c r="O529" s="45">
        <f t="shared" si="791"/>
        <v>13</v>
      </c>
      <c r="P529" s="270">
        <f t="shared" ref="P529" si="864">E529*F529</f>
        <v>22.079093399999998</v>
      </c>
      <c r="Q529" s="270">
        <f t="shared" ref="Q529" si="865">SUM(O529:O532)</f>
        <v>13</v>
      </c>
      <c r="R529" s="270">
        <f t="shared" ref="R529" si="866">Q529*1.02*1.05*$R$14</f>
        <v>14.719395599999999</v>
      </c>
      <c r="S529" s="200">
        <f t="shared" ref="S529" si="867">F529*$S$17</f>
        <v>18.687829756521548</v>
      </c>
      <c r="T529" s="200">
        <f t="shared" ref="T529" si="868">E529*S529</f>
        <v>28.031744634782321</v>
      </c>
    </row>
    <row r="530" spans="1:20" ht="12.75" customHeight="1" x14ac:dyDescent="0.2">
      <c r="A530" s="191"/>
      <c r="B530" s="250"/>
      <c r="C530" s="250"/>
      <c r="D530" s="188"/>
      <c r="E530" s="192"/>
      <c r="F530" s="296"/>
      <c r="G530" s="269"/>
      <c r="H530" s="200"/>
      <c r="I530" s="269"/>
      <c r="J530" s="271"/>
      <c r="K530" s="23"/>
      <c r="L530" s="23"/>
      <c r="M530" s="23"/>
      <c r="N530" s="17">
        <v>0</v>
      </c>
      <c r="O530" s="45">
        <f t="shared" si="791"/>
        <v>0</v>
      </c>
      <c r="P530" s="271"/>
      <c r="Q530" s="271"/>
      <c r="R530" s="271"/>
      <c r="S530" s="200"/>
      <c r="T530" s="200"/>
    </row>
    <row r="531" spans="1:20" ht="12.75" customHeight="1" x14ac:dyDescent="0.2">
      <c r="A531" s="191"/>
      <c r="B531" s="250"/>
      <c r="C531" s="250"/>
      <c r="D531" s="188"/>
      <c r="E531" s="192"/>
      <c r="F531" s="296"/>
      <c r="G531" s="269"/>
      <c r="H531" s="200"/>
      <c r="I531" s="269"/>
      <c r="J531" s="271"/>
      <c r="K531" s="23"/>
      <c r="L531" s="23"/>
      <c r="M531" s="24"/>
      <c r="N531" s="17">
        <v>0</v>
      </c>
      <c r="O531" s="45">
        <f t="shared" si="791"/>
        <v>0</v>
      </c>
      <c r="P531" s="271"/>
      <c r="Q531" s="271"/>
      <c r="R531" s="271"/>
      <c r="S531" s="200"/>
      <c r="T531" s="200"/>
    </row>
    <row r="532" spans="1:20" ht="12.75" customHeight="1" x14ac:dyDescent="0.2">
      <c r="A532" s="191"/>
      <c r="B532" s="250"/>
      <c r="C532" s="250"/>
      <c r="D532" s="189"/>
      <c r="E532" s="192"/>
      <c r="F532" s="297"/>
      <c r="G532" s="269"/>
      <c r="H532" s="200"/>
      <c r="I532" s="269"/>
      <c r="J532" s="272"/>
      <c r="K532" s="23"/>
      <c r="L532" s="23"/>
      <c r="M532" s="23"/>
      <c r="N532" s="17">
        <v>0</v>
      </c>
      <c r="O532" s="45">
        <f t="shared" si="791"/>
        <v>0</v>
      </c>
      <c r="P532" s="272"/>
      <c r="Q532" s="272"/>
      <c r="R532" s="272"/>
      <c r="S532" s="200"/>
      <c r="T532" s="200"/>
    </row>
    <row r="533" spans="1:20" ht="12.75" customHeight="1" x14ac:dyDescent="0.2">
      <c r="A533" s="191">
        <v>4</v>
      </c>
      <c r="B533" s="250" t="s">
        <v>476</v>
      </c>
      <c r="C533" s="190" t="s">
        <v>889</v>
      </c>
      <c r="D533" s="187" t="s">
        <v>787</v>
      </c>
      <c r="E533" s="192">
        <v>15</v>
      </c>
      <c r="F533" s="295">
        <f t="shared" ref="F533" si="869">H533+J533+R533</f>
        <v>2.7208189900799997</v>
      </c>
      <c r="G533" s="269">
        <v>0.79400000000000004</v>
      </c>
      <c r="H533" s="200">
        <f t="shared" ref="H533" si="870">G533*$P$8/1000</f>
        <v>1.5075678000000001</v>
      </c>
      <c r="I533" s="269">
        <v>6.4000000000000001E-2</v>
      </c>
      <c r="J533" s="270">
        <f t="shared" ref="J533" si="871">I533*$P$9/1000</f>
        <v>0.15073728</v>
      </c>
      <c r="K533" s="23" t="s">
        <v>47</v>
      </c>
      <c r="L533" s="23" t="s">
        <v>33</v>
      </c>
      <c r="M533" s="23">
        <v>3.1E-2</v>
      </c>
      <c r="N533" s="74">
        <v>26.4</v>
      </c>
      <c r="O533" s="45">
        <f t="shared" si="791"/>
        <v>0.81839999999999991</v>
      </c>
      <c r="P533" s="270">
        <f t="shared" ref="P533" si="872">E533*F533</f>
        <v>40.812284851199998</v>
      </c>
      <c r="Q533" s="270">
        <f t="shared" ref="Q533" si="873">SUM(O533:O536)</f>
        <v>0.9383999999999999</v>
      </c>
      <c r="R533" s="270">
        <f t="shared" ref="R533" si="874">Q533*1.02*1.05*$R$14</f>
        <v>1.0625139100799998</v>
      </c>
      <c r="S533" s="200">
        <f t="shared" ref="S533" si="875">F533*$S$17</f>
        <v>3.4543675206967013</v>
      </c>
      <c r="T533" s="200">
        <f t="shared" ref="T533" si="876">E533*S533</f>
        <v>51.815512810450521</v>
      </c>
    </row>
    <row r="534" spans="1:20" ht="12.75" customHeight="1" x14ac:dyDescent="0.2">
      <c r="A534" s="191"/>
      <c r="B534" s="250"/>
      <c r="C534" s="190"/>
      <c r="D534" s="188"/>
      <c r="E534" s="192"/>
      <c r="F534" s="296"/>
      <c r="G534" s="269"/>
      <c r="H534" s="200"/>
      <c r="I534" s="269"/>
      <c r="J534" s="271"/>
      <c r="K534" s="23" t="s">
        <v>477</v>
      </c>
      <c r="L534" s="23" t="s">
        <v>30</v>
      </c>
      <c r="M534" s="23">
        <v>0.12</v>
      </c>
      <c r="N534" s="73">
        <v>1</v>
      </c>
      <c r="O534" s="45">
        <f t="shared" si="791"/>
        <v>0.12</v>
      </c>
      <c r="P534" s="271"/>
      <c r="Q534" s="271"/>
      <c r="R534" s="271"/>
      <c r="S534" s="200"/>
      <c r="T534" s="200"/>
    </row>
    <row r="535" spans="1:20" ht="12.75" customHeight="1" x14ac:dyDescent="0.2">
      <c r="A535" s="191"/>
      <c r="B535" s="250"/>
      <c r="C535" s="190"/>
      <c r="D535" s="188"/>
      <c r="E535" s="192"/>
      <c r="F535" s="296"/>
      <c r="G535" s="269"/>
      <c r="H535" s="200"/>
      <c r="I535" s="269"/>
      <c r="J535" s="271"/>
      <c r="K535" s="23"/>
      <c r="L535" s="23"/>
      <c r="M535" s="37"/>
      <c r="N535" s="73"/>
      <c r="O535" s="45">
        <f t="shared" si="791"/>
        <v>0</v>
      </c>
      <c r="P535" s="271"/>
      <c r="Q535" s="271"/>
      <c r="R535" s="271"/>
      <c r="S535" s="200"/>
      <c r="T535" s="200"/>
    </row>
    <row r="536" spans="1:20" ht="12.75" customHeight="1" x14ac:dyDescent="0.2">
      <c r="A536" s="191"/>
      <c r="B536" s="250"/>
      <c r="C536" s="190"/>
      <c r="D536" s="189"/>
      <c r="E536" s="192"/>
      <c r="F536" s="297"/>
      <c r="G536" s="269"/>
      <c r="H536" s="200"/>
      <c r="I536" s="269"/>
      <c r="J536" s="272"/>
      <c r="K536" s="23"/>
      <c r="L536" s="23"/>
      <c r="M536" s="23"/>
      <c r="N536" s="73"/>
      <c r="O536" s="45">
        <f t="shared" si="791"/>
        <v>0</v>
      </c>
      <c r="P536" s="272"/>
      <c r="Q536" s="272"/>
      <c r="R536" s="272"/>
      <c r="S536" s="200"/>
      <c r="T536" s="200"/>
    </row>
    <row r="537" spans="1:20" ht="12.75" customHeight="1" x14ac:dyDescent="0.2">
      <c r="A537" s="191">
        <v>5</v>
      </c>
      <c r="B537" s="250" t="s">
        <v>46</v>
      </c>
      <c r="C537" s="250" t="s">
        <v>890</v>
      </c>
      <c r="D537" s="187" t="s">
        <v>787</v>
      </c>
      <c r="E537" s="192">
        <v>15</v>
      </c>
      <c r="F537" s="295">
        <f t="shared" ref="F537" si="877">H537+J537+R537</f>
        <v>0.11616999912000001</v>
      </c>
      <c r="G537" s="392"/>
      <c r="H537" s="200">
        <f t="shared" ref="H537" si="878">G537*$P$8/1000</f>
        <v>0</v>
      </c>
      <c r="I537" s="269"/>
      <c r="J537" s="270">
        <f t="shared" ref="J537" si="879">I537*$P$9/1000</f>
        <v>0</v>
      </c>
      <c r="K537" s="23" t="s">
        <v>113</v>
      </c>
      <c r="L537" s="73" t="s">
        <v>23</v>
      </c>
      <c r="M537" s="23">
        <v>1.08</v>
      </c>
      <c r="N537" s="73">
        <v>9.5000000000000001E-2</v>
      </c>
      <c r="O537" s="45">
        <f t="shared" si="791"/>
        <v>0.10260000000000001</v>
      </c>
      <c r="P537" s="270">
        <f t="shared" ref="P537" si="880">E537*F537</f>
        <v>1.7425499868000001</v>
      </c>
      <c r="Q537" s="270">
        <f t="shared" ref="Q537" si="881">SUM(O537:O540)</f>
        <v>0.10260000000000001</v>
      </c>
      <c r="R537" s="270">
        <f t="shared" ref="R537" si="882">Q537*1.02*1.05*$R$14</f>
        <v>0.11616999912000001</v>
      </c>
      <c r="S537" s="200">
        <f t="shared" ref="S537" si="883">F537*$S$17</f>
        <v>0.14749010253993164</v>
      </c>
      <c r="T537" s="200">
        <f t="shared" ref="T537" si="884">E537*S537</f>
        <v>2.2123515380989747</v>
      </c>
    </row>
    <row r="538" spans="1:20" ht="12.75" customHeight="1" x14ac:dyDescent="0.2">
      <c r="A538" s="191"/>
      <c r="B538" s="250"/>
      <c r="C538" s="250"/>
      <c r="D538" s="188"/>
      <c r="E538" s="192"/>
      <c r="F538" s="296"/>
      <c r="G538" s="392"/>
      <c r="H538" s="200"/>
      <c r="I538" s="269"/>
      <c r="J538" s="271"/>
      <c r="K538" s="23"/>
      <c r="L538" s="23"/>
      <c r="M538" s="23"/>
      <c r="N538" s="73"/>
      <c r="O538" s="45">
        <f t="shared" si="791"/>
        <v>0</v>
      </c>
      <c r="P538" s="271"/>
      <c r="Q538" s="271"/>
      <c r="R538" s="271"/>
      <c r="S538" s="200"/>
      <c r="T538" s="200"/>
    </row>
    <row r="539" spans="1:20" ht="12.75" customHeight="1" x14ac:dyDescent="0.2">
      <c r="A539" s="191"/>
      <c r="B539" s="250"/>
      <c r="C539" s="250"/>
      <c r="D539" s="188"/>
      <c r="E539" s="192"/>
      <c r="F539" s="296"/>
      <c r="G539" s="392"/>
      <c r="H539" s="200"/>
      <c r="I539" s="269"/>
      <c r="J539" s="271"/>
      <c r="K539" s="23"/>
      <c r="L539" s="23"/>
      <c r="M539" s="24"/>
      <c r="N539" s="73"/>
      <c r="O539" s="45">
        <f t="shared" si="791"/>
        <v>0</v>
      </c>
      <c r="P539" s="271"/>
      <c r="Q539" s="271"/>
      <c r="R539" s="271"/>
      <c r="S539" s="200"/>
      <c r="T539" s="200"/>
    </row>
    <row r="540" spans="1:20" ht="12.75" customHeight="1" x14ac:dyDescent="0.2">
      <c r="A540" s="191"/>
      <c r="B540" s="250"/>
      <c r="C540" s="250"/>
      <c r="D540" s="189"/>
      <c r="E540" s="192"/>
      <c r="F540" s="297"/>
      <c r="G540" s="392"/>
      <c r="H540" s="200"/>
      <c r="I540" s="269"/>
      <c r="J540" s="272"/>
      <c r="K540" s="23"/>
      <c r="L540" s="23"/>
      <c r="M540" s="23"/>
      <c r="N540" s="73"/>
      <c r="O540" s="45">
        <f t="shared" si="791"/>
        <v>0</v>
      </c>
      <c r="P540" s="272"/>
      <c r="Q540" s="272"/>
      <c r="R540" s="272"/>
      <c r="S540" s="200"/>
      <c r="T540" s="200"/>
    </row>
    <row r="541" spans="1:20" s="44" customFormat="1" ht="12.75" customHeight="1" x14ac:dyDescent="0.2">
      <c r="A541" s="449"/>
      <c r="B541" s="446"/>
      <c r="C541" s="452" t="s">
        <v>817</v>
      </c>
      <c r="D541" s="446"/>
      <c r="E541" s="544"/>
      <c r="F541" s="458">
        <f>H541+J541+R541</f>
        <v>2.8792230000000001</v>
      </c>
      <c r="G541" s="461">
        <v>0.4</v>
      </c>
      <c r="H541" s="464">
        <f>G541*$P$8/1000</f>
        <v>0.75948000000000004</v>
      </c>
      <c r="I541" s="467">
        <v>0.9</v>
      </c>
      <c r="J541" s="464">
        <f>I541*$P$9/1000</f>
        <v>2.1197430000000002</v>
      </c>
      <c r="K541" s="88"/>
      <c r="L541" s="88"/>
      <c r="M541" s="88"/>
      <c r="N541" s="89"/>
      <c r="O541" s="90">
        <f t="shared" si="791"/>
        <v>0</v>
      </c>
      <c r="P541" s="464">
        <f>E541*F541</f>
        <v>0</v>
      </c>
      <c r="Q541" s="464">
        <f>SUM(O541:O544)</f>
        <v>0</v>
      </c>
      <c r="R541" s="464">
        <f>Q541*1.02*1.05*$R$14</f>
        <v>0</v>
      </c>
      <c r="S541" s="470"/>
      <c r="T541" s="445">
        <f>SUM(T521:T540)</f>
        <v>112.75244591708568</v>
      </c>
    </row>
    <row r="542" spans="1:20" s="44" customFormat="1" ht="12.75" customHeight="1" x14ac:dyDescent="0.2">
      <c r="A542" s="450"/>
      <c r="B542" s="447"/>
      <c r="C542" s="453"/>
      <c r="D542" s="447"/>
      <c r="E542" s="545"/>
      <c r="F542" s="459"/>
      <c r="G542" s="462"/>
      <c r="H542" s="465"/>
      <c r="I542" s="468"/>
      <c r="J542" s="465"/>
      <c r="K542" s="88"/>
      <c r="L542" s="88"/>
      <c r="M542" s="88"/>
      <c r="N542" s="89"/>
      <c r="O542" s="90">
        <f t="shared" si="791"/>
        <v>0</v>
      </c>
      <c r="P542" s="465"/>
      <c r="Q542" s="465"/>
      <c r="R542" s="465"/>
      <c r="S542" s="470"/>
      <c r="T542" s="445"/>
    </row>
    <row r="543" spans="1:20" s="44" customFormat="1" ht="12.75" customHeight="1" x14ac:dyDescent="0.2">
      <c r="A543" s="450"/>
      <c r="B543" s="447"/>
      <c r="C543" s="453"/>
      <c r="D543" s="447"/>
      <c r="E543" s="545"/>
      <c r="F543" s="459"/>
      <c r="G543" s="462"/>
      <c r="H543" s="465"/>
      <c r="I543" s="468"/>
      <c r="J543" s="465"/>
      <c r="K543" s="88"/>
      <c r="L543" s="88"/>
      <c r="M543" s="88"/>
      <c r="N543" s="89"/>
      <c r="O543" s="90">
        <f t="shared" si="791"/>
        <v>0</v>
      </c>
      <c r="P543" s="465"/>
      <c r="Q543" s="465"/>
      <c r="R543" s="465"/>
      <c r="S543" s="470"/>
      <c r="T543" s="445"/>
    </row>
    <row r="544" spans="1:20" s="44" customFormat="1" ht="12.75" customHeight="1" x14ac:dyDescent="0.2">
      <c r="A544" s="451"/>
      <c r="B544" s="448"/>
      <c r="C544" s="454"/>
      <c r="D544" s="448"/>
      <c r="E544" s="546"/>
      <c r="F544" s="460"/>
      <c r="G544" s="463"/>
      <c r="H544" s="466"/>
      <c r="I544" s="469"/>
      <c r="J544" s="466"/>
      <c r="K544" s="88"/>
      <c r="L544" s="88"/>
      <c r="M544" s="88"/>
      <c r="N544" s="89"/>
      <c r="O544" s="90">
        <f t="shared" si="791"/>
        <v>0</v>
      </c>
      <c r="P544" s="466"/>
      <c r="Q544" s="466"/>
      <c r="R544" s="466"/>
      <c r="S544" s="470"/>
      <c r="T544" s="445"/>
    </row>
    <row r="545" spans="1:20" s="44" customFormat="1" ht="12.75" customHeight="1" x14ac:dyDescent="0.2">
      <c r="A545" s="449"/>
      <c r="B545" s="446"/>
      <c r="C545" s="452" t="s">
        <v>818</v>
      </c>
      <c r="D545" s="446"/>
      <c r="E545" s="544"/>
      <c r="F545" s="458">
        <f>H545+J545+R545</f>
        <v>7.1331929999999995</v>
      </c>
      <c r="G545" s="461">
        <v>1.4</v>
      </c>
      <c r="H545" s="464">
        <f>G545*$P$8/1000</f>
        <v>2.6581799999999998</v>
      </c>
      <c r="I545" s="467">
        <v>1.9</v>
      </c>
      <c r="J545" s="464">
        <f>I545*$P$9/1000</f>
        <v>4.4750129999999997</v>
      </c>
      <c r="K545" s="88"/>
      <c r="L545" s="88"/>
      <c r="M545" s="88"/>
      <c r="N545" s="89"/>
      <c r="O545" s="90">
        <f t="shared" si="791"/>
        <v>0</v>
      </c>
      <c r="P545" s="464">
        <f>E545*F545</f>
        <v>0</v>
      </c>
      <c r="Q545" s="464">
        <f>SUM(O545:O548)</f>
        <v>0</v>
      </c>
      <c r="R545" s="464">
        <f>Q545*1.02*1.05*$R$14</f>
        <v>0</v>
      </c>
      <c r="S545" s="470"/>
      <c r="T545" s="471" t="e">
        <f>(T541*100%)/$T$2205</f>
        <v>#REF!</v>
      </c>
    </row>
    <row r="546" spans="1:20" s="44" customFormat="1" ht="12.75" customHeight="1" x14ac:dyDescent="0.2">
      <c r="A546" s="450"/>
      <c r="B546" s="447"/>
      <c r="C546" s="453"/>
      <c r="D546" s="447"/>
      <c r="E546" s="545"/>
      <c r="F546" s="459"/>
      <c r="G546" s="462"/>
      <c r="H546" s="465"/>
      <c r="I546" s="468"/>
      <c r="J546" s="465"/>
      <c r="K546" s="88"/>
      <c r="L546" s="88"/>
      <c r="M546" s="88"/>
      <c r="N546" s="89"/>
      <c r="O546" s="90">
        <f t="shared" si="791"/>
        <v>0</v>
      </c>
      <c r="P546" s="465"/>
      <c r="Q546" s="465"/>
      <c r="R546" s="465"/>
      <c r="S546" s="470"/>
      <c r="T546" s="471"/>
    </row>
    <row r="547" spans="1:20" s="44" customFormat="1" ht="12.75" customHeight="1" x14ac:dyDescent="0.2">
      <c r="A547" s="450"/>
      <c r="B547" s="447"/>
      <c r="C547" s="453"/>
      <c r="D547" s="447"/>
      <c r="E547" s="545"/>
      <c r="F547" s="459"/>
      <c r="G547" s="462"/>
      <c r="H547" s="465"/>
      <c r="I547" s="468"/>
      <c r="J547" s="465"/>
      <c r="K547" s="88"/>
      <c r="L547" s="88"/>
      <c r="M547" s="88"/>
      <c r="N547" s="89"/>
      <c r="O547" s="90">
        <f t="shared" si="791"/>
        <v>0</v>
      </c>
      <c r="P547" s="465"/>
      <c r="Q547" s="465"/>
      <c r="R547" s="465"/>
      <c r="S547" s="470"/>
      <c r="T547" s="471"/>
    </row>
    <row r="548" spans="1:20" s="44" customFormat="1" ht="12.75" customHeight="1" x14ac:dyDescent="0.2">
      <c r="A548" s="451"/>
      <c r="B548" s="448"/>
      <c r="C548" s="454"/>
      <c r="D548" s="448"/>
      <c r="E548" s="546"/>
      <c r="F548" s="460"/>
      <c r="G548" s="463"/>
      <c r="H548" s="466"/>
      <c r="I548" s="469"/>
      <c r="J548" s="466"/>
      <c r="K548" s="88"/>
      <c r="L548" s="88"/>
      <c r="M548" s="88"/>
      <c r="N548" s="89"/>
      <c r="O548" s="90">
        <f t="shared" si="791"/>
        <v>0</v>
      </c>
      <c r="P548" s="466"/>
      <c r="Q548" s="466"/>
      <c r="R548" s="466"/>
      <c r="S548" s="470"/>
      <c r="T548" s="471"/>
    </row>
    <row r="549" spans="1:20" ht="12.75" customHeight="1" x14ac:dyDescent="0.2">
      <c r="A549" s="187"/>
      <c r="B549" s="250"/>
      <c r="C549" s="385" t="s">
        <v>899</v>
      </c>
      <c r="D549" s="307"/>
      <c r="E549" s="359"/>
      <c r="F549" s="295">
        <f t="shared" ref="F549" si="885">H549+J549+R549</f>
        <v>0</v>
      </c>
      <c r="G549" s="308"/>
      <c r="H549" s="270">
        <f t="shared" ref="H549" si="886">G549*$P$8/1000</f>
        <v>0</v>
      </c>
      <c r="I549" s="308"/>
      <c r="J549" s="270">
        <f t="shared" ref="J549" si="887">I549*$P$9/1000</f>
        <v>0</v>
      </c>
      <c r="K549" s="23"/>
      <c r="L549" s="23"/>
      <c r="M549" s="23"/>
      <c r="N549" s="73"/>
      <c r="O549" s="45">
        <f t="shared" si="791"/>
        <v>0</v>
      </c>
      <c r="P549" s="270">
        <f t="shared" ref="P549" si="888">E549*F549</f>
        <v>0</v>
      </c>
      <c r="Q549" s="270">
        <f t="shared" ref="Q549" si="889">SUM(O549:O552)</f>
        <v>0</v>
      </c>
      <c r="R549" s="270">
        <f t="shared" ref="R549" si="890">Q549*1.02*1.05*$R$14</f>
        <v>0</v>
      </c>
      <c r="S549" s="200">
        <f t="shared" ref="S549" si="891">F549*$S$17</f>
        <v>0</v>
      </c>
      <c r="T549" s="200">
        <f t="shared" ref="T549" si="892">E549*S549</f>
        <v>0</v>
      </c>
    </row>
    <row r="550" spans="1:20" ht="12.75" customHeight="1" x14ac:dyDescent="0.2">
      <c r="A550" s="188"/>
      <c r="B550" s="250"/>
      <c r="C550" s="386"/>
      <c r="D550" s="307"/>
      <c r="E550" s="360"/>
      <c r="F550" s="296"/>
      <c r="G550" s="308"/>
      <c r="H550" s="271"/>
      <c r="I550" s="308"/>
      <c r="J550" s="271"/>
      <c r="K550" s="23"/>
      <c r="L550" s="23"/>
      <c r="M550" s="23"/>
      <c r="N550" s="73"/>
      <c r="O550" s="45">
        <f t="shared" si="791"/>
        <v>0</v>
      </c>
      <c r="P550" s="271"/>
      <c r="Q550" s="271"/>
      <c r="R550" s="271"/>
      <c r="S550" s="200"/>
      <c r="T550" s="200"/>
    </row>
    <row r="551" spans="1:20" ht="12.75" customHeight="1" x14ac:dyDescent="0.2">
      <c r="A551" s="188"/>
      <c r="B551" s="250"/>
      <c r="C551" s="386"/>
      <c r="D551" s="307"/>
      <c r="E551" s="360"/>
      <c r="F551" s="296"/>
      <c r="G551" s="308"/>
      <c r="H551" s="271"/>
      <c r="I551" s="308"/>
      <c r="J551" s="271"/>
      <c r="K551" s="23"/>
      <c r="L551" s="23"/>
      <c r="M551" s="24"/>
      <c r="N551" s="73"/>
      <c r="O551" s="45">
        <f t="shared" si="791"/>
        <v>0</v>
      </c>
      <c r="P551" s="271"/>
      <c r="Q551" s="271"/>
      <c r="R551" s="271"/>
      <c r="S551" s="200"/>
      <c r="T551" s="200"/>
    </row>
    <row r="552" spans="1:20" ht="12.75" customHeight="1" x14ac:dyDescent="0.2">
      <c r="A552" s="189"/>
      <c r="B552" s="250"/>
      <c r="C552" s="387"/>
      <c r="D552" s="307"/>
      <c r="E552" s="361"/>
      <c r="F552" s="297"/>
      <c r="G552" s="308"/>
      <c r="H552" s="272"/>
      <c r="I552" s="308"/>
      <c r="J552" s="272"/>
      <c r="K552" s="23"/>
      <c r="L552" s="23"/>
      <c r="M552" s="23"/>
      <c r="N552" s="73"/>
      <c r="O552" s="45">
        <f t="shared" si="791"/>
        <v>0</v>
      </c>
      <c r="P552" s="272"/>
      <c r="Q552" s="272"/>
      <c r="R552" s="272"/>
      <c r="S552" s="200"/>
      <c r="T552" s="200"/>
    </row>
    <row r="553" spans="1:20" ht="12.75" customHeight="1" x14ac:dyDescent="0.2">
      <c r="A553" s="191">
        <v>1</v>
      </c>
      <c r="B553" s="190" t="s">
        <v>140</v>
      </c>
      <c r="C553" s="190" t="s">
        <v>901</v>
      </c>
      <c r="D553" s="187" t="s">
        <v>787</v>
      </c>
      <c r="E553" s="292">
        <v>1050</v>
      </c>
      <c r="F553" s="295">
        <f t="shared" ref="F553" si="893">H553+J553+R553</f>
        <v>9.1521750000000013E-2</v>
      </c>
      <c r="G553" s="235">
        <v>4.2000000000000003E-2</v>
      </c>
      <c r="H553" s="270">
        <f t="shared" ref="H553" si="894">G553*$P$8/1000</f>
        <v>7.9745400000000008E-2</v>
      </c>
      <c r="I553" s="194">
        <v>5.0000000000000001E-3</v>
      </c>
      <c r="J553" s="270">
        <f t="shared" ref="J553" si="895">I553*$P$9/1000</f>
        <v>1.1776350000000001E-2</v>
      </c>
      <c r="K553" s="23"/>
      <c r="L553" s="73"/>
      <c r="M553" s="23"/>
      <c r="N553" s="73"/>
      <c r="O553" s="45">
        <f t="shared" si="791"/>
        <v>0</v>
      </c>
      <c r="P553" s="270">
        <f t="shared" ref="P553" si="896">E553*F553</f>
        <v>96.097837500000011</v>
      </c>
      <c r="Q553" s="270">
        <f t="shared" ref="Q553" si="897">SUM(O553:O556)</f>
        <v>0</v>
      </c>
      <c r="R553" s="270">
        <f t="shared" ref="R553" si="898">Q553*1.02*1.05*$R$14</f>
        <v>0</v>
      </c>
      <c r="S553" s="200">
        <f t="shared" ref="S553" si="899">F553*$S$17</f>
        <v>0.11619654294901392</v>
      </c>
      <c r="T553" s="200">
        <f t="shared" ref="T553" si="900">E553*S553</f>
        <v>122.00637009646462</v>
      </c>
    </row>
    <row r="554" spans="1:20" ht="12.75" customHeight="1" x14ac:dyDescent="0.2">
      <c r="A554" s="191"/>
      <c r="B554" s="190"/>
      <c r="C554" s="190"/>
      <c r="D554" s="188"/>
      <c r="E554" s="293"/>
      <c r="F554" s="296"/>
      <c r="G554" s="236"/>
      <c r="H554" s="271"/>
      <c r="I554" s="194"/>
      <c r="J554" s="271"/>
      <c r="K554" s="23"/>
      <c r="L554" s="23"/>
      <c r="M554" s="23"/>
      <c r="N554" s="73"/>
      <c r="O554" s="45">
        <f t="shared" si="791"/>
        <v>0</v>
      </c>
      <c r="P554" s="271"/>
      <c r="Q554" s="271"/>
      <c r="R554" s="271"/>
      <c r="S554" s="200"/>
      <c r="T554" s="200"/>
    </row>
    <row r="555" spans="1:20" ht="12.75" customHeight="1" x14ac:dyDescent="0.2">
      <c r="A555" s="191"/>
      <c r="B555" s="190"/>
      <c r="C555" s="190"/>
      <c r="D555" s="188"/>
      <c r="E555" s="293"/>
      <c r="F555" s="296"/>
      <c r="G555" s="236"/>
      <c r="H555" s="271"/>
      <c r="I555" s="194"/>
      <c r="J555" s="271"/>
      <c r="K555" s="23"/>
      <c r="L555" s="73"/>
      <c r="M555" s="23"/>
      <c r="N555" s="73"/>
      <c r="O555" s="45">
        <f t="shared" si="791"/>
        <v>0</v>
      </c>
      <c r="P555" s="271"/>
      <c r="Q555" s="271"/>
      <c r="R555" s="271"/>
      <c r="S555" s="200"/>
      <c r="T555" s="200"/>
    </row>
    <row r="556" spans="1:20" ht="12.75" customHeight="1" x14ac:dyDescent="0.2">
      <c r="A556" s="191"/>
      <c r="B556" s="190"/>
      <c r="C556" s="190"/>
      <c r="D556" s="189"/>
      <c r="E556" s="294"/>
      <c r="F556" s="297"/>
      <c r="G556" s="237"/>
      <c r="H556" s="272"/>
      <c r="I556" s="194"/>
      <c r="J556" s="272"/>
      <c r="K556" s="54"/>
      <c r="L556" s="54"/>
      <c r="M556" s="54"/>
      <c r="N556" s="78"/>
      <c r="O556" s="45">
        <f t="shared" si="791"/>
        <v>0</v>
      </c>
      <c r="P556" s="272"/>
      <c r="Q556" s="272"/>
      <c r="R556" s="272"/>
      <c r="S556" s="200"/>
      <c r="T556" s="200"/>
    </row>
    <row r="557" spans="1:20" ht="12.75" customHeight="1" x14ac:dyDescent="0.2">
      <c r="A557" s="191">
        <v>2</v>
      </c>
      <c r="B557" s="190" t="s">
        <v>140</v>
      </c>
      <c r="C557" s="190" t="s">
        <v>902</v>
      </c>
      <c r="D557" s="191" t="s">
        <v>787</v>
      </c>
      <c r="E557" s="268">
        <v>567</v>
      </c>
      <c r="F557" s="295">
        <f t="shared" ref="F557" si="901">H557+J557+R557</f>
        <v>9.1521750000000013E-2</v>
      </c>
      <c r="G557" s="235">
        <v>4.2000000000000003E-2</v>
      </c>
      <c r="H557" s="270">
        <f t="shared" ref="H557" si="902">G557*$P$8/1000</f>
        <v>7.9745400000000008E-2</v>
      </c>
      <c r="I557" s="194">
        <v>5.0000000000000001E-3</v>
      </c>
      <c r="J557" s="270">
        <f t="shared" ref="J557" si="903">I557*$P$9/1000</f>
        <v>1.1776350000000001E-2</v>
      </c>
      <c r="K557" s="26"/>
      <c r="L557" s="26"/>
      <c r="M557" s="26"/>
      <c r="N557" s="85"/>
      <c r="O557" s="45">
        <f t="shared" si="791"/>
        <v>0</v>
      </c>
      <c r="P557" s="270">
        <f t="shared" ref="P557" si="904">E557*F557</f>
        <v>51.892832250000005</v>
      </c>
      <c r="Q557" s="270">
        <f t="shared" ref="Q557" si="905">SUM(O557:O560)</f>
        <v>0</v>
      </c>
      <c r="R557" s="270">
        <f t="shared" ref="R557" si="906">Q557*1.02*1.05*$R$14</f>
        <v>0</v>
      </c>
      <c r="S557" s="200">
        <f t="shared" ref="S557" si="907">F557*$S$17</f>
        <v>0.11619654294901392</v>
      </c>
      <c r="T557" s="200">
        <f t="shared" ref="T557" si="908">E557*S557</f>
        <v>65.883439852090888</v>
      </c>
    </row>
    <row r="558" spans="1:20" ht="12.75" customHeight="1" x14ac:dyDescent="0.2">
      <c r="A558" s="191"/>
      <c r="B558" s="190"/>
      <c r="C558" s="190"/>
      <c r="D558" s="191"/>
      <c r="E558" s="268"/>
      <c r="F558" s="296"/>
      <c r="G558" s="236"/>
      <c r="H558" s="271"/>
      <c r="I558" s="194"/>
      <c r="J558" s="271"/>
      <c r="K558" s="26"/>
      <c r="L558" s="26"/>
      <c r="M558" s="26"/>
      <c r="N558" s="85"/>
      <c r="O558" s="45">
        <f t="shared" si="791"/>
        <v>0</v>
      </c>
      <c r="P558" s="271"/>
      <c r="Q558" s="271"/>
      <c r="R558" s="271"/>
      <c r="S558" s="200"/>
      <c r="T558" s="200"/>
    </row>
    <row r="559" spans="1:20" ht="12.75" customHeight="1" x14ac:dyDescent="0.2">
      <c r="A559" s="191"/>
      <c r="B559" s="190"/>
      <c r="C559" s="190"/>
      <c r="D559" s="191"/>
      <c r="E559" s="268"/>
      <c r="F559" s="296"/>
      <c r="G559" s="236"/>
      <c r="H559" s="271"/>
      <c r="I559" s="194"/>
      <c r="J559" s="271"/>
      <c r="K559" s="26"/>
      <c r="L559" s="26"/>
      <c r="M559" s="59"/>
      <c r="N559" s="85"/>
      <c r="O559" s="45">
        <f t="shared" si="791"/>
        <v>0</v>
      </c>
      <c r="P559" s="271"/>
      <c r="Q559" s="271"/>
      <c r="R559" s="271"/>
      <c r="S559" s="200"/>
      <c r="T559" s="200"/>
    </row>
    <row r="560" spans="1:20" ht="12.75" customHeight="1" x14ac:dyDescent="0.2">
      <c r="A560" s="191"/>
      <c r="B560" s="190"/>
      <c r="C560" s="190"/>
      <c r="D560" s="191"/>
      <c r="E560" s="268"/>
      <c r="F560" s="297"/>
      <c r="G560" s="237"/>
      <c r="H560" s="272"/>
      <c r="I560" s="194"/>
      <c r="J560" s="272"/>
      <c r="K560" s="26"/>
      <c r="L560" s="26"/>
      <c r="M560" s="26"/>
      <c r="N560" s="85"/>
      <c r="O560" s="45">
        <f t="shared" si="791"/>
        <v>0</v>
      </c>
      <c r="P560" s="272"/>
      <c r="Q560" s="272"/>
      <c r="R560" s="272"/>
      <c r="S560" s="200"/>
      <c r="T560" s="200"/>
    </row>
    <row r="561" spans="1:20" ht="12.75" customHeight="1" x14ac:dyDescent="0.2">
      <c r="A561" s="191">
        <v>3</v>
      </c>
      <c r="B561" s="190" t="s">
        <v>140</v>
      </c>
      <c r="C561" s="190" t="s">
        <v>900</v>
      </c>
      <c r="D561" s="191" t="s">
        <v>787</v>
      </c>
      <c r="E561" s="303">
        <v>68</v>
      </c>
      <c r="F561" s="295">
        <f t="shared" ref="F561" si="909">H561+J561+R561</f>
        <v>9.1521750000000013E-2</v>
      </c>
      <c r="G561" s="235">
        <v>4.2000000000000003E-2</v>
      </c>
      <c r="H561" s="270">
        <f t="shared" ref="H561" si="910">G561*$P$8/1000</f>
        <v>7.9745400000000008E-2</v>
      </c>
      <c r="I561" s="194">
        <v>5.0000000000000001E-3</v>
      </c>
      <c r="J561" s="270">
        <f t="shared" ref="J561" si="911">I561*$P$9/1000</f>
        <v>1.1776350000000001E-2</v>
      </c>
      <c r="K561" s="30"/>
      <c r="L561" s="30"/>
      <c r="M561" s="30"/>
      <c r="N561" s="17"/>
      <c r="O561" s="45">
        <f t="shared" si="791"/>
        <v>0</v>
      </c>
      <c r="P561" s="270">
        <f t="shared" ref="P561" si="912">E561*F561</f>
        <v>6.2234790000000011</v>
      </c>
      <c r="Q561" s="270">
        <f t="shared" ref="Q561" si="913">SUM(O561:O564)</f>
        <v>0</v>
      </c>
      <c r="R561" s="270">
        <f t="shared" ref="R561" si="914">Q561*1.02*1.05*$R$14</f>
        <v>0</v>
      </c>
      <c r="S561" s="200">
        <f t="shared" ref="S561" si="915">F561*$S$17</f>
        <v>0.11619654294901392</v>
      </c>
      <c r="T561" s="200">
        <f t="shared" ref="T561" si="916">E561*S561</f>
        <v>7.9013649205329468</v>
      </c>
    </row>
    <row r="562" spans="1:20" ht="12.75" customHeight="1" x14ac:dyDescent="0.2">
      <c r="A562" s="191"/>
      <c r="B562" s="190"/>
      <c r="C562" s="190"/>
      <c r="D562" s="191"/>
      <c r="E562" s="303"/>
      <c r="F562" s="296"/>
      <c r="G562" s="236"/>
      <c r="H562" s="271"/>
      <c r="I562" s="194"/>
      <c r="J562" s="271"/>
      <c r="K562" s="30"/>
      <c r="L562" s="30"/>
      <c r="M562" s="30"/>
      <c r="N562" s="73"/>
      <c r="O562" s="45">
        <f t="shared" si="791"/>
        <v>0</v>
      </c>
      <c r="P562" s="271"/>
      <c r="Q562" s="271"/>
      <c r="R562" s="271"/>
      <c r="S562" s="200"/>
      <c r="T562" s="200"/>
    </row>
    <row r="563" spans="1:20" ht="12.75" customHeight="1" x14ac:dyDescent="0.2">
      <c r="A563" s="191"/>
      <c r="B563" s="190"/>
      <c r="C563" s="190"/>
      <c r="D563" s="191"/>
      <c r="E563" s="303"/>
      <c r="F563" s="296"/>
      <c r="G563" s="236"/>
      <c r="H563" s="271"/>
      <c r="I563" s="194"/>
      <c r="J563" s="271"/>
      <c r="K563" s="30"/>
      <c r="L563" s="30"/>
      <c r="M563" s="30"/>
      <c r="N563" s="17"/>
      <c r="O563" s="45">
        <f t="shared" si="791"/>
        <v>0</v>
      </c>
      <c r="P563" s="271"/>
      <c r="Q563" s="271"/>
      <c r="R563" s="271"/>
      <c r="S563" s="200"/>
      <c r="T563" s="200"/>
    </row>
    <row r="564" spans="1:20" ht="12.75" customHeight="1" x14ac:dyDescent="0.2">
      <c r="A564" s="191"/>
      <c r="B564" s="190"/>
      <c r="C564" s="190"/>
      <c r="D564" s="191"/>
      <c r="E564" s="303"/>
      <c r="F564" s="297"/>
      <c r="G564" s="237"/>
      <c r="H564" s="272"/>
      <c r="I564" s="194"/>
      <c r="J564" s="272"/>
      <c r="K564" s="30"/>
      <c r="L564" s="30"/>
      <c r="M564" s="30"/>
      <c r="N564" s="75"/>
      <c r="O564" s="45">
        <f t="shared" si="791"/>
        <v>0</v>
      </c>
      <c r="P564" s="272"/>
      <c r="Q564" s="272"/>
      <c r="R564" s="272"/>
      <c r="S564" s="200"/>
      <c r="T564" s="200"/>
    </row>
    <row r="565" spans="1:20" ht="12.75" customHeight="1" x14ac:dyDescent="0.2">
      <c r="A565" s="191">
        <v>4</v>
      </c>
      <c r="B565" s="190" t="s">
        <v>698</v>
      </c>
      <c r="C565" s="190" t="s">
        <v>903</v>
      </c>
      <c r="D565" s="191" t="s">
        <v>820</v>
      </c>
      <c r="E565" s="295">
        <v>48.79</v>
      </c>
      <c r="F565" s="295">
        <f t="shared" ref="F565" si="917">H565+J565+R565</f>
        <v>23.095749599999998</v>
      </c>
      <c r="G565" s="227">
        <v>10.08</v>
      </c>
      <c r="H565" s="270">
        <f t="shared" ref="H565" si="918">G565*$P$8/1000</f>
        <v>19.138895999999999</v>
      </c>
      <c r="I565" s="201">
        <v>1.68</v>
      </c>
      <c r="J565" s="270">
        <f t="shared" ref="J565" si="919">I565*$P$9/1000</f>
        <v>3.9568536000000001</v>
      </c>
      <c r="K565" s="23"/>
      <c r="L565" s="23"/>
      <c r="M565" s="23"/>
      <c r="N565" s="73"/>
      <c r="O565" s="45">
        <f t="shared" si="791"/>
        <v>0</v>
      </c>
      <c r="P565" s="270">
        <f t="shared" ref="P565" si="920">E565*F565</f>
        <v>1126.841622984</v>
      </c>
      <c r="Q565" s="270">
        <f t="shared" ref="Q565" si="921">SUM(O565:O568)</f>
        <v>0</v>
      </c>
      <c r="R565" s="270">
        <f t="shared" ref="R565" si="922">Q565*1.02*1.05*$R$14</f>
        <v>0</v>
      </c>
      <c r="S565" s="200">
        <f t="shared" ref="S565" si="923">F565*$S$17</f>
        <v>29.322497224278059</v>
      </c>
      <c r="T565" s="200">
        <f t="shared" ref="T565" si="924">E565*S565</f>
        <v>1430.6446395725266</v>
      </c>
    </row>
    <row r="566" spans="1:20" ht="12.75" customHeight="1" x14ac:dyDescent="0.2">
      <c r="A566" s="191"/>
      <c r="B566" s="190"/>
      <c r="C566" s="190"/>
      <c r="D566" s="191"/>
      <c r="E566" s="296"/>
      <c r="F566" s="296"/>
      <c r="G566" s="228"/>
      <c r="H566" s="271"/>
      <c r="I566" s="201"/>
      <c r="J566" s="271"/>
      <c r="K566" s="23"/>
      <c r="L566" s="23"/>
      <c r="M566" s="23"/>
      <c r="N566" s="73"/>
      <c r="O566" s="45">
        <f t="shared" si="791"/>
        <v>0</v>
      </c>
      <c r="P566" s="271"/>
      <c r="Q566" s="271"/>
      <c r="R566" s="271"/>
      <c r="S566" s="200"/>
      <c r="T566" s="200"/>
    </row>
    <row r="567" spans="1:20" ht="12.75" customHeight="1" x14ac:dyDescent="0.2">
      <c r="A567" s="191"/>
      <c r="B567" s="190"/>
      <c r="C567" s="190"/>
      <c r="D567" s="191"/>
      <c r="E567" s="296"/>
      <c r="F567" s="296"/>
      <c r="G567" s="228"/>
      <c r="H567" s="271"/>
      <c r="I567" s="201"/>
      <c r="J567" s="271"/>
      <c r="K567" s="23"/>
      <c r="L567" s="23"/>
      <c r="M567" s="24"/>
      <c r="N567" s="73"/>
      <c r="O567" s="45">
        <f t="shared" si="791"/>
        <v>0</v>
      </c>
      <c r="P567" s="271"/>
      <c r="Q567" s="271"/>
      <c r="R567" s="271"/>
      <c r="S567" s="200"/>
      <c r="T567" s="200"/>
    </row>
    <row r="568" spans="1:20" ht="12.75" customHeight="1" x14ac:dyDescent="0.2">
      <c r="A568" s="191"/>
      <c r="B568" s="190"/>
      <c r="C568" s="190"/>
      <c r="D568" s="191"/>
      <c r="E568" s="297"/>
      <c r="F568" s="297"/>
      <c r="G568" s="229"/>
      <c r="H568" s="272"/>
      <c r="I568" s="201"/>
      <c r="J568" s="272"/>
      <c r="K568" s="23"/>
      <c r="L568" s="23"/>
      <c r="M568" s="23"/>
      <c r="N568" s="73"/>
      <c r="O568" s="45">
        <f t="shared" si="791"/>
        <v>0</v>
      </c>
      <c r="P568" s="272"/>
      <c r="Q568" s="272"/>
      <c r="R568" s="272"/>
      <c r="S568" s="200"/>
      <c r="T568" s="200"/>
    </row>
    <row r="569" spans="1:20" ht="12.75" customHeight="1" x14ac:dyDescent="0.2">
      <c r="A569" s="191">
        <v>5</v>
      </c>
      <c r="B569" s="190" t="s">
        <v>699</v>
      </c>
      <c r="C569" s="190" t="s">
        <v>904</v>
      </c>
      <c r="D569" s="191" t="s">
        <v>792</v>
      </c>
      <c r="E569" s="359">
        <v>160</v>
      </c>
      <c r="F569" s="295">
        <f t="shared" ref="F569" si="925">H569+J569+R569</f>
        <v>9.8141064E-2</v>
      </c>
      <c r="G569" s="227">
        <v>5.0200000000000002E-2</v>
      </c>
      <c r="H569" s="270">
        <f t="shared" ref="H569" si="926">G569*$P$8/1000</f>
        <v>9.5314739999999995E-2</v>
      </c>
      <c r="I569" s="202">
        <v>1.1999999999999999E-3</v>
      </c>
      <c r="J569" s="270">
        <f t="shared" ref="J569" si="927">I569*$P$9/1000</f>
        <v>2.8263239999999994E-3</v>
      </c>
      <c r="K569" s="23"/>
      <c r="L569" s="23"/>
      <c r="M569" s="23"/>
      <c r="N569" s="73"/>
      <c r="O569" s="45">
        <f t="shared" ref="O569:O648" si="928">M569*N569</f>
        <v>0</v>
      </c>
      <c r="P569" s="270">
        <f t="shared" ref="P569" si="929">E569*F569</f>
        <v>15.70257024</v>
      </c>
      <c r="Q569" s="270">
        <f t="shared" ref="Q569" si="930">SUM(O569:O572)</f>
        <v>0</v>
      </c>
      <c r="R569" s="270">
        <f t="shared" ref="R569" si="931">Q569*1.02*1.05*$R$14</f>
        <v>0</v>
      </c>
      <c r="S569" s="200">
        <f t="shared" ref="S569" si="932">F569*$S$17</f>
        <v>0.12460046227413617</v>
      </c>
      <c r="T569" s="200">
        <f t="shared" ref="T569" si="933">E569*S569</f>
        <v>19.936073963861787</v>
      </c>
    </row>
    <row r="570" spans="1:20" ht="12.75" customHeight="1" x14ac:dyDescent="0.2">
      <c r="A570" s="191"/>
      <c r="B570" s="190"/>
      <c r="C570" s="190"/>
      <c r="D570" s="191"/>
      <c r="E570" s="360"/>
      <c r="F570" s="296"/>
      <c r="G570" s="228"/>
      <c r="H570" s="271"/>
      <c r="I570" s="202"/>
      <c r="J570" s="271"/>
      <c r="K570" s="23"/>
      <c r="L570" s="23"/>
      <c r="M570" s="23"/>
      <c r="N570" s="73"/>
      <c r="O570" s="45">
        <f t="shared" si="928"/>
        <v>0</v>
      </c>
      <c r="P570" s="271"/>
      <c r="Q570" s="271"/>
      <c r="R570" s="271"/>
      <c r="S570" s="200"/>
      <c r="T570" s="200"/>
    </row>
    <row r="571" spans="1:20" ht="12.75" customHeight="1" x14ac:dyDescent="0.2">
      <c r="A571" s="191"/>
      <c r="B571" s="190"/>
      <c r="C571" s="190"/>
      <c r="D571" s="191"/>
      <c r="E571" s="360"/>
      <c r="F571" s="296"/>
      <c r="G571" s="228"/>
      <c r="H571" s="271"/>
      <c r="I571" s="202"/>
      <c r="J571" s="271"/>
      <c r="K571" s="23"/>
      <c r="L571" s="23"/>
      <c r="M571" s="24"/>
      <c r="N571" s="73"/>
      <c r="O571" s="45">
        <f t="shared" si="928"/>
        <v>0</v>
      </c>
      <c r="P571" s="271"/>
      <c r="Q571" s="271"/>
      <c r="R571" s="271"/>
      <c r="S571" s="200"/>
      <c r="T571" s="200"/>
    </row>
    <row r="572" spans="1:20" ht="12.75" customHeight="1" x14ac:dyDescent="0.2">
      <c r="A572" s="191"/>
      <c r="B572" s="190"/>
      <c r="C572" s="190"/>
      <c r="D572" s="191"/>
      <c r="E572" s="361"/>
      <c r="F572" s="297"/>
      <c r="G572" s="229"/>
      <c r="H572" s="272"/>
      <c r="I572" s="202"/>
      <c r="J572" s="272"/>
      <c r="K572" s="23"/>
      <c r="L572" s="23"/>
      <c r="M572" s="23"/>
      <c r="N572" s="73"/>
      <c r="O572" s="45">
        <f t="shared" si="928"/>
        <v>0</v>
      </c>
      <c r="P572" s="272"/>
      <c r="Q572" s="272"/>
      <c r="R572" s="272"/>
      <c r="S572" s="200"/>
      <c r="T572" s="200"/>
    </row>
    <row r="573" spans="1:20" ht="12.75" customHeight="1" x14ac:dyDescent="0.2">
      <c r="A573" s="191">
        <v>6</v>
      </c>
      <c r="B573" s="190" t="s">
        <v>244</v>
      </c>
      <c r="C573" s="190" t="s">
        <v>814</v>
      </c>
      <c r="D573" s="191" t="s">
        <v>815</v>
      </c>
      <c r="E573" s="295">
        <v>81.7</v>
      </c>
      <c r="F573" s="295">
        <f t="shared" ref="F573" si="934">H573+J573+R573</f>
        <v>2.4565023000000004</v>
      </c>
      <c r="G573" s="227">
        <v>0.81</v>
      </c>
      <c r="H573" s="270">
        <f t="shared" ref="H573" si="935">G573*$P$8/1000</f>
        <v>1.5379470000000002</v>
      </c>
      <c r="I573" s="196">
        <v>0.39</v>
      </c>
      <c r="J573" s="270">
        <f t="shared" ref="J573" si="936">I573*$P$9/1000</f>
        <v>0.91855529999999996</v>
      </c>
      <c r="K573" s="23"/>
      <c r="L573" s="23"/>
      <c r="M573" s="23"/>
      <c r="N573" s="75"/>
      <c r="O573" s="45">
        <f t="shared" si="928"/>
        <v>0</v>
      </c>
      <c r="P573" s="270">
        <f t="shared" ref="P573" si="937">E573*F573</f>
        <v>200.69623791000004</v>
      </c>
      <c r="Q573" s="270">
        <f t="shared" ref="Q573" si="938">SUM(O573:O576)</f>
        <v>0</v>
      </c>
      <c r="R573" s="270">
        <f t="shared" ref="R573" si="939">Q573*1.02*1.05*$R$14</f>
        <v>0</v>
      </c>
      <c r="S573" s="200">
        <f t="shared" ref="S573" si="940">F573*$S$17</f>
        <v>3.1187895227779352</v>
      </c>
      <c r="T573" s="200">
        <f t="shared" ref="T573" si="941">E573*S573</f>
        <v>254.80510401095731</v>
      </c>
    </row>
    <row r="574" spans="1:20" ht="12.75" customHeight="1" x14ac:dyDescent="0.2">
      <c r="A574" s="191"/>
      <c r="B574" s="190"/>
      <c r="C574" s="190"/>
      <c r="D574" s="191"/>
      <c r="E574" s="296"/>
      <c r="F574" s="296"/>
      <c r="G574" s="228"/>
      <c r="H574" s="271"/>
      <c r="I574" s="196"/>
      <c r="J574" s="271"/>
      <c r="K574" s="23"/>
      <c r="L574" s="23"/>
      <c r="M574" s="23"/>
      <c r="N574" s="73"/>
      <c r="O574" s="45">
        <f t="shared" si="928"/>
        <v>0</v>
      </c>
      <c r="P574" s="271"/>
      <c r="Q574" s="271"/>
      <c r="R574" s="271"/>
      <c r="S574" s="200"/>
      <c r="T574" s="200"/>
    </row>
    <row r="575" spans="1:20" ht="12.75" customHeight="1" x14ac:dyDescent="0.2">
      <c r="A575" s="191"/>
      <c r="B575" s="190"/>
      <c r="C575" s="190"/>
      <c r="D575" s="191"/>
      <c r="E575" s="296"/>
      <c r="F575" s="296"/>
      <c r="G575" s="228"/>
      <c r="H575" s="271"/>
      <c r="I575" s="196"/>
      <c r="J575" s="271"/>
      <c r="K575" s="23"/>
      <c r="L575" s="23"/>
      <c r="M575" s="23"/>
      <c r="N575" s="73"/>
      <c r="O575" s="45">
        <f t="shared" si="928"/>
        <v>0</v>
      </c>
      <c r="P575" s="271"/>
      <c r="Q575" s="271"/>
      <c r="R575" s="271"/>
      <c r="S575" s="200"/>
      <c r="T575" s="200"/>
    </row>
    <row r="576" spans="1:20" ht="12.75" customHeight="1" x14ac:dyDescent="0.2">
      <c r="A576" s="191"/>
      <c r="B576" s="190"/>
      <c r="C576" s="190"/>
      <c r="D576" s="191"/>
      <c r="E576" s="297"/>
      <c r="F576" s="297"/>
      <c r="G576" s="229"/>
      <c r="H576" s="272"/>
      <c r="I576" s="196"/>
      <c r="J576" s="272"/>
      <c r="K576" s="23"/>
      <c r="L576" s="23"/>
      <c r="M576" s="23"/>
      <c r="N576" s="73"/>
      <c r="O576" s="45">
        <f t="shared" si="928"/>
        <v>0</v>
      </c>
      <c r="P576" s="272"/>
      <c r="Q576" s="272"/>
      <c r="R576" s="272"/>
      <c r="S576" s="200"/>
      <c r="T576" s="200"/>
    </row>
    <row r="577" spans="1:20" ht="12.75" customHeight="1" x14ac:dyDescent="0.2">
      <c r="A577" s="191">
        <v>7</v>
      </c>
      <c r="B577" s="190" t="s">
        <v>700</v>
      </c>
      <c r="C577" s="190" t="s">
        <v>905</v>
      </c>
      <c r="D577" s="191" t="s">
        <v>815</v>
      </c>
      <c r="E577" s="295">
        <v>39.03</v>
      </c>
      <c r="F577" s="295">
        <f t="shared" ref="F577" si="942">H577+J577+R577</f>
        <v>1.9181280000000001</v>
      </c>
      <c r="G577" s="196">
        <v>0.39</v>
      </c>
      <c r="H577" s="270">
        <f t="shared" ref="H577" si="943">G577*$P$8/1000</f>
        <v>0.74049300000000007</v>
      </c>
      <c r="I577" s="194">
        <v>0.5</v>
      </c>
      <c r="J577" s="270">
        <f t="shared" ref="J577" si="944">I577*$P$9/1000</f>
        <v>1.177635</v>
      </c>
      <c r="K577" s="23"/>
      <c r="L577" s="23"/>
      <c r="M577" s="23"/>
      <c r="N577" s="73"/>
      <c r="O577" s="45">
        <f t="shared" si="928"/>
        <v>0</v>
      </c>
      <c r="P577" s="270">
        <f t="shared" ref="P577" si="945">E577*F577</f>
        <v>74.864535840000002</v>
      </c>
      <c r="Q577" s="270">
        <f t="shared" ref="Q577" si="946">SUM(O577:O580)</f>
        <v>0</v>
      </c>
      <c r="R577" s="270">
        <f t="shared" ref="R577" si="947">Q577*1.02*1.05*$R$14</f>
        <v>0</v>
      </c>
      <c r="S577" s="200">
        <f t="shared" ref="S577" si="948">F577*$S$17</f>
        <v>2.4352663987927041</v>
      </c>
      <c r="T577" s="200">
        <f t="shared" ref="T577" si="949">E577*S577</f>
        <v>95.048447544879238</v>
      </c>
    </row>
    <row r="578" spans="1:20" ht="12.75" customHeight="1" x14ac:dyDescent="0.2">
      <c r="A578" s="191"/>
      <c r="B578" s="190"/>
      <c r="C578" s="190"/>
      <c r="D578" s="191"/>
      <c r="E578" s="296"/>
      <c r="F578" s="296"/>
      <c r="G578" s="196"/>
      <c r="H578" s="271"/>
      <c r="I578" s="194"/>
      <c r="J578" s="271"/>
      <c r="K578" s="23"/>
      <c r="L578" s="23"/>
      <c r="M578" s="23"/>
      <c r="N578" s="73"/>
      <c r="O578" s="45">
        <f t="shared" si="928"/>
        <v>0</v>
      </c>
      <c r="P578" s="271"/>
      <c r="Q578" s="271"/>
      <c r="R578" s="271"/>
      <c r="S578" s="200"/>
      <c r="T578" s="200"/>
    </row>
    <row r="579" spans="1:20" ht="12.75" customHeight="1" x14ac:dyDescent="0.2">
      <c r="A579" s="191"/>
      <c r="B579" s="190"/>
      <c r="C579" s="190"/>
      <c r="D579" s="191"/>
      <c r="E579" s="296"/>
      <c r="F579" s="296"/>
      <c r="G579" s="196"/>
      <c r="H579" s="271"/>
      <c r="I579" s="194"/>
      <c r="J579" s="271"/>
      <c r="K579" s="23"/>
      <c r="L579" s="23"/>
      <c r="M579" s="24"/>
      <c r="N579" s="73"/>
      <c r="O579" s="45">
        <f t="shared" si="928"/>
        <v>0</v>
      </c>
      <c r="P579" s="271"/>
      <c r="Q579" s="271"/>
      <c r="R579" s="271"/>
      <c r="S579" s="200"/>
      <c r="T579" s="200"/>
    </row>
    <row r="580" spans="1:20" ht="12.75" customHeight="1" x14ac:dyDescent="0.2">
      <c r="A580" s="191"/>
      <c r="B580" s="190"/>
      <c r="C580" s="190"/>
      <c r="D580" s="191"/>
      <c r="E580" s="297"/>
      <c r="F580" s="297"/>
      <c r="G580" s="196"/>
      <c r="H580" s="272"/>
      <c r="I580" s="194"/>
      <c r="J580" s="272"/>
      <c r="K580" s="23"/>
      <c r="L580" s="23"/>
      <c r="M580" s="23"/>
      <c r="N580" s="73"/>
      <c r="O580" s="45">
        <f t="shared" si="928"/>
        <v>0</v>
      </c>
      <c r="P580" s="272"/>
      <c r="Q580" s="272"/>
      <c r="R580" s="272"/>
      <c r="S580" s="200"/>
      <c r="T580" s="200"/>
    </row>
    <row r="581" spans="1:20" ht="12.75" customHeight="1" x14ac:dyDescent="0.2">
      <c r="A581" s="191">
        <v>8</v>
      </c>
      <c r="B581" s="190" t="s">
        <v>55</v>
      </c>
      <c r="C581" s="190" t="s">
        <v>906</v>
      </c>
      <c r="D581" s="191" t="s">
        <v>815</v>
      </c>
      <c r="E581" s="295">
        <v>42.67</v>
      </c>
      <c r="F581" s="295">
        <f t="shared" ref="F581" si="950">H581+J581+R581</f>
        <v>2.8602360000000004</v>
      </c>
      <c r="G581" s="196">
        <v>0.39</v>
      </c>
      <c r="H581" s="270">
        <f t="shared" ref="H581" si="951">G581*$P$8/1000</f>
        <v>0.74049300000000007</v>
      </c>
      <c r="I581" s="194">
        <v>0.9</v>
      </c>
      <c r="J581" s="270">
        <f t="shared" ref="J581" si="952">I581*$P$9/1000</f>
        <v>2.1197430000000002</v>
      </c>
      <c r="K581" s="23"/>
      <c r="L581" s="23"/>
      <c r="M581" s="23"/>
      <c r="N581" s="73"/>
      <c r="O581" s="45">
        <f t="shared" si="928"/>
        <v>0</v>
      </c>
      <c r="P581" s="270">
        <f t="shared" ref="P581" si="953">E581*F581</f>
        <v>122.04627012000002</v>
      </c>
      <c r="Q581" s="270">
        <f t="shared" ref="Q581" si="954">SUM(O581:O584)</f>
        <v>0</v>
      </c>
      <c r="R581" s="270">
        <f t="shared" ref="R581" si="955">Q581*1.02*1.05*$R$14</f>
        <v>0</v>
      </c>
      <c r="S581" s="200">
        <f t="shared" ref="S581" si="956">F581*$S$17</f>
        <v>3.6313721625549751</v>
      </c>
      <c r="T581" s="200">
        <f t="shared" ref="T581" si="957">E581*S581</f>
        <v>154.95065017622079</v>
      </c>
    </row>
    <row r="582" spans="1:20" ht="12.75" customHeight="1" x14ac:dyDescent="0.2">
      <c r="A582" s="191"/>
      <c r="B582" s="190"/>
      <c r="C582" s="190"/>
      <c r="D582" s="191"/>
      <c r="E582" s="296"/>
      <c r="F582" s="296"/>
      <c r="G582" s="196"/>
      <c r="H582" s="271"/>
      <c r="I582" s="194"/>
      <c r="J582" s="271"/>
      <c r="K582" s="23"/>
      <c r="L582" s="23"/>
      <c r="M582" s="23"/>
      <c r="N582" s="73"/>
      <c r="O582" s="45">
        <f t="shared" si="928"/>
        <v>0</v>
      </c>
      <c r="P582" s="271"/>
      <c r="Q582" s="271"/>
      <c r="R582" s="271"/>
      <c r="S582" s="200"/>
      <c r="T582" s="200"/>
    </row>
    <row r="583" spans="1:20" ht="12.75" customHeight="1" x14ac:dyDescent="0.2">
      <c r="A583" s="191"/>
      <c r="B583" s="190"/>
      <c r="C583" s="190"/>
      <c r="D583" s="191"/>
      <c r="E583" s="296"/>
      <c r="F583" s="296"/>
      <c r="G583" s="196"/>
      <c r="H583" s="271"/>
      <c r="I583" s="194"/>
      <c r="J583" s="271"/>
      <c r="K583" s="23"/>
      <c r="L583" s="23"/>
      <c r="M583" s="24"/>
      <c r="N583" s="73"/>
      <c r="O583" s="45">
        <f t="shared" si="928"/>
        <v>0</v>
      </c>
      <c r="P583" s="271"/>
      <c r="Q583" s="271"/>
      <c r="R583" s="271"/>
      <c r="S583" s="200"/>
      <c r="T583" s="200"/>
    </row>
    <row r="584" spans="1:20" ht="12.75" customHeight="1" x14ac:dyDescent="0.2">
      <c r="A584" s="191"/>
      <c r="B584" s="190"/>
      <c r="C584" s="190"/>
      <c r="D584" s="191"/>
      <c r="E584" s="297"/>
      <c r="F584" s="297"/>
      <c r="G584" s="196"/>
      <c r="H584" s="272"/>
      <c r="I584" s="194"/>
      <c r="J584" s="272"/>
      <c r="K584" s="23"/>
      <c r="L584" s="23"/>
      <c r="M584" s="23"/>
      <c r="N584" s="73"/>
      <c r="O584" s="45">
        <f t="shared" si="928"/>
        <v>0</v>
      </c>
      <c r="P584" s="272"/>
      <c r="Q584" s="272"/>
      <c r="R584" s="272"/>
      <c r="S584" s="200"/>
      <c r="T584" s="200"/>
    </row>
    <row r="585" spans="1:20" s="44" customFormat="1" ht="12.75" customHeight="1" x14ac:dyDescent="0.2">
      <c r="A585" s="449"/>
      <c r="B585" s="446"/>
      <c r="C585" s="452" t="s">
        <v>817</v>
      </c>
      <c r="D585" s="446"/>
      <c r="E585" s="544"/>
      <c r="F585" s="458">
        <f>H585+J585+R585</f>
        <v>2.8792230000000001</v>
      </c>
      <c r="G585" s="461">
        <v>0.4</v>
      </c>
      <c r="H585" s="464">
        <f>G585*$P$8/1000</f>
        <v>0.75948000000000004</v>
      </c>
      <c r="I585" s="467">
        <v>0.9</v>
      </c>
      <c r="J585" s="464">
        <f>I585*$P$9/1000</f>
        <v>2.1197430000000002</v>
      </c>
      <c r="K585" s="88"/>
      <c r="L585" s="88"/>
      <c r="M585" s="88"/>
      <c r="N585" s="89"/>
      <c r="O585" s="90">
        <f t="shared" si="928"/>
        <v>0</v>
      </c>
      <c r="P585" s="464">
        <f>E585*F585</f>
        <v>0</v>
      </c>
      <c r="Q585" s="464">
        <f>SUM(O585:O588)</f>
        <v>0</v>
      </c>
      <c r="R585" s="464">
        <f>Q585*1.02*1.05*$R$14</f>
        <v>0</v>
      </c>
      <c r="S585" s="470"/>
      <c r="T585" s="445">
        <f>SUM(T553:T584)</f>
        <v>2151.1760901375346</v>
      </c>
    </row>
    <row r="586" spans="1:20" s="44" customFormat="1" ht="12.75" customHeight="1" x14ac:dyDescent="0.2">
      <c r="A586" s="450"/>
      <c r="B586" s="447"/>
      <c r="C586" s="453"/>
      <c r="D586" s="447"/>
      <c r="E586" s="545"/>
      <c r="F586" s="459"/>
      <c r="G586" s="462"/>
      <c r="H586" s="465"/>
      <c r="I586" s="468"/>
      <c r="J586" s="465"/>
      <c r="K586" s="88"/>
      <c r="L586" s="88"/>
      <c r="M586" s="88"/>
      <c r="N586" s="89"/>
      <c r="O586" s="90">
        <f t="shared" si="928"/>
        <v>0</v>
      </c>
      <c r="P586" s="465"/>
      <c r="Q586" s="465"/>
      <c r="R586" s="465"/>
      <c r="S586" s="470"/>
      <c r="T586" s="445"/>
    </row>
    <row r="587" spans="1:20" s="44" customFormat="1" ht="12.75" customHeight="1" x14ac:dyDescent="0.2">
      <c r="A587" s="450"/>
      <c r="B587" s="447"/>
      <c r="C587" s="453"/>
      <c r="D587" s="447"/>
      <c r="E587" s="545"/>
      <c r="F587" s="459"/>
      <c r="G587" s="462"/>
      <c r="H587" s="465"/>
      <c r="I587" s="468"/>
      <c r="J587" s="465"/>
      <c r="K587" s="88"/>
      <c r="L587" s="88"/>
      <c r="M587" s="88"/>
      <c r="N587" s="89"/>
      <c r="O587" s="90">
        <f t="shared" si="928"/>
        <v>0</v>
      </c>
      <c r="P587" s="465"/>
      <c r="Q587" s="465"/>
      <c r="R587" s="465"/>
      <c r="S587" s="470"/>
      <c r="T587" s="445"/>
    </row>
    <row r="588" spans="1:20" s="44" customFormat="1" ht="12.75" customHeight="1" x14ac:dyDescent="0.2">
      <c r="A588" s="451"/>
      <c r="B588" s="448"/>
      <c r="C588" s="454"/>
      <c r="D588" s="448"/>
      <c r="E588" s="546"/>
      <c r="F588" s="460"/>
      <c r="G588" s="463"/>
      <c r="H588" s="466"/>
      <c r="I588" s="469"/>
      <c r="J588" s="466"/>
      <c r="K588" s="88"/>
      <c r="L588" s="88"/>
      <c r="M588" s="88"/>
      <c r="N588" s="89"/>
      <c r="O588" s="90">
        <f t="shared" si="928"/>
        <v>0</v>
      </c>
      <c r="P588" s="466"/>
      <c r="Q588" s="466"/>
      <c r="R588" s="466"/>
      <c r="S588" s="470"/>
      <c r="T588" s="445"/>
    </row>
    <row r="589" spans="1:20" s="44" customFormat="1" ht="12.75" customHeight="1" x14ac:dyDescent="0.2">
      <c r="A589" s="449"/>
      <c r="B589" s="446"/>
      <c r="C589" s="452" t="s">
        <v>818</v>
      </c>
      <c r="D589" s="446"/>
      <c r="E589" s="544"/>
      <c r="F589" s="458">
        <f>H589+J589+R589</f>
        <v>7.1331929999999995</v>
      </c>
      <c r="G589" s="461">
        <v>1.4</v>
      </c>
      <c r="H589" s="464">
        <f>G589*$P$8/1000</f>
        <v>2.6581799999999998</v>
      </c>
      <c r="I589" s="467">
        <v>1.9</v>
      </c>
      <c r="J589" s="464">
        <f>I589*$P$9/1000</f>
        <v>4.4750129999999997</v>
      </c>
      <c r="K589" s="88"/>
      <c r="L589" s="88"/>
      <c r="M589" s="88"/>
      <c r="N589" s="89"/>
      <c r="O589" s="90">
        <f t="shared" si="928"/>
        <v>0</v>
      </c>
      <c r="P589" s="464">
        <f>E589*F589</f>
        <v>0</v>
      </c>
      <c r="Q589" s="464">
        <f>SUM(O589:O592)</f>
        <v>0</v>
      </c>
      <c r="R589" s="464">
        <f>Q589*1.02*1.05*$R$14</f>
        <v>0</v>
      </c>
      <c r="S589" s="470"/>
      <c r="T589" s="471" t="e">
        <f>(T585*100%)/$T$2205</f>
        <v>#REF!</v>
      </c>
    </row>
    <row r="590" spans="1:20" s="44" customFormat="1" ht="12.75" customHeight="1" x14ac:dyDescent="0.2">
      <c r="A590" s="450"/>
      <c r="B590" s="447"/>
      <c r="C590" s="453"/>
      <c r="D590" s="447"/>
      <c r="E590" s="545"/>
      <c r="F590" s="459"/>
      <c r="G590" s="462"/>
      <c r="H590" s="465"/>
      <c r="I590" s="468"/>
      <c r="J590" s="465"/>
      <c r="K590" s="88"/>
      <c r="L590" s="88"/>
      <c r="M590" s="88"/>
      <c r="N590" s="89"/>
      <c r="O590" s="90">
        <f t="shared" si="928"/>
        <v>0</v>
      </c>
      <c r="P590" s="465"/>
      <c r="Q590" s="465"/>
      <c r="R590" s="465"/>
      <c r="S590" s="470"/>
      <c r="T590" s="471"/>
    </row>
    <row r="591" spans="1:20" s="44" customFormat="1" ht="12.75" customHeight="1" x14ac:dyDescent="0.2">
      <c r="A591" s="450"/>
      <c r="B591" s="447"/>
      <c r="C591" s="453"/>
      <c r="D591" s="447"/>
      <c r="E591" s="545"/>
      <c r="F591" s="459"/>
      <c r="G591" s="462"/>
      <c r="H591" s="465"/>
      <c r="I591" s="468"/>
      <c r="J591" s="465"/>
      <c r="K591" s="88"/>
      <c r="L591" s="88"/>
      <c r="M591" s="88"/>
      <c r="N591" s="89"/>
      <c r="O591" s="90">
        <f t="shared" si="928"/>
        <v>0</v>
      </c>
      <c r="P591" s="465"/>
      <c r="Q591" s="465"/>
      <c r="R591" s="465"/>
      <c r="S591" s="470"/>
      <c r="T591" s="471"/>
    </row>
    <row r="592" spans="1:20" s="44" customFormat="1" ht="12.75" customHeight="1" x14ac:dyDescent="0.2">
      <c r="A592" s="451"/>
      <c r="B592" s="448"/>
      <c r="C592" s="454"/>
      <c r="D592" s="448"/>
      <c r="E592" s="546"/>
      <c r="F592" s="460"/>
      <c r="G592" s="463"/>
      <c r="H592" s="466"/>
      <c r="I592" s="469"/>
      <c r="J592" s="466"/>
      <c r="K592" s="88"/>
      <c r="L592" s="88"/>
      <c r="M592" s="88"/>
      <c r="N592" s="89"/>
      <c r="O592" s="90">
        <f t="shared" si="928"/>
        <v>0</v>
      </c>
      <c r="P592" s="466"/>
      <c r="Q592" s="466"/>
      <c r="R592" s="466"/>
      <c r="S592" s="470"/>
      <c r="T592" s="471"/>
    </row>
    <row r="593" spans="1:20" ht="12.75" customHeight="1" x14ac:dyDescent="0.2">
      <c r="A593" s="286"/>
      <c r="B593" s="262"/>
      <c r="C593" s="249" t="s">
        <v>784</v>
      </c>
      <c r="D593" s="259"/>
      <c r="E593" s="292"/>
      <c r="F593" s="295">
        <f t="shared" ref="F593" si="958">H593+J593+R593</f>
        <v>0</v>
      </c>
      <c r="G593" s="254"/>
      <c r="H593" s="270">
        <f t="shared" ref="H593" si="959">G593*$P$8/1000</f>
        <v>0</v>
      </c>
      <c r="I593" s="251"/>
      <c r="J593" s="270">
        <f t="shared" ref="J593" si="960">I593*$P$9/1000</f>
        <v>0</v>
      </c>
      <c r="K593" s="23"/>
      <c r="L593" s="73"/>
      <c r="M593" s="23"/>
      <c r="N593" s="73"/>
      <c r="O593" s="45">
        <f t="shared" si="928"/>
        <v>0</v>
      </c>
      <c r="P593" s="270">
        <f t="shared" ref="P593" si="961">E593*F593</f>
        <v>0</v>
      </c>
      <c r="Q593" s="270">
        <f t="shared" ref="Q593" si="962">SUM(O593:O596)</f>
        <v>0</v>
      </c>
      <c r="R593" s="270">
        <f t="shared" ref="R593" si="963">Q593*1.02*1.05*$R$14</f>
        <v>0</v>
      </c>
      <c r="S593" s="200">
        <f t="shared" ref="S593" si="964">F593*$S$17</f>
        <v>0</v>
      </c>
      <c r="T593" s="200">
        <f t="shared" ref="T593" si="965">E593*S593</f>
        <v>0</v>
      </c>
    </row>
    <row r="594" spans="1:20" ht="12.75" customHeight="1" x14ac:dyDescent="0.2">
      <c r="A594" s="287"/>
      <c r="B594" s="263"/>
      <c r="C594" s="249"/>
      <c r="D594" s="260"/>
      <c r="E594" s="293"/>
      <c r="F594" s="296"/>
      <c r="G594" s="255"/>
      <c r="H594" s="271"/>
      <c r="I594" s="252"/>
      <c r="J594" s="271"/>
      <c r="K594" s="23"/>
      <c r="L594" s="23"/>
      <c r="M594" s="23"/>
      <c r="N594" s="73"/>
      <c r="O594" s="45">
        <f t="shared" si="928"/>
        <v>0</v>
      </c>
      <c r="P594" s="271"/>
      <c r="Q594" s="271"/>
      <c r="R594" s="271"/>
      <c r="S594" s="200"/>
      <c r="T594" s="200"/>
    </row>
    <row r="595" spans="1:20" ht="12.75" customHeight="1" x14ac:dyDescent="0.2">
      <c r="A595" s="287"/>
      <c r="B595" s="263"/>
      <c r="C595" s="249"/>
      <c r="D595" s="260"/>
      <c r="E595" s="293"/>
      <c r="F595" s="296"/>
      <c r="G595" s="255"/>
      <c r="H595" s="271"/>
      <c r="I595" s="252"/>
      <c r="J595" s="271"/>
      <c r="K595" s="23"/>
      <c r="L595" s="73"/>
      <c r="M595" s="23"/>
      <c r="N595" s="73"/>
      <c r="O595" s="45">
        <f t="shared" si="928"/>
        <v>0</v>
      </c>
      <c r="P595" s="271"/>
      <c r="Q595" s="271"/>
      <c r="R595" s="271"/>
      <c r="S595" s="200"/>
      <c r="T595" s="200"/>
    </row>
    <row r="596" spans="1:20" ht="12.75" customHeight="1" x14ac:dyDescent="0.2">
      <c r="A596" s="288"/>
      <c r="B596" s="264"/>
      <c r="C596" s="249"/>
      <c r="D596" s="261"/>
      <c r="E596" s="294"/>
      <c r="F596" s="297"/>
      <c r="G596" s="256"/>
      <c r="H596" s="272"/>
      <c r="I596" s="253"/>
      <c r="J596" s="272"/>
      <c r="K596" s="54"/>
      <c r="L596" s="54"/>
      <c r="M596" s="54"/>
      <c r="N596" s="78"/>
      <c r="O596" s="45">
        <f t="shared" si="928"/>
        <v>0</v>
      </c>
      <c r="P596" s="272"/>
      <c r="Q596" s="272"/>
      <c r="R596" s="272"/>
      <c r="S596" s="200"/>
      <c r="T596" s="200"/>
    </row>
    <row r="597" spans="1:20" ht="12.75" customHeight="1" x14ac:dyDescent="0.2">
      <c r="A597" s="191">
        <v>1</v>
      </c>
      <c r="B597" s="230" t="s">
        <v>701</v>
      </c>
      <c r="C597" s="230" t="s">
        <v>907</v>
      </c>
      <c r="D597" s="213" t="s">
        <v>820</v>
      </c>
      <c r="E597" s="268">
        <v>16.64</v>
      </c>
      <c r="F597" s="295">
        <f t="shared" ref="F597" si="966">H597+J597+R597</f>
        <v>206.012076288732</v>
      </c>
      <c r="G597" s="231">
        <v>12.6</v>
      </c>
      <c r="H597" s="270">
        <f t="shared" ref="H597" si="967">G597*$P$8/1000</f>
        <v>23.92362</v>
      </c>
      <c r="I597" s="231">
        <v>2.1</v>
      </c>
      <c r="J597" s="270">
        <f t="shared" ref="J597" si="968">I597*$P$9/1000</f>
        <v>4.9460670000000002</v>
      </c>
      <c r="K597" s="46" t="s">
        <v>702</v>
      </c>
      <c r="L597" s="46" t="s">
        <v>33</v>
      </c>
      <c r="M597" s="46">
        <v>1.05</v>
      </c>
      <c r="N597" s="77">
        <v>141.667</v>
      </c>
      <c r="O597" s="45">
        <f t="shared" si="928"/>
        <v>148.75035</v>
      </c>
      <c r="P597" s="270">
        <f t="shared" ref="P597" si="969">E597*F597</f>
        <v>3428.0409494445007</v>
      </c>
      <c r="Q597" s="270">
        <f t="shared" ref="Q597" si="970">SUM(O597:O601)</f>
        <v>156.45011</v>
      </c>
      <c r="R597" s="270">
        <f t="shared" ref="R597" si="971">Q597*1.02*1.05*$R$14</f>
        <v>177.14238928873201</v>
      </c>
      <c r="S597" s="200">
        <f t="shared" ref="S597" si="972">F597*$S$17</f>
        <v>261.55412315104525</v>
      </c>
      <c r="T597" s="200">
        <f t="shared" ref="T597" si="973">E597*S597</f>
        <v>4352.2606092333926</v>
      </c>
    </row>
    <row r="598" spans="1:20" ht="12.75" customHeight="1" x14ac:dyDescent="0.2">
      <c r="A598" s="191"/>
      <c r="B598" s="230"/>
      <c r="C598" s="230"/>
      <c r="D598" s="213"/>
      <c r="E598" s="268"/>
      <c r="F598" s="296"/>
      <c r="G598" s="231"/>
      <c r="H598" s="271"/>
      <c r="I598" s="231"/>
      <c r="J598" s="271"/>
      <c r="K598" s="46" t="s">
        <v>703</v>
      </c>
      <c r="L598" s="46" t="s">
        <v>23</v>
      </c>
      <c r="M598" s="46">
        <v>1.96</v>
      </c>
      <c r="N598" s="77">
        <v>0.85</v>
      </c>
      <c r="O598" s="45">
        <f t="shared" si="928"/>
        <v>1.6659999999999999</v>
      </c>
      <c r="P598" s="271"/>
      <c r="Q598" s="271"/>
      <c r="R598" s="271"/>
      <c r="S598" s="200"/>
      <c r="T598" s="200"/>
    </row>
    <row r="599" spans="1:20" ht="12.75" customHeight="1" x14ac:dyDescent="0.2">
      <c r="A599" s="191"/>
      <c r="B599" s="230"/>
      <c r="C599" s="230"/>
      <c r="D599" s="213"/>
      <c r="E599" s="268"/>
      <c r="F599" s="296"/>
      <c r="G599" s="231"/>
      <c r="H599" s="271"/>
      <c r="I599" s="231"/>
      <c r="J599" s="271"/>
      <c r="K599" s="46" t="s">
        <v>704</v>
      </c>
      <c r="L599" s="46" t="s">
        <v>30</v>
      </c>
      <c r="M599" s="46">
        <v>3.38</v>
      </c>
      <c r="N599" s="77">
        <v>0.35</v>
      </c>
      <c r="O599" s="45">
        <f t="shared" si="928"/>
        <v>1.1829999999999998</v>
      </c>
      <c r="P599" s="271"/>
      <c r="Q599" s="271"/>
      <c r="R599" s="271"/>
      <c r="S599" s="200"/>
      <c r="T599" s="200"/>
    </row>
    <row r="600" spans="1:20" ht="12.75" customHeight="1" x14ac:dyDescent="0.2">
      <c r="A600" s="191"/>
      <c r="B600" s="230"/>
      <c r="C600" s="230"/>
      <c r="D600" s="213"/>
      <c r="E600" s="268"/>
      <c r="F600" s="296"/>
      <c r="G600" s="231"/>
      <c r="H600" s="271"/>
      <c r="I600" s="231"/>
      <c r="J600" s="271"/>
      <c r="K600" s="46" t="s">
        <v>458</v>
      </c>
      <c r="L600" s="46" t="s">
        <v>30</v>
      </c>
      <c r="M600" s="51">
        <v>4.38</v>
      </c>
      <c r="N600" s="77">
        <v>0.42199999999999999</v>
      </c>
      <c r="O600" s="45">
        <f t="shared" si="928"/>
        <v>1.84836</v>
      </c>
      <c r="P600" s="271"/>
      <c r="Q600" s="271"/>
      <c r="R600" s="271"/>
      <c r="S600" s="200"/>
      <c r="T600" s="200"/>
    </row>
    <row r="601" spans="1:20" ht="12.75" customHeight="1" x14ac:dyDescent="0.2">
      <c r="A601" s="191"/>
      <c r="B601" s="230"/>
      <c r="C601" s="230"/>
      <c r="D601" s="213"/>
      <c r="E601" s="268"/>
      <c r="F601" s="297"/>
      <c r="G601" s="231"/>
      <c r="H601" s="272"/>
      <c r="I601" s="231"/>
      <c r="J601" s="272"/>
      <c r="K601" s="46" t="s">
        <v>705</v>
      </c>
      <c r="L601" s="46" t="s">
        <v>30</v>
      </c>
      <c r="M601" s="46">
        <v>7.2</v>
      </c>
      <c r="N601" s="77">
        <v>0.41699999999999998</v>
      </c>
      <c r="O601" s="45">
        <f t="shared" si="928"/>
        <v>3.0023999999999997</v>
      </c>
      <c r="P601" s="272"/>
      <c r="Q601" s="272"/>
      <c r="R601" s="272"/>
      <c r="S601" s="200"/>
      <c r="T601" s="200"/>
    </row>
    <row r="602" spans="1:20" ht="12.75" customHeight="1" x14ac:dyDescent="0.2">
      <c r="A602" s="191">
        <v>2</v>
      </c>
      <c r="B602" s="230" t="s">
        <v>701</v>
      </c>
      <c r="C602" s="230" t="s">
        <v>907</v>
      </c>
      <c r="D602" s="213" t="s">
        <v>820</v>
      </c>
      <c r="E602" s="268">
        <v>23.85</v>
      </c>
      <c r="F602" s="295">
        <f t="shared" ref="F602" si="974">H602+J602+R602</f>
        <v>204.67261128913199</v>
      </c>
      <c r="G602" s="231">
        <v>12.6</v>
      </c>
      <c r="H602" s="270">
        <f t="shared" ref="H602" si="975">G602*$P$8/1000</f>
        <v>23.92362</v>
      </c>
      <c r="I602" s="231">
        <v>2.1</v>
      </c>
      <c r="J602" s="270">
        <f t="shared" ref="J602" si="976">I602*$P$9/1000</f>
        <v>4.9460670000000002</v>
      </c>
      <c r="K602" s="46" t="s">
        <v>702</v>
      </c>
      <c r="L602" s="46" t="s">
        <v>33</v>
      </c>
      <c r="M602" s="46">
        <v>1.05</v>
      </c>
      <c r="N602" s="77">
        <v>141.667</v>
      </c>
      <c r="O602" s="45">
        <f t="shared" si="928"/>
        <v>148.75035</v>
      </c>
      <c r="P602" s="270">
        <f t="shared" ref="P602" si="977">E602*F602</f>
        <v>4881.441779245798</v>
      </c>
      <c r="Q602" s="270">
        <f>SUM(O602:O605)</f>
        <v>155.26711</v>
      </c>
      <c r="R602" s="270">
        <f t="shared" ref="R602" si="978">Q602*1.02*1.05*$R$14</f>
        <v>175.80292428913199</v>
      </c>
      <c r="S602" s="200">
        <f t="shared" ref="S602" si="979">F602*$S$17</f>
        <v>259.85353064320179</v>
      </c>
      <c r="T602" s="200">
        <f t="shared" ref="T602" si="980">E602*S602</f>
        <v>6197.5067058403629</v>
      </c>
    </row>
    <row r="603" spans="1:20" ht="12.75" customHeight="1" x14ac:dyDescent="0.2">
      <c r="A603" s="191"/>
      <c r="B603" s="230"/>
      <c r="C603" s="230"/>
      <c r="D603" s="213"/>
      <c r="E603" s="268"/>
      <c r="F603" s="296"/>
      <c r="G603" s="231"/>
      <c r="H603" s="271"/>
      <c r="I603" s="231"/>
      <c r="J603" s="271"/>
      <c r="K603" s="46" t="s">
        <v>703</v>
      </c>
      <c r="L603" s="46" t="s">
        <v>23</v>
      </c>
      <c r="M603" s="46">
        <v>1.96</v>
      </c>
      <c r="N603" s="77">
        <v>0.85</v>
      </c>
      <c r="O603" s="45">
        <f t="shared" si="928"/>
        <v>1.6659999999999999</v>
      </c>
      <c r="P603" s="271"/>
      <c r="Q603" s="271"/>
      <c r="R603" s="271"/>
      <c r="S603" s="200"/>
      <c r="T603" s="200"/>
    </row>
    <row r="604" spans="1:20" ht="12.75" customHeight="1" x14ac:dyDescent="0.2">
      <c r="A604" s="191"/>
      <c r="B604" s="230"/>
      <c r="C604" s="230"/>
      <c r="D604" s="213"/>
      <c r="E604" s="268"/>
      <c r="F604" s="296"/>
      <c r="G604" s="231"/>
      <c r="H604" s="271"/>
      <c r="I604" s="231"/>
      <c r="J604" s="271"/>
      <c r="K604" s="46" t="s">
        <v>458</v>
      </c>
      <c r="L604" s="46" t="s">
        <v>30</v>
      </c>
      <c r="M604" s="51">
        <v>4.38</v>
      </c>
      <c r="N604" s="77">
        <v>0.42199999999999999</v>
      </c>
      <c r="O604" s="45">
        <f t="shared" si="928"/>
        <v>1.84836</v>
      </c>
      <c r="P604" s="271"/>
      <c r="Q604" s="271"/>
      <c r="R604" s="271"/>
      <c r="S604" s="200"/>
      <c r="T604" s="200"/>
    </row>
    <row r="605" spans="1:20" ht="12.75" customHeight="1" x14ac:dyDescent="0.2">
      <c r="A605" s="191"/>
      <c r="B605" s="230"/>
      <c r="C605" s="230"/>
      <c r="D605" s="213"/>
      <c r="E605" s="268"/>
      <c r="F605" s="297"/>
      <c r="G605" s="231"/>
      <c r="H605" s="272"/>
      <c r="I605" s="231"/>
      <c r="J605" s="272"/>
      <c r="K605" s="46" t="s">
        <v>705</v>
      </c>
      <c r="L605" s="46" t="s">
        <v>30</v>
      </c>
      <c r="M605" s="46">
        <v>7.2</v>
      </c>
      <c r="N605" s="77">
        <v>0.41699999999999998</v>
      </c>
      <c r="O605" s="45">
        <f t="shared" si="928"/>
        <v>3.0023999999999997</v>
      </c>
      <c r="P605" s="272"/>
      <c r="Q605" s="272"/>
      <c r="R605" s="272"/>
      <c r="S605" s="200"/>
      <c r="T605" s="200"/>
    </row>
    <row r="606" spans="1:20" ht="12.75" customHeight="1" x14ac:dyDescent="0.2">
      <c r="A606" s="191">
        <v>3</v>
      </c>
      <c r="B606" s="230" t="s">
        <v>735</v>
      </c>
      <c r="C606" s="230" t="s">
        <v>908</v>
      </c>
      <c r="D606" s="213" t="s">
        <v>909</v>
      </c>
      <c r="E606" s="312">
        <v>68</v>
      </c>
      <c r="F606" s="295">
        <f t="shared" ref="F606" si="981">H606+J606+R606</f>
        <v>0.50674947600000009</v>
      </c>
      <c r="G606" s="231">
        <v>0.01</v>
      </c>
      <c r="H606" s="270">
        <f t="shared" ref="H606" si="982">G606*$P$8/1000</f>
        <v>1.8987E-2</v>
      </c>
      <c r="I606" s="554">
        <v>1.4800000000000001E-2</v>
      </c>
      <c r="J606" s="270">
        <f t="shared" ref="J606" si="983">I606*$P$9/1000</f>
        <v>3.4857996000000002E-2</v>
      </c>
      <c r="K606" s="46" t="s">
        <v>736</v>
      </c>
      <c r="L606" s="46" t="s">
        <v>30</v>
      </c>
      <c r="M606" s="46">
        <v>1</v>
      </c>
      <c r="N606" s="77">
        <v>0.4</v>
      </c>
      <c r="O606" s="45">
        <f t="shared" si="928"/>
        <v>0.4</v>
      </c>
      <c r="P606" s="270">
        <f t="shared" ref="P606" si="984">E606*F606</f>
        <v>34.458964368000004</v>
      </c>
      <c r="Q606" s="270">
        <f t="shared" ref="Q606" si="985">SUM(O606:O609)</f>
        <v>0.4</v>
      </c>
      <c r="R606" s="270">
        <f t="shared" ref="R606" si="986">Q606*1.02*1.05*$R$14</f>
        <v>0.45290448000000005</v>
      </c>
      <c r="S606" s="200">
        <f t="shared" ref="S606" si="987">F606*$S$17</f>
        <v>0.64337206459037666</v>
      </c>
      <c r="T606" s="200">
        <f t="shared" ref="T606" si="988">E606*S606</f>
        <v>43.749300392145614</v>
      </c>
    </row>
    <row r="607" spans="1:20" ht="12.75" customHeight="1" x14ac:dyDescent="0.2">
      <c r="A607" s="191"/>
      <c r="B607" s="230"/>
      <c r="C607" s="230"/>
      <c r="D607" s="213"/>
      <c r="E607" s="312"/>
      <c r="F607" s="296"/>
      <c r="G607" s="231"/>
      <c r="H607" s="271"/>
      <c r="I607" s="554"/>
      <c r="J607" s="271"/>
      <c r="K607" s="23"/>
      <c r="L607" s="23"/>
      <c r="M607" s="23"/>
      <c r="N607" s="73"/>
      <c r="O607" s="45">
        <f t="shared" si="928"/>
        <v>0</v>
      </c>
      <c r="P607" s="271"/>
      <c r="Q607" s="271"/>
      <c r="R607" s="271"/>
      <c r="S607" s="200"/>
      <c r="T607" s="200"/>
    </row>
    <row r="608" spans="1:20" ht="12.75" customHeight="1" x14ac:dyDescent="0.2">
      <c r="A608" s="191"/>
      <c r="B608" s="230"/>
      <c r="C608" s="230"/>
      <c r="D608" s="213"/>
      <c r="E608" s="312"/>
      <c r="F608" s="296"/>
      <c r="G608" s="231"/>
      <c r="H608" s="271"/>
      <c r="I608" s="554"/>
      <c r="J608" s="271"/>
      <c r="K608" s="23"/>
      <c r="L608" s="23"/>
      <c r="M608" s="16"/>
      <c r="N608" s="73"/>
      <c r="O608" s="45">
        <f t="shared" si="928"/>
        <v>0</v>
      </c>
      <c r="P608" s="271"/>
      <c r="Q608" s="271"/>
      <c r="R608" s="271"/>
      <c r="S608" s="200"/>
      <c r="T608" s="200"/>
    </row>
    <row r="609" spans="1:20" ht="12.75" customHeight="1" x14ac:dyDescent="0.2">
      <c r="A609" s="191"/>
      <c r="B609" s="230"/>
      <c r="C609" s="230"/>
      <c r="D609" s="213"/>
      <c r="E609" s="312"/>
      <c r="F609" s="297"/>
      <c r="G609" s="231"/>
      <c r="H609" s="272"/>
      <c r="I609" s="554"/>
      <c r="J609" s="272"/>
      <c r="K609" s="23"/>
      <c r="L609" s="23"/>
      <c r="M609" s="23"/>
      <c r="N609" s="73"/>
      <c r="O609" s="45">
        <f t="shared" si="928"/>
        <v>0</v>
      </c>
      <c r="P609" s="272"/>
      <c r="Q609" s="272"/>
      <c r="R609" s="272"/>
      <c r="S609" s="200"/>
      <c r="T609" s="200"/>
    </row>
    <row r="610" spans="1:20" ht="12.75" customHeight="1" x14ac:dyDescent="0.2">
      <c r="A610" s="191">
        <v>4</v>
      </c>
      <c r="B610" s="230" t="s">
        <v>46</v>
      </c>
      <c r="C610" s="230" t="s">
        <v>910</v>
      </c>
      <c r="D610" s="213" t="s">
        <v>809</v>
      </c>
      <c r="E610" s="310">
        <v>224</v>
      </c>
      <c r="F610" s="295">
        <f t="shared" ref="F610" si="989">H610+J610+R610</f>
        <v>0.4846077936</v>
      </c>
      <c r="G610" s="231"/>
      <c r="H610" s="270">
        <f t="shared" ref="H610" si="990">G610*$P$8/1000</f>
        <v>0</v>
      </c>
      <c r="I610" s="554"/>
      <c r="J610" s="270">
        <f t="shared" ref="J610" si="991">I610*$P$9/1000</f>
        <v>0</v>
      </c>
      <c r="K610" s="46" t="s">
        <v>472</v>
      </c>
      <c r="L610" s="46" t="s">
        <v>27</v>
      </c>
      <c r="M610" s="46">
        <v>1</v>
      </c>
      <c r="N610" s="82">
        <v>0.42799999999999999</v>
      </c>
      <c r="O610" s="45">
        <f t="shared" si="928"/>
        <v>0.42799999999999999</v>
      </c>
      <c r="P610" s="270">
        <f t="shared" ref="P610" si="992">E610*F610</f>
        <v>108.5521457664</v>
      </c>
      <c r="Q610" s="270">
        <f t="shared" ref="Q610" si="993">SUM(O610:O613)</f>
        <v>0.42799999999999999</v>
      </c>
      <c r="R610" s="270">
        <f t="shared" ref="R610" si="994">Q610*1.02*1.05*$R$14</f>
        <v>0.4846077936</v>
      </c>
      <c r="S610" s="200">
        <f t="shared" ref="S610" si="995">F610*$S$17</f>
        <v>0.61526085659932495</v>
      </c>
      <c r="T610" s="200">
        <f t="shared" ref="T610" si="996">E610*S610</f>
        <v>137.81843187824879</v>
      </c>
    </row>
    <row r="611" spans="1:20" ht="12.75" customHeight="1" x14ac:dyDescent="0.2">
      <c r="A611" s="191"/>
      <c r="B611" s="230"/>
      <c r="C611" s="230"/>
      <c r="D611" s="213"/>
      <c r="E611" s="310"/>
      <c r="F611" s="296"/>
      <c r="G611" s="231"/>
      <c r="H611" s="271"/>
      <c r="I611" s="554"/>
      <c r="J611" s="271"/>
      <c r="K611" s="23"/>
      <c r="L611" s="23"/>
      <c r="M611" s="23"/>
      <c r="N611" s="73"/>
      <c r="O611" s="45">
        <f t="shared" si="928"/>
        <v>0</v>
      </c>
      <c r="P611" s="271"/>
      <c r="Q611" s="271"/>
      <c r="R611" s="271"/>
      <c r="S611" s="200"/>
      <c r="T611" s="200"/>
    </row>
    <row r="612" spans="1:20" ht="12.75" customHeight="1" x14ac:dyDescent="0.2">
      <c r="A612" s="191"/>
      <c r="B612" s="230"/>
      <c r="C612" s="230"/>
      <c r="D612" s="213"/>
      <c r="E612" s="310"/>
      <c r="F612" s="296"/>
      <c r="G612" s="231"/>
      <c r="H612" s="271"/>
      <c r="I612" s="554"/>
      <c r="J612" s="271"/>
      <c r="K612" s="23"/>
      <c r="L612" s="23"/>
      <c r="M612" s="16"/>
      <c r="N612" s="73"/>
      <c r="O612" s="45">
        <f t="shared" si="928"/>
        <v>0</v>
      </c>
      <c r="P612" s="271"/>
      <c r="Q612" s="271"/>
      <c r="R612" s="271"/>
      <c r="S612" s="200"/>
      <c r="T612" s="200"/>
    </row>
    <row r="613" spans="1:20" ht="12.75" customHeight="1" x14ac:dyDescent="0.2">
      <c r="A613" s="191"/>
      <c r="B613" s="230"/>
      <c r="C613" s="230"/>
      <c r="D613" s="213"/>
      <c r="E613" s="310"/>
      <c r="F613" s="297"/>
      <c r="G613" s="231"/>
      <c r="H613" s="272"/>
      <c r="I613" s="554"/>
      <c r="J613" s="272"/>
      <c r="K613" s="23"/>
      <c r="L613" s="23"/>
      <c r="M613" s="23"/>
      <c r="N613" s="73"/>
      <c r="O613" s="45">
        <f t="shared" si="928"/>
        <v>0</v>
      </c>
      <c r="P613" s="272"/>
      <c r="Q613" s="272"/>
      <c r="R613" s="272"/>
      <c r="S613" s="200"/>
      <c r="T613" s="200"/>
    </row>
    <row r="614" spans="1:20" ht="12.75" customHeight="1" x14ac:dyDescent="0.2">
      <c r="A614" s="191">
        <v>5</v>
      </c>
      <c r="B614" s="190" t="s">
        <v>722</v>
      </c>
      <c r="C614" s="190" t="s">
        <v>911</v>
      </c>
      <c r="D614" s="191" t="s">
        <v>787</v>
      </c>
      <c r="E614" s="268">
        <v>180.75</v>
      </c>
      <c r="F614" s="295">
        <f t="shared" ref="F614" si="997">H614+J614+R614</f>
        <v>0.46856902567200004</v>
      </c>
      <c r="G614" s="196">
        <v>0.14000000000000001</v>
      </c>
      <c r="H614" s="270">
        <f t="shared" ref="H614" si="998">G614*$P$8/1000</f>
        <v>0.26581800000000005</v>
      </c>
      <c r="I614" s="194">
        <v>0.05</v>
      </c>
      <c r="J614" s="270">
        <f t="shared" ref="J614" si="999">I614*$P$9/1000</f>
        <v>0.11776350000000001</v>
      </c>
      <c r="K614" s="47" t="s">
        <v>99</v>
      </c>
      <c r="L614" s="47" t="s">
        <v>30</v>
      </c>
      <c r="M614" s="47">
        <v>0.18</v>
      </c>
      <c r="N614" s="77">
        <v>0.41699999999999998</v>
      </c>
      <c r="O614" s="45">
        <f t="shared" si="928"/>
        <v>7.5059999999999988E-2</v>
      </c>
      <c r="P614" s="270">
        <f t="shared" ref="P614" si="1000">E614*F614</f>
        <v>84.693851390214007</v>
      </c>
      <c r="Q614" s="270">
        <f t="shared" ref="Q614" si="1001">SUM(O614:O617)</f>
        <v>7.5059999999999988E-2</v>
      </c>
      <c r="R614" s="270">
        <f t="shared" ref="R614" si="1002">Q614*1.02*1.05*$R$14</f>
        <v>8.4987525671999978E-2</v>
      </c>
      <c r="S614" s="200">
        <f t="shared" ref="S614" si="1003">F614*$S$17</f>
        <v>0.59489794410699259</v>
      </c>
      <c r="T614" s="200">
        <f t="shared" ref="T614" si="1004">E614*S614</f>
        <v>107.52780339733891</v>
      </c>
    </row>
    <row r="615" spans="1:20" ht="12.75" customHeight="1" x14ac:dyDescent="0.2">
      <c r="A615" s="191"/>
      <c r="B615" s="190"/>
      <c r="C615" s="190"/>
      <c r="D615" s="191"/>
      <c r="E615" s="268"/>
      <c r="F615" s="296"/>
      <c r="G615" s="196"/>
      <c r="H615" s="271"/>
      <c r="I615" s="194"/>
      <c r="J615" s="271"/>
      <c r="K615" s="23"/>
      <c r="L615" s="23"/>
      <c r="M615" s="23"/>
      <c r="N615" s="73"/>
      <c r="O615" s="45">
        <f t="shared" si="928"/>
        <v>0</v>
      </c>
      <c r="P615" s="271"/>
      <c r="Q615" s="271"/>
      <c r="R615" s="271"/>
      <c r="S615" s="200"/>
      <c r="T615" s="200"/>
    </row>
    <row r="616" spans="1:20" ht="12.75" customHeight="1" x14ac:dyDescent="0.2">
      <c r="A616" s="191"/>
      <c r="B616" s="190"/>
      <c r="C616" s="190"/>
      <c r="D616" s="191"/>
      <c r="E616" s="268"/>
      <c r="F616" s="296"/>
      <c r="G616" s="196"/>
      <c r="H616" s="271"/>
      <c r="I616" s="194"/>
      <c r="J616" s="271"/>
      <c r="K616" s="23"/>
      <c r="L616" s="23"/>
      <c r="M616" s="16"/>
      <c r="N616" s="73"/>
      <c r="O616" s="45">
        <f t="shared" si="928"/>
        <v>0</v>
      </c>
      <c r="P616" s="271"/>
      <c r="Q616" s="271"/>
      <c r="R616" s="271"/>
      <c r="S616" s="200"/>
      <c r="T616" s="200"/>
    </row>
    <row r="617" spans="1:20" ht="12.75" customHeight="1" x14ac:dyDescent="0.2">
      <c r="A617" s="191"/>
      <c r="B617" s="190"/>
      <c r="C617" s="190"/>
      <c r="D617" s="191"/>
      <c r="E617" s="268"/>
      <c r="F617" s="297"/>
      <c r="G617" s="196"/>
      <c r="H617" s="272"/>
      <c r="I617" s="194"/>
      <c r="J617" s="272"/>
      <c r="K617" s="23"/>
      <c r="L617" s="23"/>
      <c r="M617" s="23"/>
      <c r="N617" s="73"/>
      <c r="O617" s="45">
        <f t="shared" si="928"/>
        <v>0</v>
      </c>
      <c r="P617" s="272"/>
      <c r="Q617" s="272"/>
      <c r="R617" s="272"/>
      <c r="S617" s="200"/>
      <c r="T617" s="200"/>
    </row>
    <row r="618" spans="1:20" ht="12.75" customHeight="1" x14ac:dyDescent="0.2">
      <c r="A618" s="191">
        <v>6</v>
      </c>
      <c r="B618" s="221" t="s">
        <v>46</v>
      </c>
      <c r="C618" s="190" t="s">
        <v>912</v>
      </c>
      <c r="D618" s="191" t="s">
        <v>820</v>
      </c>
      <c r="E618" s="268">
        <v>9.0299999999999994</v>
      </c>
      <c r="F618" s="295">
        <f t="shared" ref="F618" si="1005">H618+J618+R618</f>
        <v>142.09878059999997</v>
      </c>
      <c r="G618" s="269"/>
      <c r="H618" s="270">
        <f t="shared" ref="H618" si="1006">G618*$P$8/1000</f>
        <v>0</v>
      </c>
      <c r="I618" s="269"/>
      <c r="J618" s="270">
        <f t="shared" ref="J618" si="1007">I618*$P$9/1000</f>
        <v>0</v>
      </c>
      <c r="K618" s="67" t="s">
        <v>708</v>
      </c>
      <c r="L618" s="46" t="s">
        <v>33</v>
      </c>
      <c r="M618" s="48">
        <v>1</v>
      </c>
      <c r="N618" s="48">
        <v>125.5</v>
      </c>
      <c r="O618" s="45">
        <f t="shared" si="928"/>
        <v>125.5</v>
      </c>
      <c r="P618" s="270">
        <f t="shared" ref="P618" si="1008">E618*F618</f>
        <v>1283.1519888179996</v>
      </c>
      <c r="Q618" s="270">
        <f t="shared" ref="Q618" si="1009">SUM(O618:O621)</f>
        <v>125.5</v>
      </c>
      <c r="R618" s="270">
        <f t="shared" ref="R618" si="1010">Q618*1.02*1.05*$R$14</f>
        <v>142.09878059999997</v>
      </c>
      <c r="S618" s="200">
        <f t="shared" ref="S618" si="1011">F618*$S$17</f>
        <v>180.40943341872725</v>
      </c>
      <c r="T618" s="200">
        <f t="shared" ref="T618" si="1012">E618*S618</f>
        <v>1629.097183771107</v>
      </c>
    </row>
    <row r="619" spans="1:20" ht="12.75" customHeight="1" x14ac:dyDescent="0.2">
      <c r="A619" s="191"/>
      <c r="B619" s="222"/>
      <c r="C619" s="190"/>
      <c r="D619" s="191"/>
      <c r="E619" s="268"/>
      <c r="F619" s="296"/>
      <c r="G619" s="269"/>
      <c r="H619" s="271"/>
      <c r="I619" s="269"/>
      <c r="J619" s="271"/>
      <c r="K619" s="23"/>
      <c r="L619" s="23"/>
      <c r="M619" s="23"/>
      <c r="N619" s="73"/>
      <c r="O619" s="45">
        <f t="shared" si="928"/>
        <v>0</v>
      </c>
      <c r="P619" s="271"/>
      <c r="Q619" s="271"/>
      <c r="R619" s="271"/>
      <c r="S619" s="200"/>
      <c r="T619" s="200"/>
    </row>
    <row r="620" spans="1:20" ht="12.75" customHeight="1" x14ac:dyDescent="0.2">
      <c r="A620" s="191"/>
      <c r="B620" s="222"/>
      <c r="C620" s="190"/>
      <c r="D620" s="191"/>
      <c r="E620" s="268"/>
      <c r="F620" s="296"/>
      <c r="G620" s="269"/>
      <c r="H620" s="271"/>
      <c r="I620" s="269"/>
      <c r="J620" s="271"/>
      <c r="K620" s="23"/>
      <c r="L620" s="23"/>
      <c r="M620" s="16"/>
      <c r="N620" s="73"/>
      <c r="O620" s="45">
        <f t="shared" si="928"/>
        <v>0</v>
      </c>
      <c r="P620" s="271"/>
      <c r="Q620" s="271"/>
      <c r="R620" s="271"/>
      <c r="S620" s="200"/>
      <c r="T620" s="200"/>
    </row>
    <row r="621" spans="1:20" ht="12.75" customHeight="1" x14ac:dyDescent="0.2">
      <c r="A621" s="191"/>
      <c r="B621" s="223"/>
      <c r="C621" s="190"/>
      <c r="D621" s="191"/>
      <c r="E621" s="268"/>
      <c r="F621" s="297"/>
      <c r="G621" s="269"/>
      <c r="H621" s="272"/>
      <c r="I621" s="269"/>
      <c r="J621" s="272"/>
      <c r="K621" s="23"/>
      <c r="L621" s="23"/>
      <c r="M621" s="23"/>
      <c r="N621" s="73"/>
      <c r="O621" s="45">
        <f t="shared" si="928"/>
        <v>0</v>
      </c>
      <c r="P621" s="272"/>
      <c r="Q621" s="272"/>
      <c r="R621" s="272"/>
      <c r="S621" s="200"/>
      <c r="T621" s="200"/>
    </row>
    <row r="622" spans="1:20" ht="12.75" customHeight="1" x14ac:dyDescent="0.2">
      <c r="A622" s="191">
        <v>7</v>
      </c>
      <c r="B622" s="190" t="s">
        <v>723</v>
      </c>
      <c r="C622" s="190" t="s">
        <v>913</v>
      </c>
      <c r="D622" s="191" t="s">
        <v>787</v>
      </c>
      <c r="E622" s="268">
        <v>68.25</v>
      </c>
      <c r="F622" s="295">
        <f t="shared" ref="F622" si="1013">H622+J622+R622</f>
        <v>0.35053980442800003</v>
      </c>
      <c r="G622" s="196">
        <v>0.13</v>
      </c>
      <c r="H622" s="270">
        <f t="shared" ref="H622" si="1014">G622*$P$8/1000</f>
        <v>0.24683100000000002</v>
      </c>
      <c r="I622" s="194">
        <v>0.03</v>
      </c>
      <c r="J622" s="270">
        <f t="shared" ref="J622" si="1015">I622*$P$9/1000</f>
        <v>7.0658099999999988E-2</v>
      </c>
      <c r="K622" s="47" t="s">
        <v>99</v>
      </c>
      <c r="L622" s="47" t="s">
        <v>30</v>
      </c>
      <c r="M622" s="47">
        <v>7.0000000000000007E-2</v>
      </c>
      <c r="N622" s="77">
        <v>0.41699999999999998</v>
      </c>
      <c r="O622" s="45">
        <f t="shared" si="928"/>
        <v>2.9190000000000001E-2</v>
      </c>
      <c r="P622" s="270">
        <f t="shared" ref="P622" si="1016">E622*F622</f>
        <v>23.924341652211002</v>
      </c>
      <c r="Q622" s="270">
        <f t="shared" ref="Q622" si="1017">SUM(O622:O625)</f>
        <v>2.9190000000000001E-2</v>
      </c>
      <c r="R622" s="270">
        <f t="shared" ref="R622" si="1018">Q622*1.02*1.05*$R$14</f>
        <v>3.3050704428000004E-2</v>
      </c>
      <c r="S622" s="200">
        <f t="shared" ref="S622" si="1019">F622*$S$17</f>
        <v>0.44504736240901249</v>
      </c>
      <c r="T622" s="200">
        <f t="shared" ref="T622" si="1020">E622*S622</f>
        <v>30.374482484415104</v>
      </c>
    </row>
    <row r="623" spans="1:20" ht="12.75" customHeight="1" x14ac:dyDescent="0.2">
      <c r="A623" s="191"/>
      <c r="B623" s="190"/>
      <c r="C623" s="190"/>
      <c r="D623" s="191"/>
      <c r="E623" s="268"/>
      <c r="F623" s="296"/>
      <c r="G623" s="196"/>
      <c r="H623" s="271"/>
      <c r="I623" s="194"/>
      <c r="J623" s="271"/>
      <c r="K623" s="23"/>
      <c r="L623" s="23"/>
      <c r="M623" s="23"/>
      <c r="N623" s="73"/>
      <c r="O623" s="45">
        <f t="shared" si="928"/>
        <v>0</v>
      </c>
      <c r="P623" s="271"/>
      <c r="Q623" s="271"/>
      <c r="R623" s="271"/>
      <c r="S623" s="200"/>
      <c r="T623" s="200"/>
    </row>
    <row r="624" spans="1:20" ht="12.75" customHeight="1" x14ac:dyDescent="0.2">
      <c r="A624" s="191"/>
      <c r="B624" s="190"/>
      <c r="C624" s="190"/>
      <c r="D624" s="191"/>
      <c r="E624" s="268"/>
      <c r="F624" s="296"/>
      <c r="G624" s="196"/>
      <c r="H624" s="271"/>
      <c r="I624" s="194"/>
      <c r="J624" s="271"/>
      <c r="K624" s="23"/>
      <c r="L624" s="23"/>
      <c r="M624" s="16"/>
      <c r="N624" s="73"/>
      <c r="O624" s="45">
        <f t="shared" si="928"/>
        <v>0</v>
      </c>
      <c r="P624" s="271"/>
      <c r="Q624" s="271"/>
      <c r="R624" s="271"/>
      <c r="S624" s="200"/>
      <c r="T624" s="200"/>
    </row>
    <row r="625" spans="1:20" ht="12.75" customHeight="1" x14ac:dyDescent="0.2">
      <c r="A625" s="191"/>
      <c r="B625" s="190"/>
      <c r="C625" s="190"/>
      <c r="D625" s="191"/>
      <c r="E625" s="268"/>
      <c r="F625" s="297"/>
      <c r="G625" s="196"/>
      <c r="H625" s="272"/>
      <c r="I625" s="194"/>
      <c r="J625" s="272"/>
      <c r="K625" s="23"/>
      <c r="L625" s="23"/>
      <c r="M625" s="23"/>
      <c r="N625" s="73"/>
      <c r="O625" s="45">
        <f t="shared" si="928"/>
        <v>0</v>
      </c>
      <c r="P625" s="272"/>
      <c r="Q625" s="272"/>
      <c r="R625" s="272"/>
      <c r="S625" s="200"/>
      <c r="T625" s="200"/>
    </row>
    <row r="626" spans="1:20" ht="12.75" customHeight="1" x14ac:dyDescent="0.2">
      <c r="A626" s="191">
        <v>8</v>
      </c>
      <c r="B626" s="221" t="s">
        <v>46</v>
      </c>
      <c r="C626" s="190" t="s">
        <v>914</v>
      </c>
      <c r="D626" s="191" t="s">
        <v>820</v>
      </c>
      <c r="E626" s="268">
        <v>1.7</v>
      </c>
      <c r="F626" s="295">
        <f t="shared" ref="F626" si="1021">H626+J626+R626</f>
        <v>142.09878059999997</v>
      </c>
      <c r="G626" s="269"/>
      <c r="H626" s="270">
        <f t="shared" ref="H626" si="1022">G626*$P$8/1000</f>
        <v>0</v>
      </c>
      <c r="I626" s="269"/>
      <c r="J626" s="270">
        <f t="shared" ref="J626" si="1023">I626*$P$9/1000</f>
        <v>0</v>
      </c>
      <c r="K626" s="67" t="s">
        <v>708</v>
      </c>
      <c r="L626" s="46" t="s">
        <v>33</v>
      </c>
      <c r="M626" s="48">
        <v>1</v>
      </c>
      <c r="N626" s="48">
        <v>125.5</v>
      </c>
      <c r="O626" s="45">
        <f t="shared" si="928"/>
        <v>125.5</v>
      </c>
      <c r="P626" s="270">
        <f t="shared" ref="P626" si="1024">E626*F626</f>
        <v>241.56792701999993</v>
      </c>
      <c r="Q626" s="270">
        <f t="shared" ref="Q626" si="1025">SUM(O626:O629)</f>
        <v>125.5</v>
      </c>
      <c r="R626" s="270">
        <f t="shared" ref="R626" si="1026">Q626*1.02*1.05*$R$14</f>
        <v>142.09878059999997</v>
      </c>
      <c r="S626" s="200">
        <f t="shared" ref="S626" si="1027">F626*$S$17</f>
        <v>180.40943341872725</v>
      </c>
      <c r="T626" s="200">
        <f t="shared" ref="T626" si="1028">E626*S626</f>
        <v>306.69603681183634</v>
      </c>
    </row>
    <row r="627" spans="1:20" ht="12.75" customHeight="1" x14ac:dyDescent="0.2">
      <c r="A627" s="191"/>
      <c r="B627" s="222"/>
      <c r="C627" s="190"/>
      <c r="D627" s="191"/>
      <c r="E627" s="268"/>
      <c r="F627" s="296"/>
      <c r="G627" s="269"/>
      <c r="H627" s="271"/>
      <c r="I627" s="269"/>
      <c r="J627" s="271"/>
      <c r="K627" s="23"/>
      <c r="L627" s="23"/>
      <c r="M627" s="23"/>
      <c r="N627" s="73"/>
      <c r="O627" s="45">
        <f t="shared" si="928"/>
        <v>0</v>
      </c>
      <c r="P627" s="271"/>
      <c r="Q627" s="271"/>
      <c r="R627" s="271"/>
      <c r="S627" s="200"/>
      <c r="T627" s="200"/>
    </row>
    <row r="628" spans="1:20" ht="12.75" customHeight="1" x14ac:dyDescent="0.2">
      <c r="A628" s="191"/>
      <c r="B628" s="222"/>
      <c r="C628" s="190"/>
      <c r="D628" s="191"/>
      <c r="E628" s="268"/>
      <c r="F628" s="296"/>
      <c r="G628" s="269"/>
      <c r="H628" s="271"/>
      <c r="I628" s="269"/>
      <c r="J628" s="271"/>
      <c r="K628" s="23"/>
      <c r="L628" s="23"/>
      <c r="M628" s="16"/>
      <c r="N628" s="73"/>
      <c r="O628" s="45">
        <f t="shared" si="928"/>
        <v>0</v>
      </c>
      <c r="P628" s="271"/>
      <c r="Q628" s="271"/>
      <c r="R628" s="271"/>
      <c r="S628" s="200"/>
      <c r="T628" s="200"/>
    </row>
    <row r="629" spans="1:20" ht="12.75" customHeight="1" x14ac:dyDescent="0.2">
      <c r="A629" s="191"/>
      <c r="B629" s="223"/>
      <c r="C629" s="190"/>
      <c r="D629" s="191"/>
      <c r="E629" s="268"/>
      <c r="F629" s="297"/>
      <c r="G629" s="269"/>
      <c r="H629" s="272"/>
      <c r="I629" s="269"/>
      <c r="J629" s="272"/>
      <c r="K629" s="23"/>
      <c r="L629" s="23"/>
      <c r="M629" s="23"/>
      <c r="N629" s="73"/>
      <c r="O629" s="45">
        <f t="shared" si="928"/>
        <v>0</v>
      </c>
      <c r="P629" s="272"/>
      <c r="Q629" s="272"/>
      <c r="R629" s="272"/>
      <c r="S629" s="200"/>
      <c r="T629" s="200"/>
    </row>
    <row r="630" spans="1:20" ht="12.75" customHeight="1" x14ac:dyDescent="0.2">
      <c r="A630" s="191">
        <v>9</v>
      </c>
      <c r="B630" s="230" t="s">
        <v>719</v>
      </c>
      <c r="C630" s="230" t="s">
        <v>915</v>
      </c>
      <c r="D630" s="191" t="s">
        <v>787</v>
      </c>
      <c r="E630" s="312">
        <v>1060</v>
      </c>
      <c r="F630" s="295">
        <f t="shared" ref="F630" si="1029">H630+J630+R630</f>
        <v>4.3717738044624008</v>
      </c>
      <c r="G630" s="201">
        <v>0.245</v>
      </c>
      <c r="H630" s="270">
        <f t="shared" ref="H630" si="1030">G630*$P$8/1000</f>
        <v>0.46518150000000003</v>
      </c>
      <c r="I630" s="201">
        <v>3.5000000000000003E-2</v>
      </c>
      <c r="J630" s="270">
        <f t="shared" ref="J630" si="1031">I630*$P$9/1000</f>
        <v>8.2434450000000006E-2</v>
      </c>
      <c r="K630" s="20" t="s">
        <v>720</v>
      </c>
      <c r="L630" s="46" t="s">
        <v>23</v>
      </c>
      <c r="M630" s="20">
        <v>1.35</v>
      </c>
      <c r="N630" s="82">
        <v>2.3940000000000001</v>
      </c>
      <c r="O630" s="45">
        <f t="shared" si="928"/>
        <v>3.2319000000000004</v>
      </c>
      <c r="P630" s="270">
        <f t="shared" ref="P630" si="1032">E630*F630</f>
        <v>4634.0802327301453</v>
      </c>
      <c r="Q630" s="270">
        <f t="shared" ref="Q630" si="1033">SUM(O630:O633)</f>
        <v>3.3774520000000003</v>
      </c>
      <c r="R630" s="270">
        <f t="shared" ref="R630" si="1034">Q630*1.02*1.05*$R$14</f>
        <v>3.8241578544624009</v>
      </c>
      <c r="S630" s="200">
        <f t="shared" ref="S630" si="1035">F630*$S$17</f>
        <v>5.5504292983207737</v>
      </c>
      <c r="T630" s="200">
        <f t="shared" ref="T630" si="1036">E630*S630</f>
        <v>5883.4550562200202</v>
      </c>
    </row>
    <row r="631" spans="1:20" ht="12.75" customHeight="1" x14ac:dyDescent="0.2">
      <c r="A631" s="191"/>
      <c r="B631" s="230"/>
      <c r="C631" s="230"/>
      <c r="D631" s="191"/>
      <c r="E631" s="312"/>
      <c r="F631" s="296"/>
      <c r="G631" s="201"/>
      <c r="H631" s="271"/>
      <c r="I631" s="201"/>
      <c r="J631" s="271"/>
      <c r="K631" s="20" t="s">
        <v>584</v>
      </c>
      <c r="L631" s="46" t="s">
        <v>30</v>
      </c>
      <c r="M631" s="20">
        <v>0.05</v>
      </c>
      <c r="N631" s="82">
        <v>0.86099999999999999</v>
      </c>
      <c r="O631" s="45">
        <f t="shared" si="928"/>
        <v>4.3050000000000005E-2</v>
      </c>
      <c r="P631" s="271"/>
      <c r="Q631" s="271"/>
      <c r="R631" s="271"/>
      <c r="S631" s="200"/>
      <c r="T631" s="200"/>
    </row>
    <row r="632" spans="1:20" ht="12.75" customHeight="1" x14ac:dyDescent="0.2">
      <c r="A632" s="191"/>
      <c r="B632" s="230"/>
      <c r="C632" s="230"/>
      <c r="D632" s="191"/>
      <c r="E632" s="312"/>
      <c r="F632" s="296"/>
      <c r="G632" s="201"/>
      <c r="H632" s="271"/>
      <c r="I632" s="201"/>
      <c r="J632" s="271"/>
      <c r="K632" s="20" t="s">
        <v>721</v>
      </c>
      <c r="L632" s="46" t="s">
        <v>30</v>
      </c>
      <c r="M632" s="20">
        <v>0.106</v>
      </c>
      <c r="N632" s="82">
        <v>0.96699999999999997</v>
      </c>
      <c r="O632" s="45">
        <f t="shared" si="928"/>
        <v>0.102502</v>
      </c>
      <c r="P632" s="271"/>
      <c r="Q632" s="271"/>
      <c r="R632" s="271"/>
      <c r="S632" s="200"/>
      <c r="T632" s="200"/>
    </row>
    <row r="633" spans="1:20" ht="12.75" customHeight="1" x14ac:dyDescent="0.2">
      <c r="A633" s="191"/>
      <c r="B633" s="230"/>
      <c r="C633" s="230"/>
      <c r="D633" s="191"/>
      <c r="E633" s="312"/>
      <c r="F633" s="297"/>
      <c r="G633" s="201"/>
      <c r="H633" s="272"/>
      <c r="I633" s="201"/>
      <c r="J633" s="272"/>
      <c r="K633" s="20"/>
      <c r="L633" s="46"/>
      <c r="M633" s="20"/>
      <c r="N633" s="82"/>
      <c r="O633" s="45">
        <f t="shared" si="928"/>
        <v>0</v>
      </c>
      <c r="P633" s="272"/>
      <c r="Q633" s="272"/>
      <c r="R633" s="272"/>
      <c r="S633" s="200"/>
      <c r="T633" s="200"/>
    </row>
    <row r="634" spans="1:20" ht="12.75" customHeight="1" x14ac:dyDescent="0.2">
      <c r="A634" s="191">
        <v>10</v>
      </c>
      <c r="B634" s="230" t="s">
        <v>706</v>
      </c>
      <c r="C634" s="230" t="s">
        <v>916</v>
      </c>
      <c r="D634" s="213" t="s">
        <v>792</v>
      </c>
      <c r="E634" s="312">
        <v>224</v>
      </c>
      <c r="F634" s="295">
        <f t="shared" ref="F634" si="1037">H634+J634+R634</f>
        <v>4.1488733603423995</v>
      </c>
      <c r="G634" s="231">
        <v>0.40799999999999997</v>
      </c>
      <c r="H634" s="270">
        <f t="shared" ref="H634" si="1038">G634*$P$8/1000</f>
        <v>0.77466959999999996</v>
      </c>
      <c r="I634" s="554">
        <v>6.6199999999999995E-2</v>
      </c>
      <c r="J634" s="270">
        <f t="shared" ref="J634" si="1039">I634*$P$9/1000</f>
        <v>0.15591887399999999</v>
      </c>
      <c r="K634" s="46" t="s">
        <v>707</v>
      </c>
      <c r="L634" s="46" t="s">
        <v>23</v>
      </c>
      <c r="M634" s="46">
        <v>1.2</v>
      </c>
      <c r="N634" s="82">
        <v>2.2210000000000001</v>
      </c>
      <c r="O634" s="45">
        <f t="shared" si="928"/>
        <v>2.6652</v>
      </c>
      <c r="P634" s="270">
        <f t="shared" ref="P634" si="1040">E634*F634</f>
        <v>929.34763271669749</v>
      </c>
      <c r="Q634" s="270">
        <f>SUM(O634:O637)</f>
        <v>2.842352</v>
      </c>
      <c r="R634" s="270">
        <f t="shared" ref="R634" si="1041">Q634*1.02*1.05*$R$14</f>
        <v>3.2182848863424001</v>
      </c>
      <c r="S634" s="200">
        <f t="shared" ref="S634" si="1042">F634*$S$17</f>
        <v>5.2674336057280948</v>
      </c>
      <c r="T634" s="200">
        <f t="shared" ref="T634" si="1043">E634*S634</f>
        <v>1179.9051276830933</v>
      </c>
    </row>
    <row r="635" spans="1:20" ht="12.75" customHeight="1" x14ac:dyDescent="0.2">
      <c r="A635" s="191"/>
      <c r="B635" s="230"/>
      <c r="C635" s="230"/>
      <c r="D635" s="213"/>
      <c r="E635" s="312"/>
      <c r="F635" s="296"/>
      <c r="G635" s="231"/>
      <c r="H635" s="271"/>
      <c r="I635" s="554"/>
      <c r="J635" s="271"/>
      <c r="K635" s="46" t="s">
        <v>584</v>
      </c>
      <c r="L635" s="46" t="s">
        <v>30</v>
      </c>
      <c r="M635" s="46">
        <v>0.40600000000000003</v>
      </c>
      <c r="N635" s="77">
        <v>0.86099999999999999</v>
      </c>
      <c r="O635" s="45"/>
      <c r="P635" s="271"/>
      <c r="Q635" s="271"/>
      <c r="R635" s="271"/>
      <c r="S635" s="200"/>
      <c r="T635" s="200"/>
    </row>
    <row r="636" spans="1:20" ht="12.75" customHeight="1" x14ac:dyDescent="0.2">
      <c r="A636" s="191"/>
      <c r="B636" s="230"/>
      <c r="C636" s="230"/>
      <c r="D636" s="213"/>
      <c r="E636" s="312"/>
      <c r="F636" s="296"/>
      <c r="G636" s="231"/>
      <c r="H636" s="271"/>
      <c r="I636" s="554"/>
      <c r="J636" s="271"/>
      <c r="K636" s="46" t="s">
        <v>709</v>
      </c>
      <c r="L636" s="46" t="s">
        <v>30</v>
      </c>
      <c r="M636" s="46">
        <v>0.128</v>
      </c>
      <c r="N636" s="77">
        <v>0.41699999999999998</v>
      </c>
      <c r="O636" s="45">
        <f t="shared" si="928"/>
        <v>5.3376E-2</v>
      </c>
      <c r="P636" s="271"/>
      <c r="Q636" s="271"/>
      <c r="R636" s="271"/>
      <c r="S636" s="200"/>
      <c r="T636" s="200"/>
    </row>
    <row r="637" spans="1:20" ht="12.75" customHeight="1" x14ac:dyDescent="0.2">
      <c r="A637" s="191"/>
      <c r="B637" s="230"/>
      <c r="C637" s="230"/>
      <c r="D637" s="213"/>
      <c r="E637" s="312"/>
      <c r="F637" s="297"/>
      <c r="G637" s="231"/>
      <c r="H637" s="272"/>
      <c r="I637" s="554"/>
      <c r="J637" s="272"/>
      <c r="K637" s="46" t="s">
        <v>110</v>
      </c>
      <c r="L637" s="46" t="s">
        <v>30</v>
      </c>
      <c r="M637" s="46">
        <v>0.128</v>
      </c>
      <c r="N637" s="77">
        <v>0.96699999999999997</v>
      </c>
      <c r="O637" s="45">
        <f t="shared" si="928"/>
        <v>0.123776</v>
      </c>
      <c r="P637" s="272"/>
      <c r="Q637" s="272"/>
      <c r="R637" s="272"/>
      <c r="S637" s="200"/>
      <c r="T637" s="200"/>
    </row>
    <row r="638" spans="1:20" ht="12.75" customHeight="1" x14ac:dyDescent="0.2">
      <c r="A638" s="191">
        <v>11</v>
      </c>
      <c r="B638" s="230" t="s">
        <v>710</v>
      </c>
      <c r="C638" s="230" t="s">
        <v>917</v>
      </c>
      <c r="D638" s="213" t="s">
        <v>809</v>
      </c>
      <c r="E638" s="366">
        <v>7</v>
      </c>
      <c r="F638" s="295">
        <f t="shared" ref="F638" si="1044">H638+J638+R638</f>
        <v>46.246819522862999</v>
      </c>
      <c r="G638" s="231">
        <v>3.5</v>
      </c>
      <c r="H638" s="270">
        <f t="shared" ref="H638" si="1045">G638*$P$8/1000</f>
        <v>6.6454499999999994</v>
      </c>
      <c r="I638" s="554">
        <v>0.3</v>
      </c>
      <c r="J638" s="270">
        <f t="shared" ref="J638" si="1046">I638*$P$9/1000</f>
        <v>0.70658100000000001</v>
      </c>
      <c r="K638" s="42" t="s">
        <v>712</v>
      </c>
      <c r="L638" s="79" t="s">
        <v>33</v>
      </c>
      <c r="M638" s="42">
        <v>0.05</v>
      </c>
      <c r="N638" s="79">
        <v>127.77800000000001</v>
      </c>
      <c r="O638" s="45">
        <f t="shared" si="928"/>
        <v>6.3889000000000005</v>
      </c>
      <c r="P638" s="270">
        <f t="shared" ref="P638" si="1047">E638*F638</f>
        <v>323.72773666004099</v>
      </c>
      <c r="Q638" s="270">
        <f t="shared" ref="Q638" si="1048">SUM(O638:O641)</f>
        <v>34.3514275</v>
      </c>
      <c r="R638" s="270">
        <f t="shared" ref="R638" si="1049">Q638*1.02*1.05*$R$14</f>
        <v>38.894788522863003</v>
      </c>
      <c r="S638" s="200">
        <f t="shared" ref="S638" si="1050">F638*$S$17</f>
        <v>58.715229450307113</v>
      </c>
      <c r="T638" s="200">
        <f t="shared" ref="T638" si="1051">E638*S638</f>
        <v>411.0066061521498</v>
      </c>
    </row>
    <row r="639" spans="1:20" ht="12.75" customHeight="1" x14ac:dyDescent="0.2">
      <c r="A639" s="191"/>
      <c r="B639" s="230"/>
      <c r="C639" s="230"/>
      <c r="D639" s="213"/>
      <c r="E639" s="366"/>
      <c r="F639" s="296"/>
      <c r="G639" s="231"/>
      <c r="H639" s="271"/>
      <c r="I639" s="554"/>
      <c r="J639" s="271"/>
      <c r="K639" s="42" t="s">
        <v>713</v>
      </c>
      <c r="L639" s="79" t="s">
        <v>33</v>
      </c>
      <c r="M639" s="64">
        <v>0.12375</v>
      </c>
      <c r="N639" s="79">
        <v>127.77800000000001</v>
      </c>
      <c r="O639" s="45">
        <f t="shared" si="928"/>
        <v>15.8125275</v>
      </c>
      <c r="P639" s="271"/>
      <c r="Q639" s="271"/>
      <c r="R639" s="271"/>
      <c r="S639" s="200"/>
      <c r="T639" s="200"/>
    </row>
    <row r="640" spans="1:20" ht="12.75" customHeight="1" x14ac:dyDescent="0.2">
      <c r="A640" s="191"/>
      <c r="B640" s="230"/>
      <c r="C640" s="230"/>
      <c r="D640" s="213"/>
      <c r="E640" s="366"/>
      <c r="F640" s="296"/>
      <c r="G640" s="231"/>
      <c r="H640" s="271"/>
      <c r="I640" s="554"/>
      <c r="J640" s="271"/>
      <c r="K640" s="42" t="s">
        <v>714</v>
      </c>
      <c r="L640" s="79" t="s">
        <v>23</v>
      </c>
      <c r="M640" s="65">
        <v>0.81</v>
      </c>
      <c r="N640" s="79">
        <v>15</v>
      </c>
      <c r="O640" s="45">
        <f t="shared" si="928"/>
        <v>12.15</v>
      </c>
      <c r="P640" s="271"/>
      <c r="Q640" s="271"/>
      <c r="R640" s="271"/>
      <c r="S640" s="200"/>
      <c r="T640" s="200"/>
    </row>
    <row r="641" spans="1:20" ht="12.75" customHeight="1" x14ac:dyDescent="0.2">
      <c r="A641" s="191"/>
      <c r="B641" s="230"/>
      <c r="C641" s="230"/>
      <c r="D641" s="213"/>
      <c r="E641" s="366"/>
      <c r="F641" s="297"/>
      <c r="G641" s="231"/>
      <c r="H641" s="272"/>
      <c r="I641" s="554"/>
      <c r="J641" s="272"/>
      <c r="K641" s="42" t="s">
        <v>715</v>
      </c>
      <c r="L641" s="42"/>
      <c r="M641" s="42"/>
      <c r="N641" s="79"/>
      <c r="O641" s="45">
        <f t="shared" si="928"/>
        <v>0</v>
      </c>
      <c r="P641" s="272"/>
      <c r="Q641" s="272"/>
      <c r="R641" s="272"/>
      <c r="S641" s="200"/>
      <c r="T641" s="200"/>
    </row>
    <row r="642" spans="1:20" ht="12.75" customHeight="1" x14ac:dyDescent="0.2">
      <c r="A642" s="191">
        <v>12</v>
      </c>
      <c r="B642" s="242" t="s">
        <v>711</v>
      </c>
      <c r="C642" s="242" t="s">
        <v>918</v>
      </c>
      <c r="D642" s="191" t="s">
        <v>787</v>
      </c>
      <c r="E642" s="243">
        <f>0.9*0.9*2*7</f>
        <v>11.34</v>
      </c>
      <c r="F642" s="295">
        <f t="shared" ref="F642" si="1052">H642+J642+R642</f>
        <v>1.914006321</v>
      </c>
      <c r="G642" s="555">
        <v>0.77400000000000002</v>
      </c>
      <c r="H642" s="270">
        <f t="shared" ref="H642" si="1053">G642*$P$8/1000</f>
        <v>1.4695938000000002</v>
      </c>
      <c r="I642" s="554"/>
      <c r="J642" s="270">
        <f t="shared" ref="J642" si="1054">I642*$P$9/1000</f>
        <v>0</v>
      </c>
      <c r="K642" s="42" t="s">
        <v>51</v>
      </c>
      <c r="L642" s="42" t="s">
        <v>30</v>
      </c>
      <c r="M642" s="42">
        <v>0.29899999999999999</v>
      </c>
      <c r="N642" s="20">
        <v>1.107</v>
      </c>
      <c r="O642" s="45">
        <f t="shared" si="928"/>
        <v>0.33099299999999998</v>
      </c>
      <c r="P642" s="270">
        <f t="shared" ref="P642" si="1055">E642*F642</f>
        <v>21.70483168014</v>
      </c>
      <c r="Q642" s="270">
        <f t="shared" ref="Q642" si="1056">SUM(O642:O645)</f>
        <v>0.39249999999999996</v>
      </c>
      <c r="R642" s="270">
        <f t="shared" ref="R642" si="1057">Q642*1.02*1.05*$R$14</f>
        <v>0.44441252099999995</v>
      </c>
      <c r="S642" s="200">
        <f t="shared" ref="S642" si="1058">F642*$S$17</f>
        <v>2.4300334913040955</v>
      </c>
      <c r="T642" s="200">
        <f t="shared" ref="T642" si="1059">E642*S642</f>
        <v>27.556579791388444</v>
      </c>
    </row>
    <row r="643" spans="1:20" ht="12.75" customHeight="1" x14ac:dyDescent="0.2">
      <c r="A643" s="191"/>
      <c r="B643" s="242"/>
      <c r="C643" s="242"/>
      <c r="D643" s="191"/>
      <c r="E643" s="243"/>
      <c r="F643" s="296"/>
      <c r="G643" s="555"/>
      <c r="H643" s="271"/>
      <c r="I643" s="554"/>
      <c r="J643" s="271"/>
      <c r="K643" s="42" t="s">
        <v>53</v>
      </c>
      <c r="L643" s="42" t="s">
        <v>30</v>
      </c>
      <c r="M643" s="42">
        <v>2.1000000000000001E-2</v>
      </c>
      <c r="N643" s="69">
        <v>0.79700000000000004</v>
      </c>
      <c r="O643" s="45">
        <f t="shared" si="928"/>
        <v>1.6737000000000002E-2</v>
      </c>
      <c r="P643" s="271"/>
      <c r="Q643" s="271"/>
      <c r="R643" s="271"/>
      <c r="S643" s="200"/>
      <c r="T643" s="200"/>
    </row>
    <row r="644" spans="1:20" ht="12.75" customHeight="1" x14ac:dyDescent="0.2">
      <c r="A644" s="191"/>
      <c r="B644" s="242"/>
      <c r="C644" s="242"/>
      <c r="D644" s="191"/>
      <c r="E644" s="243"/>
      <c r="F644" s="296"/>
      <c r="G644" s="555"/>
      <c r="H644" s="271"/>
      <c r="I644" s="554"/>
      <c r="J644" s="271"/>
      <c r="K644" s="42" t="s">
        <v>52</v>
      </c>
      <c r="L644" s="42" t="s">
        <v>30</v>
      </c>
      <c r="M644" s="42">
        <v>1E-3</v>
      </c>
      <c r="N644" s="20">
        <v>0.7</v>
      </c>
      <c r="O644" s="45">
        <f t="shared" si="928"/>
        <v>6.9999999999999999E-4</v>
      </c>
      <c r="P644" s="271"/>
      <c r="Q644" s="271"/>
      <c r="R644" s="271"/>
      <c r="S644" s="200"/>
      <c r="T644" s="200"/>
    </row>
    <row r="645" spans="1:20" ht="12.75" customHeight="1" x14ac:dyDescent="0.2">
      <c r="A645" s="191"/>
      <c r="B645" s="242"/>
      <c r="C645" s="242"/>
      <c r="D645" s="191"/>
      <c r="E645" s="243"/>
      <c r="F645" s="297"/>
      <c r="G645" s="555"/>
      <c r="H645" s="272"/>
      <c r="I645" s="554"/>
      <c r="J645" s="272"/>
      <c r="K645" s="42" t="s">
        <v>63</v>
      </c>
      <c r="L645" s="42" t="s">
        <v>30</v>
      </c>
      <c r="M645" s="42">
        <v>0.39</v>
      </c>
      <c r="N645" s="79">
        <v>0.113</v>
      </c>
      <c r="O645" s="45">
        <f t="shared" si="928"/>
        <v>4.4070000000000005E-2</v>
      </c>
      <c r="P645" s="272"/>
      <c r="Q645" s="272"/>
      <c r="R645" s="272"/>
      <c r="S645" s="200"/>
      <c r="T645" s="200"/>
    </row>
    <row r="646" spans="1:20" ht="12.75" customHeight="1" x14ac:dyDescent="0.2">
      <c r="A646" s="191">
        <v>13</v>
      </c>
      <c r="B646" s="242" t="s">
        <v>46</v>
      </c>
      <c r="C646" s="242" t="s">
        <v>919</v>
      </c>
      <c r="D646" s="243" t="s">
        <v>920</v>
      </c>
      <c r="E646" s="243">
        <v>7</v>
      </c>
      <c r="F646" s="295">
        <f t="shared" ref="F646" si="1060">H646+J646+R646</f>
        <v>1.2454873200000001</v>
      </c>
      <c r="G646" s="231"/>
      <c r="H646" s="270">
        <f t="shared" ref="H646" si="1061">G646*$P$8/1000</f>
        <v>0</v>
      </c>
      <c r="I646" s="554"/>
      <c r="J646" s="270">
        <f t="shared" ref="J646" si="1062">I646*$P$9/1000</f>
        <v>0</v>
      </c>
      <c r="K646" s="42" t="s">
        <v>716</v>
      </c>
      <c r="L646" s="42" t="s">
        <v>717</v>
      </c>
      <c r="M646" s="42">
        <v>1</v>
      </c>
      <c r="N646" s="42">
        <v>0.3</v>
      </c>
      <c r="O646" s="45">
        <f t="shared" si="928"/>
        <v>0.3</v>
      </c>
      <c r="P646" s="270">
        <f t="shared" ref="P646" si="1063">E646*F646</f>
        <v>8.71841124</v>
      </c>
      <c r="Q646" s="270">
        <f t="shared" ref="Q646" si="1064">SUM(O646:O649)</f>
        <v>1.1000000000000001</v>
      </c>
      <c r="R646" s="270">
        <f t="shared" ref="R646" si="1065">Q646*1.02*1.05*$R$14</f>
        <v>1.2454873200000001</v>
      </c>
      <c r="S646" s="200">
        <f t="shared" ref="S646" si="1066">F646*$S$17</f>
        <v>1.5812779024749006</v>
      </c>
      <c r="T646" s="200">
        <f t="shared" ref="T646" si="1067">E646*S646</f>
        <v>11.068945317324305</v>
      </c>
    </row>
    <row r="647" spans="1:20" ht="12.75" customHeight="1" x14ac:dyDescent="0.2">
      <c r="A647" s="191"/>
      <c r="B647" s="242"/>
      <c r="C647" s="242"/>
      <c r="D647" s="243"/>
      <c r="E647" s="243"/>
      <c r="F647" s="296"/>
      <c r="G647" s="231"/>
      <c r="H647" s="271"/>
      <c r="I647" s="554"/>
      <c r="J647" s="271"/>
      <c r="K647" s="42"/>
      <c r="L647" s="42"/>
      <c r="M647" s="42"/>
      <c r="N647" s="79"/>
      <c r="O647" s="45">
        <f t="shared" si="928"/>
        <v>0</v>
      </c>
      <c r="P647" s="271"/>
      <c r="Q647" s="271"/>
      <c r="R647" s="271"/>
      <c r="S647" s="200"/>
      <c r="T647" s="200"/>
    </row>
    <row r="648" spans="1:20" ht="12.75" customHeight="1" x14ac:dyDescent="0.2">
      <c r="A648" s="191"/>
      <c r="B648" s="242"/>
      <c r="C648" s="242"/>
      <c r="D648" s="243"/>
      <c r="E648" s="243"/>
      <c r="F648" s="296"/>
      <c r="G648" s="231"/>
      <c r="H648" s="271"/>
      <c r="I648" s="554"/>
      <c r="J648" s="271"/>
      <c r="K648" s="42" t="s">
        <v>718</v>
      </c>
      <c r="L648" s="42" t="s">
        <v>27</v>
      </c>
      <c r="M648" s="42">
        <v>1</v>
      </c>
      <c r="N648" s="79">
        <v>0.8</v>
      </c>
      <c r="O648" s="45">
        <f t="shared" si="928"/>
        <v>0.8</v>
      </c>
      <c r="P648" s="271"/>
      <c r="Q648" s="271"/>
      <c r="R648" s="271"/>
      <c r="S648" s="200"/>
      <c r="T648" s="200"/>
    </row>
    <row r="649" spans="1:20" ht="12.75" customHeight="1" x14ac:dyDescent="0.2">
      <c r="A649" s="191"/>
      <c r="B649" s="242"/>
      <c r="C649" s="242"/>
      <c r="D649" s="243"/>
      <c r="E649" s="243"/>
      <c r="F649" s="297"/>
      <c r="G649" s="231"/>
      <c r="H649" s="272"/>
      <c r="I649" s="554"/>
      <c r="J649" s="272"/>
      <c r="K649" s="23"/>
      <c r="L649" s="23"/>
      <c r="M649" s="23"/>
      <c r="N649" s="73"/>
      <c r="O649" s="45">
        <f t="shared" ref="O649:O749" si="1068">M649*N649</f>
        <v>0</v>
      </c>
      <c r="P649" s="272"/>
      <c r="Q649" s="272"/>
      <c r="R649" s="272"/>
      <c r="S649" s="200"/>
      <c r="T649" s="200"/>
    </row>
    <row r="650" spans="1:20" ht="12.75" customHeight="1" x14ac:dyDescent="0.2">
      <c r="A650" s="191">
        <v>14</v>
      </c>
      <c r="B650" s="242" t="s">
        <v>131</v>
      </c>
      <c r="C650" s="242" t="s">
        <v>921</v>
      </c>
      <c r="D650" s="191" t="s">
        <v>787</v>
      </c>
      <c r="E650" s="243">
        <v>38.5</v>
      </c>
      <c r="F650" s="295">
        <f t="shared" ref="F650" si="1069">H650+J650+R650</f>
        <v>3.5157223364399997</v>
      </c>
      <c r="G650" s="258">
        <v>0.45800000000000002</v>
      </c>
      <c r="H650" s="270">
        <f t="shared" ref="H650" si="1070">G650*$P$8/1000</f>
        <v>0.86960459999999995</v>
      </c>
      <c r="I650" s="258">
        <v>4.0000000000000001E-3</v>
      </c>
      <c r="J650" s="270">
        <f t="shared" ref="J650" si="1071">I650*$P$9/1000</f>
        <v>9.4210800000000001E-3</v>
      </c>
      <c r="K650" s="42" t="s">
        <v>473</v>
      </c>
      <c r="L650" s="79" t="s">
        <v>23</v>
      </c>
      <c r="M650" s="79">
        <v>1.1000000000000001</v>
      </c>
      <c r="N650" s="66">
        <v>2.117</v>
      </c>
      <c r="O650" s="45">
        <f t="shared" si="1068"/>
        <v>2.3287</v>
      </c>
      <c r="P650" s="270">
        <f t="shared" ref="P650" si="1072">E650*F650</f>
        <v>135.35530995293999</v>
      </c>
      <c r="Q650" s="270">
        <f t="shared" ref="Q650" si="1073">SUM(O650:O653)</f>
        <v>2.3287</v>
      </c>
      <c r="R650" s="270">
        <f t="shared" ref="R650" si="1074">Q650*1.02*1.05*$R$14</f>
        <v>2.6366966564399998</v>
      </c>
      <c r="S650" s="200">
        <f t="shared" ref="S650" si="1075">F650*$S$17</f>
        <v>4.4635814051081617</v>
      </c>
      <c r="T650" s="200">
        <f t="shared" ref="T650" si="1076">E650*S650</f>
        <v>171.84788409666422</v>
      </c>
    </row>
    <row r="651" spans="1:20" ht="12.75" customHeight="1" x14ac:dyDescent="0.2">
      <c r="A651" s="191"/>
      <c r="B651" s="242"/>
      <c r="C651" s="242"/>
      <c r="D651" s="191"/>
      <c r="E651" s="243"/>
      <c r="F651" s="296"/>
      <c r="G651" s="258"/>
      <c r="H651" s="271"/>
      <c r="I651" s="258"/>
      <c r="J651" s="271"/>
      <c r="K651" s="23"/>
      <c r="L651" s="23"/>
      <c r="M651" s="23"/>
      <c r="N651" s="73"/>
      <c r="O651" s="45">
        <f t="shared" si="1068"/>
        <v>0</v>
      </c>
      <c r="P651" s="271"/>
      <c r="Q651" s="271"/>
      <c r="R651" s="271"/>
      <c r="S651" s="200"/>
      <c r="T651" s="200"/>
    </row>
    <row r="652" spans="1:20" ht="12.75" customHeight="1" x14ac:dyDescent="0.2">
      <c r="A652" s="191"/>
      <c r="B652" s="242"/>
      <c r="C652" s="242"/>
      <c r="D652" s="191"/>
      <c r="E652" s="243"/>
      <c r="F652" s="296"/>
      <c r="G652" s="258"/>
      <c r="H652" s="271"/>
      <c r="I652" s="258"/>
      <c r="J652" s="271"/>
      <c r="K652" s="23"/>
      <c r="L652" s="23"/>
      <c r="M652" s="16"/>
      <c r="N652" s="73"/>
      <c r="O652" s="45">
        <f t="shared" si="1068"/>
        <v>0</v>
      </c>
      <c r="P652" s="271"/>
      <c r="Q652" s="271"/>
      <c r="R652" s="271"/>
      <c r="S652" s="200"/>
      <c r="T652" s="200"/>
    </row>
    <row r="653" spans="1:20" ht="12.75" customHeight="1" x14ac:dyDescent="0.2">
      <c r="A653" s="191"/>
      <c r="B653" s="242"/>
      <c r="C653" s="242"/>
      <c r="D653" s="191"/>
      <c r="E653" s="243"/>
      <c r="F653" s="297"/>
      <c r="G653" s="258"/>
      <c r="H653" s="272"/>
      <c r="I653" s="258"/>
      <c r="J653" s="272"/>
      <c r="K653" s="23"/>
      <c r="L653" s="23"/>
      <c r="M653" s="23"/>
      <c r="N653" s="73"/>
      <c r="O653" s="45">
        <f t="shared" si="1068"/>
        <v>0</v>
      </c>
      <c r="P653" s="272"/>
      <c r="Q653" s="272"/>
      <c r="R653" s="272"/>
      <c r="S653" s="200"/>
      <c r="T653" s="200"/>
    </row>
    <row r="654" spans="1:20" ht="12.75" customHeight="1" x14ac:dyDescent="0.2">
      <c r="A654" s="191">
        <v>15</v>
      </c>
      <c r="B654" s="230" t="s">
        <v>724</v>
      </c>
      <c r="C654" s="230" t="s">
        <v>922</v>
      </c>
      <c r="D654" s="191" t="s">
        <v>787</v>
      </c>
      <c r="E654" s="312">
        <v>417.6</v>
      </c>
      <c r="F654" s="295">
        <f t="shared" ref="F654" si="1077">H654+J654+R654</f>
        <v>0.32660204196000003</v>
      </c>
      <c r="G654" s="231">
        <v>1.6E-2</v>
      </c>
      <c r="H654" s="270">
        <f t="shared" ref="H654" si="1078">G654*$P$8/1000</f>
        <v>3.0379200000000002E-2</v>
      </c>
      <c r="I654" s="231">
        <v>4.0000000000000001E-3</v>
      </c>
      <c r="J654" s="270">
        <f t="shared" ref="J654" si="1079">I654*$P$9/1000</f>
        <v>9.4210800000000001E-3</v>
      </c>
      <c r="K654" s="46" t="s">
        <v>725</v>
      </c>
      <c r="L654" s="46" t="s">
        <v>30</v>
      </c>
      <c r="M654" s="46">
        <v>0.23100000000000001</v>
      </c>
      <c r="N654" s="77">
        <v>0.8</v>
      </c>
      <c r="O654" s="45">
        <f t="shared" si="1068"/>
        <v>0.18480000000000002</v>
      </c>
      <c r="P654" s="270">
        <f t="shared" ref="P654" si="1080">E654*F654</f>
        <v>136.38901272249603</v>
      </c>
      <c r="Q654" s="270">
        <f t="shared" ref="Q654" si="1081">SUM(O654:O657)</f>
        <v>0.25330000000000003</v>
      </c>
      <c r="R654" s="270">
        <f t="shared" ref="R654" si="1082">Q654*1.02*1.05*$R$14</f>
        <v>0.28680176196000001</v>
      </c>
      <c r="S654" s="200">
        <f t="shared" ref="S654" si="1083">F654*$S$17</f>
        <v>0.41465584077927692</v>
      </c>
      <c r="T654" s="200">
        <f t="shared" ref="T654" si="1084">E654*S654</f>
        <v>173.16027910942606</v>
      </c>
    </row>
    <row r="655" spans="1:20" ht="12.75" customHeight="1" x14ac:dyDescent="0.2">
      <c r="A655" s="191"/>
      <c r="B655" s="230"/>
      <c r="C655" s="230"/>
      <c r="D655" s="191"/>
      <c r="E655" s="312"/>
      <c r="F655" s="296"/>
      <c r="G655" s="231"/>
      <c r="H655" s="271"/>
      <c r="I655" s="231"/>
      <c r="J655" s="271"/>
      <c r="K655" s="46" t="s">
        <v>726</v>
      </c>
      <c r="L655" s="46" t="s">
        <v>30</v>
      </c>
      <c r="M655" s="46">
        <v>5.8000000000000003E-2</v>
      </c>
      <c r="N655" s="77">
        <v>1</v>
      </c>
      <c r="O655" s="45">
        <f t="shared" si="1068"/>
        <v>5.8000000000000003E-2</v>
      </c>
      <c r="P655" s="271"/>
      <c r="Q655" s="271"/>
      <c r="R655" s="271"/>
      <c r="S655" s="200"/>
      <c r="T655" s="200"/>
    </row>
    <row r="656" spans="1:20" ht="12.75" customHeight="1" x14ac:dyDescent="0.2">
      <c r="A656" s="191"/>
      <c r="B656" s="230"/>
      <c r="C656" s="230"/>
      <c r="D656" s="191"/>
      <c r="E656" s="312"/>
      <c r="F656" s="296"/>
      <c r="G656" s="231"/>
      <c r="H656" s="271"/>
      <c r="I656" s="231"/>
      <c r="J656" s="271"/>
      <c r="K656" s="46" t="s">
        <v>727</v>
      </c>
      <c r="L656" s="46" t="s">
        <v>30</v>
      </c>
      <c r="M656" s="46">
        <v>3.5000000000000003E-2</v>
      </c>
      <c r="N656" s="77">
        <v>0.3</v>
      </c>
      <c r="O656" s="45">
        <f t="shared" si="1068"/>
        <v>1.0500000000000001E-2</v>
      </c>
      <c r="P656" s="271"/>
      <c r="Q656" s="271"/>
      <c r="R656" s="271"/>
      <c r="S656" s="200"/>
      <c r="T656" s="200"/>
    </row>
    <row r="657" spans="1:20" ht="12.75" customHeight="1" x14ac:dyDescent="0.2">
      <c r="A657" s="191"/>
      <c r="B657" s="230"/>
      <c r="C657" s="230"/>
      <c r="D657" s="191"/>
      <c r="E657" s="312"/>
      <c r="F657" s="297"/>
      <c r="G657" s="231"/>
      <c r="H657" s="272"/>
      <c r="I657" s="231"/>
      <c r="J657" s="272"/>
      <c r="K657" s="23"/>
      <c r="L657" s="23"/>
      <c r="M657" s="23"/>
      <c r="N657" s="73"/>
      <c r="O657" s="45">
        <f t="shared" si="1068"/>
        <v>0</v>
      </c>
      <c r="P657" s="272"/>
      <c r="Q657" s="272"/>
      <c r="R657" s="272"/>
      <c r="S657" s="200"/>
      <c r="T657" s="200"/>
    </row>
    <row r="658" spans="1:20" ht="12.75" customHeight="1" x14ac:dyDescent="0.2">
      <c r="A658" s="191">
        <v>16</v>
      </c>
      <c r="B658" s="230" t="s">
        <v>728</v>
      </c>
      <c r="C658" s="230" t="s">
        <v>923</v>
      </c>
      <c r="D658" s="191" t="s">
        <v>787</v>
      </c>
      <c r="E658" s="312">
        <v>417.6</v>
      </c>
      <c r="F658" s="295">
        <f t="shared" ref="F658" si="1085">H658+J658+R658</f>
        <v>0.30141468000000005</v>
      </c>
      <c r="G658" s="231">
        <v>3.6999999999999998E-2</v>
      </c>
      <c r="H658" s="270">
        <f t="shared" ref="H658" si="1086">G658*$P$8/1000</f>
        <v>7.0251899999999992E-2</v>
      </c>
      <c r="I658" s="231">
        <v>2E-3</v>
      </c>
      <c r="J658" s="270">
        <f t="shared" ref="J658" si="1087">I658*$P$9/1000</f>
        <v>4.71054E-3</v>
      </c>
      <c r="K658" s="77" t="s">
        <v>703</v>
      </c>
      <c r="L658" s="77" t="s">
        <v>30</v>
      </c>
      <c r="M658" s="46">
        <v>0.4</v>
      </c>
      <c r="N658" s="77">
        <v>0.5</v>
      </c>
      <c r="O658" s="45">
        <f t="shared" si="1068"/>
        <v>0.2</v>
      </c>
      <c r="P658" s="270">
        <f t="shared" ref="P658" si="1088">E658*F658</f>
        <v>125.87077036800002</v>
      </c>
      <c r="Q658" s="270">
        <f t="shared" ref="Q658" si="1089">SUM(O658:O661)</f>
        <v>0.2</v>
      </c>
      <c r="R658" s="270">
        <f t="shared" ref="R658" si="1090">Q658*1.02*1.05*$R$14</f>
        <v>0.22645224000000003</v>
      </c>
      <c r="S658" s="200">
        <f t="shared" ref="S658" si="1091">F658*$S$17</f>
        <v>0.38267782040971998</v>
      </c>
      <c r="T658" s="200">
        <f t="shared" ref="T658" si="1092">E658*S658</f>
        <v>159.80625780309907</v>
      </c>
    </row>
    <row r="659" spans="1:20" ht="12.75" customHeight="1" x14ac:dyDescent="0.2">
      <c r="A659" s="191"/>
      <c r="B659" s="230"/>
      <c r="C659" s="230"/>
      <c r="D659" s="191"/>
      <c r="E659" s="312"/>
      <c r="F659" s="296"/>
      <c r="G659" s="231"/>
      <c r="H659" s="271"/>
      <c r="I659" s="231"/>
      <c r="J659" s="271"/>
      <c r="K659" s="23"/>
      <c r="L659" s="23"/>
      <c r="M659" s="23"/>
      <c r="N659" s="73"/>
      <c r="O659" s="45">
        <f t="shared" si="1068"/>
        <v>0</v>
      </c>
      <c r="P659" s="271"/>
      <c r="Q659" s="271"/>
      <c r="R659" s="271"/>
      <c r="S659" s="200"/>
      <c r="T659" s="200"/>
    </row>
    <row r="660" spans="1:20" ht="12.75" customHeight="1" x14ac:dyDescent="0.2">
      <c r="A660" s="191"/>
      <c r="B660" s="230"/>
      <c r="C660" s="230"/>
      <c r="D660" s="191"/>
      <c r="E660" s="312"/>
      <c r="F660" s="296"/>
      <c r="G660" s="231"/>
      <c r="H660" s="271"/>
      <c r="I660" s="231"/>
      <c r="J660" s="271"/>
      <c r="K660" s="23"/>
      <c r="L660" s="23"/>
      <c r="M660" s="16"/>
      <c r="N660" s="73"/>
      <c r="O660" s="45">
        <f t="shared" si="1068"/>
        <v>0</v>
      </c>
      <c r="P660" s="271"/>
      <c r="Q660" s="271"/>
      <c r="R660" s="271"/>
      <c r="S660" s="200"/>
      <c r="T660" s="200"/>
    </row>
    <row r="661" spans="1:20" ht="12.75" customHeight="1" x14ac:dyDescent="0.2">
      <c r="A661" s="191"/>
      <c r="B661" s="230"/>
      <c r="C661" s="230"/>
      <c r="D661" s="191"/>
      <c r="E661" s="312"/>
      <c r="F661" s="297"/>
      <c r="G661" s="231"/>
      <c r="H661" s="272"/>
      <c r="I661" s="231"/>
      <c r="J661" s="272"/>
      <c r="K661" s="23"/>
      <c r="L661" s="23"/>
      <c r="M661" s="23"/>
      <c r="N661" s="73"/>
      <c r="O661" s="45">
        <f t="shared" si="1068"/>
        <v>0</v>
      </c>
      <c r="P661" s="272"/>
      <c r="Q661" s="272"/>
      <c r="R661" s="272"/>
      <c r="S661" s="200"/>
      <c r="T661" s="200"/>
    </row>
    <row r="662" spans="1:20" ht="12.75" customHeight="1" x14ac:dyDescent="0.2">
      <c r="A662" s="191">
        <v>17</v>
      </c>
      <c r="B662" s="224" t="s">
        <v>729</v>
      </c>
      <c r="C662" s="230" t="s">
        <v>924</v>
      </c>
      <c r="D662" s="191" t="s">
        <v>820</v>
      </c>
      <c r="E662" s="295">
        <v>32.06</v>
      </c>
      <c r="F662" s="295">
        <f t="shared" ref="F662" si="1093">H662+J662+R662</f>
        <v>10.091615005200001</v>
      </c>
      <c r="G662" s="231">
        <v>0.46</v>
      </c>
      <c r="H662" s="270">
        <f t="shared" ref="H662" si="1094">G662*$P$8/1000</f>
        <v>0.87340200000000001</v>
      </c>
      <c r="I662" s="231">
        <v>0.13</v>
      </c>
      <c r="J662" s="270">
        <f t="shared" ref="J662" si="1095">I662*$P$9/1000</f>
        <v>0.30618510000000004</v>
      </c>
      <c r="K662" s="46" t="s">
        <v>725</v>
      </c>
      <c r="L662" s="46" t="s">
        <v>30</v>
      </c>
      <c r="M662" s="46">
        <v>7.2</v>
      </c>
      <c r="N662" s="77">
        <v>0.8</v>
      </c>
      <c r="O662" s="45">
        <f t="shared" si="1068"/>
        <v>5.7600000000000007</v>
      </c>
      <c r="P662" s="270">
        <f t="shared" ref="P662" si="1096">E662*F662</f>
        <v>323.53717706671205</v>
      </c>
      <c r="Q662" s="270">
        <f t="shared" ref="Q662" si="1097">SUM(O662:O665)</f>
        <v>7.8710000000000004</v>
      </c>
      <c r="R662" s="270">
        <f t="shared" ref="R662" si="1098">Q662*1.02*1.05*$R$14</f>
        <v>8.9120279052000004</v>
      </c>
      <c r="S662" s="200">
        <f t="shared" ref="S662" si="1099">F662*$S$17</f>
        <v>12.812372757040103</v>
      </c>
      <c r="T662" s="200">
        <f t="shared" ref="T662" si="1100">E662*S662</f>
        <v>410.76467059070575</v>
      </c>
    </row>
    <row r="663" spans="1:20" ht="12.75" customHeight="1" x14ac:dyDescent="0.2">
      <c r="A663" s="191"/>
      <c r="B663" s="225"/>
      <c r="C663" s="230"/>
      <c r="D663" s="191"/>
      <c r="E663" s="296"/>
      <c r="F663" s="296"/>
      <c r="G663" s="231"/>
      <c r="H663" s="271"/>
      <c r="I663" s="231"/>
      <c r="J663" s="271"/>
      <c r="K663" s="46" t="s">
        <v>726</v>
      </c>
      <c r="L663" s="46" t="s">
        <v>30</v>
      </c>
      <c r="M663" s="46">
        <v>1.79</v>
      </c>
      <c r="N663" s="77">
        <v>1</v>
      </c>
      <c r="O663" s="45">
        <f t="shared" si="1068"/>
        <v>1.79</v>
      </c>
      <c r="P663" s="271"/>
      <c r="Q663" s="271"/>
      <c r="R663" s="271"/>
      <c r="S663" s="200"/>
      <c r="T663" s="200"/>
    </row>
    <row r="664" spans="1:20" ht="12.75" customHeight="1" x14ac:dyDescent="0.2">
      <c r="A664" s="191"/>
      <c r="B664" s="225"/>
      <c r="C664" s="230"/>
      <c r="D664" s="191"/>
      <c r="E664" s="296"/>
      <c r="F664" s="296"/>
      <c r="G664" s="231"/>
      <c r="H664" s="271"/>
      <c r="I664" s="231"/>
      <c r="J664" s="271"/>
      <c r="K664" s="46" t="s">
        <v>727</v>
      </c>
      <c r="L664" s="46" t="s">
        <v>30</v>
      </c>
      <c r="M664" s="46">
        <v>1.07</v>
      </c>
      <c r="N664" s="77">
        <v>0.3</v>
      </c>
      <c r="O664" s="45">
        <f t="shared" si="1068"/>
        <v>0.32100000000000001</v>
      </c>
      <c r="P664" s="271"/>
      <c r="Q664" s="271"/>
      <c r="R664" s="271"/>
      <c r="S664" s="200"/>
      <c r="T664" s="200"/>
    </row>
    <row r="665" spans="1:20" ht="12.75" customHeight="1" x14ac:dyDescent="0.2">
      <c r="A665" s="191"/>
      <c r="B665" s="226"/>
      <c r="C665" s="230"/>
      <c r="D665" s="191"/>
      <c r="E665" s="297"/>
      <c r="F665" s="297"/>
      <c r="G665" s="231"/>
      <c r="H665" s="272"/>
      <c r="I665" s="231"/>
      <c r="J665" s="272"/>
      <c r="K665" s="23"/>
      <c r="L665" s="23"/>
      <c r="M665" s="23"/>
      <c r="N665" s="73"/>
      <c r="O665" s="45">
        <f t="shared" si="1068"/>
        <v>0</v>
      </c>
      <c r="P665" s="272"/>
      <c r="Q665" s="272"/>
      <c r="R665" s="272"/>
      <c r="S665" s="200"/>
      <c r="T665" s="200"/>
    </row>
    <row r="666" spans="1:20" ht="12.75" customHeight="1" x14ac:dyDescent="0.2">
      <c r="A666" s="191">
        <v>18</v>
      </c>
      <c r="B666" s="221" t="s">
        <v>141</v>
      </c>
      <c r="C666" s="230" t="s">
        <v>925</v>
      </c>
      <c r="D666" s="221" t="s">
        <v>926</v>
      </c>
      <c r="E666" s="192">
        <v>18</v>
      </c>
      <c r="F666" s="295">
        <f t="shared" ref="F666" si="1101">H666+J666+R666</f>
        <v>5.8881750000000004</v>
      </c>
      <c r="G666" s="269"/>
      <c r="H666" s="270">
        <f t="shared" ref="H666" si="1102">G666*$P$8/1000</f>
        <v>0</v>
      </c>
      <c r="I666" s="194">
        <v>2.5</v>
      </c>
      <c r="J666" s="270">
        <f t="shared" ref="J666" si="1103">I666*$P$9/1000</f>
        <v>5.8881750000000004</v>
      </c>
      <c r="K666" s="23"/>
      <c r="L666" s="73"/>
      <c r="M666" s="73"/>
      <c r="N666" s="73"/>
      <c r="O666" s="45">
        <f t="shared" si="1068"/>
        <v>0</v>
      </c>
      <c r="P666" s="270">
        <f t="shared" ref="P666" si="1104">E666*F666</f>
        <v>105.98715000000001</v>
      </c>
      <c r="Q666" s="270">
        <f t="shared" ref="Q666" si="1105">SUM(O666:O669)</f>
        <v>0</v>
      </c>
      <c r="R666" s="270">
        <f t="shared" ref="R666" si="1106">Q666*1.02*1.05*$R$14</f>
        <v>0</v>
      </c>
      <c r="S666" s="200">
        <f t="shared" ref="S666" si="1107">F666*$S$17</f>
        <v>7.475661023514192</v>
      </c>
      <c r="T666" s="200">
        <f t="shared" ref="T666" si="1108">E666*S666</f>
        <v>134.56189842325546</v>
      </c>
    </row>
    <row r="667" spans="1:20" ht="12.75" customHeight="1" x14ac:dyDescent="0.2">
      <c r="A667" s="191"/>
      <c r="B667" s="222"/>
      <c r="C667" s="230"/>
      <c r="D667" s="188"/>
      <c r="E667" s="192"/>
      <c r="F667" s="296"/>
      <c r="G667" s="269"/>
      <c r="H667" s="271"/>
      <c r="I667" s="194"/>
      <c r="J667" s="271"/>
      <c r="K667" s="23"/>
      <c r="L667" s="23"/>
      <c r="M667" s="23"/>
      <c r="N667" s="73"/>
      <c r="O667" s="45">
        <f t="shared" si="1068"/>
        <v>0</v>
      </c>
      <c r="P667" s="271"/>
      <c r="Q667" s="271"/>
      <c r="R667" s="271"/>
      <c r="S667" s="200"/>
      <c r="T667" s="200"/>
    </row>
    <row r="668" spans="1:20" ht="12.75" customHeight="1" x14ac:dyDescent="0.2">
      <c r="A668" s="191"/>
      <c r="B668" s="222"/>
      <c r="C668" s="230"/>
      <c r="D668" s="188"/>
      <c r="E668" s="192"/>
      <c r="F668" s="296"/>
      <c r="G668" s="269"/>
      <c r="H668" s="271"/>
      <c r="I668" s="194"/>
      <c r="J668" s="271"/>
      <c r="K668" s="23"/>
      <c r="L668" s="23"/>
      <c r="M668" s="16"/>
      <c r="N668" s="73"/>
      <c r="O668" s="45">
        <f t="shared" si="1068"/>
        <v>0</v>
      </c>
      <c r="P668" s="271"/>
      <c r="Q668" s="271"/>
      <c r="R668" s="271"/>
      <c r="S668" s="200"/>
      <c r="T668" s="200"/>
    </row>
    <row r="669" spans="1:20" ht="12.75" customHeight="1" x14ac:dyDescent="0.2">
      <c r="A669" s="191"/>
      <c r="B669" s="223"/>
      <c r="C669" s="230"/>
      <c r="D669" s="189"/>
      <c r="E669" s="192"/>
      <c r="F669" s="297"/>
      <c r="G669" s="269"/>
      <c r="H669" s="272"/>
      <c r="I669" s="194"/>
      <c r="J669" s="272"/>
      <c r="K669" s="23"/>
      <c r="L669" s="23"/>
      <c r="M669" s="23"/>
      <c r="N669" s="73"/>
      <c r="O669" s="45">
        <f t="shared" si="1068"/>
        <v>0</v>
      </c>
      <c r="P669" s="272"/>
      <c r="Q669" s="272"/>
      <c r="R669" s="272"/>
      <c r="S669" s="200"/>
      <c r="T669" s="200"/>
    </row>
    <row r="670" spans="1:20" ht="12.75" customHeight="1" x14ac:dyDescent="0.2">
      <c r="A670" s="191">
        <v>19</v>
      </c>
      <c r="B670" s="230" t="s">
        <v>730</v>
      </c>
      <c r="C670" s="230" t="s">
        <v>927</v>
      </c>
      <c r="D670" s="213" t="s">
        <v>792</v>
      </c>
      <c r="E670" s="192">
        <v>284</v>
      </c>
      <c r="F670" s="295">
        <f t="shared" ref="F670" si="1109">H670+J670+R670</f>
        <v>0.113922</v>
      </c>
      <c r="G670" s="554">
        <v>0.06</v>
      </c>
      <c r="H670" s="270">
        <f t="shared" ref="H670" si="1110">G670*$P$8/1000</f>
        <v>0.113922</v>
      </c>
      <c r="I670" s="269"/>
      <c r="J670" s="270">
        <f t="shared" ref="J670" si="1111">I670*$P$9/1000</f>
        <v>0</v>
      </c>
      <c r="K670" s="46"/>
      <c r="L670" s="46"/>
      <c r="M670" s="46"/>
      <c r="N670" s="77"/>
      <c r="O670" s="45">
        <f t="shared" si="1068"/>
        <v>0</v>
      </c>
      <c r="P670" s="270">
        <f t="shared" ref="P670" si="1112">E670*F670</f>
        <v>32.353847999999999</v>
      </c>
      <c r="Q670" s="270">
        <f t="shared" ref="Q670" si="1113">SUM(O670:O673)</f>
        <v>0</v>
      </c>
      <c r="R670" s="270">
        <f t="shared" ref="R670" si="1114">Q670*1.02*1.05*$R$14</f>
        <v>0</v>
      </c>
      <c r="S670" s="200">
        <f t="shared" ref="S670" si="1115">F670*$S$17</f>
        <v>0.14463602985997931</v>
      </c>
      <c r="T670" s="200">
        <f t="shared" ref="T670" si="1116">E670*S670</f>
        <v>41.076632480234125</v>
      </c>
    </row>
    <row r="671" spans="1:20" ht="12.75" customHeight="1" x14ac:dyDescent="0.2">
      <c r="A671" s="191"/>
      <c r="B671" s="230"/>
      <c r="C671" s="230"/>
      <c r="D671" s="213"/>
      <c r="E671" s="192"/>
      <c r="F671" s="296"/>
      <c r="G671" s="554"/>
      <c r="H671" s="271"/>
      <c r="I671" s="269"/>
      <c r="J671" s="271"/>
      <c r="K671" s="46"/>
      <c r="L671" s="46"/>
      <c r="M671" s="46"/>
      <c r="N671" s="77"/>
      <c r="O671" s="45">
        <f t="shared" si="1068"/>
        <v>0</v>
      </c>
      <c r="P671" s="271"/>
      <c r="Q671" s="271"/>
      <c r="R671" s="271"/>
      <c r="S671" s="200"/>
      <c r="T671" s="200"/>
    </row>
    <row r="672" spans="1:20" ht="12.75" customHeight="1" x14ac:dyDescent="0.2">
      <c r="A672" s="191"/>
      <c r="B672" s="230"/>
      <c r="C672" s="230"/>
      <c r="D672" s="213"/>
      <c r="E672" s="192"/>
      <c r="F672" s="296"/>
      <c r="G672" s="554"/>
      <c r="H672" s="271"/>
      <c r="I672" s="269"/>
      <c r="J672" s="271"/>
      <c r="K672" s="46"/>
      <c r="L672" s="46"/>
      <c r="M672" s="46"/>
      <c r="N672" s="77"/>
      <c r="O672" s="45">
        <f t="shared" si="1068"/>
        <v>0</v>
      </c>
      <c r="P672" s="271"/>
      <c r="Q672" s="271"/>
      <c r="R672" s="271"/>
      <c r="S672" s="200"/>
      <c r="T672" s="200"/>
    </row>
    <row r="673" spans="1:20" ht="12.75" customHeight="1" x14ac:dyDescent="0.2">
      <c r="A673" s="191"/>
      <c r="B673" s="230"/>
      <c r="C673" s="230"/>
      <c r="D673" s="213"/>
      <c r="E673" s="192"/>
      <c r="F673" s="297"/>
      <c r="G673" s="554"/>
      <c r="H673" s="272"/>
      <c r="I673" s="269"/>
      <c r="J673" s="272"/>
      <c r="K673" s="46"/>
      <c r="L673" s="46"/>
      <c r="M673" s="46"/>
      <c r="N673" s="77"/>
      <c r="O673" s="45">
        <f t="shared" si="1068"/>
        <v>0</v>
      </c>
      <c r="P673" s="272"/>
      <c r="Q673" s="272"/>
      <c r="R673" s="272"/>
      <c r="S673" s="200"/>
      <c r="T673" s="200"/>
    </row>
    <row r="674" spans="1:20" ht="12.75" customHeight="1" x14ac:dyDescent="0.2">
      <c r="A674" s="191">
        <v>20</v>
      </c>
      <c r="B674" s="230" t="s">
        <v>46</v>
      </c>
      <c r="C674" s="230" t="s">
        <v>928</v>
      </c>
      <c r="D674" s="213" t="s">
        <v>30</v>
      </c>
      <c r="E674" s="192">
        <v>1012.2</v>
      </c>
      <c r="F674" s="295">
        <f t="shared" ref="F674" si="1117">H674+J674+R674</f>
        <v>0.31703313599999999</v>
      </c>
      <c r="G674" s="269"/>
      <c r="H674" s="270">
        <f t="shared" ref="H674" si="1118">G674*$P$8/1000</f>
        <v>0</v>
      </c>
      <c r="I674" s="269"/>
      <c r="J674" s="270">
        <f t="shared" ref="J674" si="1119">I674*$P$9/1000</f>
        <v>0</v>
      </c>
      <c r="K674" s="46" t="s">
        <v>58</v>
      </c>
      <c r="L674" s="46" t="s">
        <v>30</v>
      </c>
      <c r="M674" s="46">
        <v>1</v>
      </c>
      <c r="N674" s="69">
        <v>0.28000000000000003</v>
      </c>
      <c r="O674" s="45">
        <f t="shared" si="1068"/>
        <v>0.28000000000000003</v>
      </c>
      <c r="P674" s="270">
        <f t="shared" ref="P674" si="1120">E674*F674</f>
        <v>320.90094025920001</v>
      </c>
      <c r="Q674" s="270">
        <f t="shared" ref="Q674" si="1121">SUM(O674:O677)</f>
        <v>0.28000000000000003</v>
      </c>
      <c r="R674" s="270">
        <f t="shared" ref="R674" si="1122">Q674*1.02*1.05*$R$14</f>
        <v>0.31703313599999999</v>
      </c>
      <c r="S674" s="200">
        <f t="shared" ref="S674" si="1123">F674*$S$17</f>
        <v>0.40250710244815646</v>
      </c>
      <c r="T674" s="200">
        <f t="shared" ref="T674" si="1124">E674*S674</f>
        <v>407.41768909802397</v>
      </c>
    </row>
    <row r="675" spans="1:20" ht="12.75" customHeight="1" x14ac:dyDescent="0.2">
      <c r="A675" s="191"/>
      <c r="B675" s="230"/>
      <c r="C675" s="230"/>
      <c r="D675" s="213"/>
      <c r="E675" s="192"/>
      <c r="F675" s="296"/>
      <c r="G675" s="269"/>
      <c r="H675" s="271"/>
      <c r="I675" s="269"/>
      <c r="J675" s="271"/>
      <c r="K675" s="46"/>
      <c r="L675" s="46"/>
      <c r="M675" s="46"/>
      <c r="N675" s="69"/>
      <c r="O675" s="45">
        <f t="shared" si="1068"/>
        <v>0</v>
      </c>
      <c r="P675" s="271"/>
      <c r="Q675" s="271"/>
      <c r="R675" s="271"/>
      <c r="S675" s="200"/>
      <c r="T675" s="200"/>
    </row>
    <row r="676" spans="1:20" ht="12.75" customHeight="1" x14ac:dyDescent="0.2">
      <c r="A676" s="191"/>
      <c r="B676" s="230"/>
      <c r="C676" s="230"/>
      <c r="D676" s="213"/>
      <c r="E676" s="192"/>
      <c r="F676" s="296"/>
      <c r="G676" s="269"/>
      <c r="H676" s="271"/>
      <c r="I676" s="269"/>
      <c r="J676" s="271"/>
      <c r="K676" s="46"/>
      <c r="L676" s="46"/>
      <c r="M676" s="46"/>
      <c r="N676" s="69"/>
      <c r="O676" s="45">
        <f t="shared" si="1068"/>
        <v>0</v>
      </c>
      <c r="P676" s="271"/>
      <c r="Q676" s="271"/>
      <c r="R676" s="271"/>
      <c r="S676" s="200"/>
      <c r="T676" s="200"/>
    </row>
    <row r="677" spans="1:20" ht="12.75" customHeight="1" x14ac:dyDescent="0.2">
      <c r="A677" s="191"/>
      <c r="B677" s="230"/>
      <c r="C677" s="230"/>
      <c r="D677" s="213"/>
      <c r="E677" s="192"/>
      <c r="F677" s="297"/>
      <c r="G677" s="269"/>
      <c r="H677" s="272"/>
      <c r="I677" s="269"/>
      <c r="J677" s="272"/>
      <c r="K677" s="46"/>
      <c r="L677" s="46"/>
      <c r="M677" s="46"/>
      <c r="N677" s="77"/>
      <c r="O677" s="45">
        <f t="shared" si="1068"/>
        <v>0</v>
      </c>
      <c r="P677" s="272"/>
      <c r="Q677" s="272"/>
      <c r="R677" s="272"/>
      <c r="S677" s="200"/>
      <c r="T677" s="200"/>
    </row>
    <row r="678" spans="1:20" ht="12.75" customHeight="1" x14ac:dyDescent="0.2">
      <c r="A678" s="191">
        <v>21</v>
      </c>
      <c r="B678" s="230" t="s">
        <v>731</v>
      </c>
      <c r="C678" s="242" t="s">
        <v>929</v>
      </c>
      <c r="D678" s="191" t="s">
        <v>787</v>
      </c>
      <c r="E678" s="193">
        <v>27.08</v>
      </c>
      <c r="F678" s="295">
        <f t="shared" ref="F678" si="1125">H678+J678+R678</f>
        <v>1.0606370697108001</v>
      </c>
      <c r="G678" s="231">
        <v>0.38400000000000001</v>
      </c>
      <c r="H678" s="270">
        <f t="shared" ref="H678" si="1126">G678*$P$8/1000</f>
        <v>0.7291008000000001</v>
      </c>
      <c r="I678" s="269"/>
      <c r="J678" s="270">
        <f t="shared" ref="J678" si="1127">I678*$P$9/1000</f>
        <v>0</v>
      </c>
      <c r="K678" s="46" t="s">
        <v>51</v>
      </c>
      <c r="L678" s="46" t="s">
        <v>30</v>
      </c>
      <c r="M678" s="46">
        <v>0.24399999999999999</v>
      </c>
      <c r="N678" s="69">
        <v>1.1080000000000001</v>
      </c>
      <c r="O678" s="45">
        <f t="shared" si="1068"/>
        <v>0.27035200000000004</v>
      </c>
      <c r="P678" s="270">
        <f t="shared" ref="P678" si="1128">E678*F678</f>
        <v>28.722051847768466</v>
      </c>
      <c r="Q678" s="270">
        <f t="shared" ref="Q678" si="1129">SUM(O678:O681)</f>
        <v>0.29280900000000004</v>
      </c>
      <c r="R678" s="270">
        <f t="shared" ref="R678" si="1130">Q678*1.02*1.05*$R$14</f>
        <v>0.33153626971080002</v>
      </c>
      <c r="S678" s="200">
        <f t="shared" ref="S678" si="1131">F678*$S$17</f>
        <v>1.3465909559636615</v>
      </c>
      <c r="T678" s="200">
        <f t="shared" ref="T678" si="1132">E678*S678</f>
        <v>36.465683087495954</v>
      </c>
    </row>
    <row r="679" spans="1:20" ht="12.75" customHeight="1" x14ac:dyDescent="0.2">
      <c r="A679" s="191"/>
      <c r="B679" s="230"/>
      <c r="C679" s="242"/>
      <c r="D679" s="191"/>
      <c r="E679" s="193"/>
      <c r="F679" s="296"/>
      <c r="G679" s="231"/>
      <c r="H679" s="271"/>
      <c r="I679" s="269"/>
      <c r="J679" s="271"/>
      <c r="K679" s="46" t="s">
        <v>52</v>
      </c>
      <c r="L679" s="46" t="s">
        <v>30</v>
      </c>
      <c r="M679" s="46">
        <v>2E-3</v>
      </c>
      <c r="N679" s="69">
        <v>0.46899999999999997</v>
      </c>
      <c r="O679" s="45">
        <f t="shared" si="1068"/>
        <v>9.3799999999999992E-4</v>
      </c>
      <c r="P679" s="271"/>
      <c r="Q679" s="271"/>
      <c r="R679" s="271"/>
      <c r="S679" s="200"/>
      <c r="T679" s="200"/>
    </row>
    <row r="680" spans="1:20" ht="12.75" customHeight="1" x14ac:dyDescent="0.2">
      <c r="A680" s="191"/>
      <c r="B680" s="230"/>
      <c r="C680" s="242"/>
      <c r="D680" s="191"/>
      <c r="E680" s="193"/>
      <c r="F680" s="296"/>
      <c r="G680" s="231"/>
      <c r="H680" s="271"/>
      <c r="I680" s="269"/>
      <c r="J680" s="271"/>
      <c r="K680" s="46" t="s">
        <v>53</v>
      </c>
      <c r="L680" s="46" t="s">
        <v>30</v>
      </c>
      <c r="M680" s="46">
        <v>2.7E-2</v>
      </c>
      <c r="N680" s="69">
        <v>0.79700000000000004</v>
      </c>
      <c r="O680" s="45">
        <f t="shared" si="1068"/>
        <v>2.1519E-2</v>
      </c>
      <c r="P680" s="271"/>
      <c r="Q680" s="271"/>
      <c r="R680" s="271"/>
      <c r="S680" s="200"/>
      <c r="T680" s="200"/>
    </row>
    <row r="681" spans="1:20" ht="12.75" customHeight="1" x14ac:dyDescent="0.2">
      <c r="A681" s="191"/>
      <c r="B681" s="230"/>
      <c r="C681" s="242"/>
      <c r="D681" s="191"/>
      <c r="E681" s="193"/>
      <c r="F681" s="297"/>
      <c r="G681" s="231"/>
      <c r="H681" s="272"/>
      <c r="I681" s="269"/>
      <c r="J681" s="272"/>
      <c r="K681" s="46"/>
      <c r="L681" s="46"/>
      <c r="M681" s="46"/>
      <c r="N681" s="77"/>
      <c r="O681" s="45">
        <f t="shared" si="1068"/>
        <v>0</v>
      </c>
      <c r="P681" s="272"/>
      <c r="Q681" s="272"/>
      <c r="R681" s="272"/>
      <c r="S681" s="200"/>
      <c r="T681" s="200"/>
    </row>
    <row r="682" spans="1:20" ht="12.75" customHeight="1" x14ac:dyDescent="0.2">
      <c r="A682" s="191">
        <v>22</v>
      </c>
      <c r="B682" s="224" t="s">
        <v>732</v>
      </c>
      <c r="C682" s="221" t="s">
        <v>930</v>
      </c>
      <c r="D682" s="224" t="s">
        <v>792</v>
      </c>
      <c r="E682" s="310">
        <v>280</v>
      </c>
      <c r="F682" s="295">
        <f t="shared" ref="F682" si="1133">H682+J682+R682</f>
        <v>0.126669426</v>
      </c>
      <c r="G682" s="194">
        <v>6.2E-2</v>
      </c>
      <c r="H682" s="270">
        <f t="shared" ref="H682" si="1134">G682*$P$8/1000</f>
        <v>0.1177194</v>
      </c>
      <c r="I682" s="202">
        <v>3.8E-3</v>
      </c>
      <c r="J682" s="270">
        <f t="shared" ref="J682" si="1135">I682*$P$9/1000</f>
        <v>8.9500259999999998E-3</v>
      </c>
      <c r="K682" s="47"/>
      <c r="L682" s="47"/>
      <c r="M682" s="47"/>
      <c r="N682" s="69"/>
      <c r="O682" s="45">
        <f t="shared" si="1068"/>
        <v>0</v>
      </c>
      <c r="P682" s="270">
        <f t="shared" ref="P682" si="1136">E682*F682</f>
        <v>35.467439280000001</v>
      </c>
      <c r="Q682" s="270">
        <f t="shared" ref="Q682" si="1137">SUM(O682:O685)</f>
        <v>0</v>
      </c>
      <c r="R682" s="270">
        <f t="shared" ref="R682" si="1138">Q682*1.02*1.05*$R$14</f>
        <v>0</v>
      </c>
      <c r="S682" s="200">
        <f t="shared" ref="S682" si="1139">F682*$S$17</f>
        <v>0.16082023561105355</v>
      </c>
      <c r="T682" s="200">
        <f t="shared" ref="T682" si="1140">E682*S682</f>
        <v>45.029665971094992</v>
      </c>
    </row>
    <row r="683" spans="1:20" ht="12.75" customHeight="1" x14ac:dyDescent="0.2">
      <c r="A683" s="191"/>
      <c r="B683" s="225"/>
      <c r="C683" s="222"/>
      <c r="D683" s="225"/>
      <c r="E683" s="310"/>
      <c r="F683" s="296"/>
      <c r="G683" s="194"/>
      <c r="H683" s="271"/>
      <c r="I683" s="202"/>
      <c r="J683" s="271"/>
      <c r="K683" s="47"/>
      <c r="L683" s="47"/>
      <c r="M683" s="47"/>
      <c r="N683" s="69"/>
      <c r="O683" s="45">
        <f t="shared" si="1068"/>
        <v>0</v>
      </c>
      <c r="P683" s="271"/>
      <c r="Q683" s="271"/>
      <c r="R683" s="271"/>
      <c r="S683" s="200"/>
      <c r="T683" s="200"/>
    </row>
    <row r="684" spans="1:20" ht="12.75" customHeight="1" x14ac:dyDescent="0.2">
      <c r="A684" s="191"/>
      <c r="B684" s="225"/>
      <c r="C684" s="222"/>
      <c r="D684" s="225"/>
      <c r="E684" s="310"/>
      <c r="F684" s="296"/>
      <c r="G684" s="194"/>
      <c r="H684" s="271"/>
      <c r="I684" s="202"/>
      <c r="J684" s="271"/>
      <c r="K684" s="47"/>
      <c r="L684" s="47"/>
      <c r="M684" s="50"/>
      <c r="N684" s="69"/>
      <c r="O684" s="45">
        <f t="shared" si="1068"/>
        <v>0</v>
      </c>
      <c r="P684" s="271"/>
      <c r="Q684" s="271"/>
      <c r="R684" s="271"/>
      <c r="S684" s="200"/>
      <c r="T684" s="200"/>
    </row>
    <row r="685" spans="1:20" ht="12.75" customHeight="1" x14ac:dyDescent="0.2">
      <c r="A685" s="191"/>
      <c r="B685" s="226"/>
      <c r="C685" s="223"/>
      <c r="D685" s="226"/>
      <c r="E685" s="310"/>
      <c r="F685" s="297"/>
      <c r="G685" s="194"/>
      <c r="H685" s="272"/>
      <c r="I685" s="202"/>
      <c r="J685" s="272"/>
      <c r="K685" s="47"/>
      <c r="L685" s="47"/>
      <c r="M685" s="47"/>
      <c r="N685" s="69"/>
      <c r="O685" s="45">
        <f t="shared" si="1068"/>
        <v>0</v>
      </c>
      <c r="P685" s="272"/>
      <c r="Q685" s="272"/>
      <c r="R685" s="272"/>
      <c r="S685" s="200"/>
      <c r="T685" s="200"/>
    </row>
    <row r="686" spans="1:20" ht="12.75" customHeight="1" x14ac:dyDescent="0.2">
      <c r="A686" s="191">
        <v>23</v>
      </c>
      <c r="B686" s="221" t="s">
        <v>733</v>
      </c>
      <c r="C686" s="221" t="s">
        <v>931</v>
      </c>
      <c r="D686" s="224" t="s">
        <v>809</v>
      </c>
      <c r="E686" s="310">
        <v>140</v>
      </c>
      <c r="F686" s="295">
        <f t="shared" ref="F686" si="1141">H686+J686+R686</f>
        <v>5.8809646727999993</v>
      </c>
      <c r="G686" s="194"/>
      <c r="H686" s="270">
        <f t="shared" ref="H686" si="1142">G686*$P$8/1000</f>
        <v>0</v>
      </c>
      <c r="I686" s="194"/>
      <c r="J686" s="270">
        <f t="shared" ref="J686" si="1143">I686*$P$9/1000</f>
        <v>0</v>
      </c>
      <c r="K686" s="47" t="s">
        <v>734</v>
      </c>
      <c r="L686" s="47" t="s">
        <v>27</v>
      </c>
      <c r="M686" s="47">
        <v>1</v>
      </c>
      <c r="N686" s="69">
        <v>5.194</v>
      </c>
      <c r="O686" s="45">
        <f t="shared" si="1068"/>
        <v>5.194</v>
      </c>
      <c r="P686" s="270">
        <f t="shared" ref="P686" si="1144">E686*F686</f>
        <v>823.33505419199992</v>
      </c>
      <c r="Q686" s="270">
        <f t="shared" ref="Q686" si="1145">SUM(O686:O689)</f>
        <v>5.194</v>
      </c>
      <c r="R686" s="270">
        <f t="shared" ref="R686" si="1146">Q686*1.02*1.05*$R$14</f>
        <v>5.8809646727999993</v>
      </c>
      <c r="S686" s="200">
        <f t="shared" ref="S686" si="1147">F686*$S$17</f>
        <v>7.466506750413302</v>
      </c>
      <c r="T686" s="200">
        <f t="shared" ref="T686" si="1148">E686*S686</f>
        <v>1045.3109450578622</v>
      </c>
    </row>
    <row r="687" spans="1:20" ht="12.75" customHeight="1" x14ac:dyDescent="0.2">
      <c r="A687" s="191"/>
      <c r="B687" s="222"/>
      <c r="C687" s="222"/>
      <c r="D687" s="225"/>
      <c r="E687" s="310"/>
      <c r="F687" s="296"/>
      <c r="G687" s="194"/>
      <c r="H687" s="271"/>
      <c r="I687" s="194"/>
      <c r="J687" s="271"/>
      <c r="K687" s="23"/>
      <c r="L687" s="23"/>
      <c r="M687" s="23"/>
      <c r="N687" s="73"/>
      <c r="O687" s="45">
        <f t="shared" si="1068"/>
        <v>0</v>
      </c>
      <c r="P687" s="271"/>
      <c r="Q687" s="271"/>
      <c r="R687" s="271"/>
      <c r="S687" s="200"/>
      <c r="T687" s="200"/>
    </row>
    <row r="688" spans="1:20" ht="12.75" customHeight="1" x14ac:dyDescent="0.2">
      <c r="A688" s="191"/>
      <c r="B688" s="222"/>
      <c r="C688" s="222"/>
      <c r="D688" s="225"/>
      <c r="E688" s="310"/>
      <c r="F688" s="296"/>
      <c r="G688" s="194"/>
      <c r="H688" s="271"/>
      <c r="I688" s="194"/>
      <c r="J688" s="271"/>
      <c r="K688" s="23"/>
      <c r="L688" s="23"/>
      <c r="M688" s="16"/>
      <c r="N688" s="73"/>
      <c r="O688" s="45">
        <f t="shared" si="1068"/>
        <v>0</v>
      </c>
      <c r="P688" s="271"/>
      <c r="Q688" s="271"/>
      <c r="R688" s="271"/>
      <c r="S688" s="200"/>
      <c r="T688" s="200"/>
    </row>
    <row r="689" spans="1:20" ht="12.75" customHeight="1" x14ac:dyDescent="0.2">
      <c r="A689" s="191"/>
      <c r="B689" s="223"/>
      <c r="C689" s="223"/>
      <c r="D689" s="226"/>
      <c r="E689" s="310"/>
      <c r="F689" s="297"/>
      <c r="G689" s="194"/>
      <c r="H689" s="272"/>
      <c r="I689" s="194"/>
      <c r="J689" s="272"/>
      <c r="K689" s="23"/>
      <c r="L689" s="23"/>
      <c r="M689" s="23"/>
      <c r="N689" s="73"/>
      <c r="O689" s="45">
        <f t="shared" si="1068"/>
        <v>0</v>
      </c>
      <c r="P689" s="272"/>
      <c r="Q689" s="272"/>
      <c r="R689" s="272"/>
      <c r="S689" s="200"/>
      <c r="T689" s="200"/>
    </row>
    <row r="690" spans="1:20" ht="12.75" customHeight="1" x14ac:dyDescent="0.2">
      <c r="A690" s="191">
        <v>24</v>
      </c>
      <c r="B690" s="230" t="s">
        <v>131</v>
      </c>
      <c r="C690" s="230" t="s">
        <v>932</v>
      </c>
      <c r="D690" s="191" t="s">
        <v>787</v>
      </c>
      <c r="E690" s="312">
        <v>402.8</v>
      </c>
      <c r="F690" s="295">
        <f t="shared" ref="F690" si="1149">H690+J690+R690</f>
        <v>3.89696375724</v>
      </c>
      <c r="G690" s="231">
        <v>0.45800000000000002</v>
      </c>
      <c r="H690" s="270">
        <f t="shared" ref="H690" si="1150">G690*$P$8/1000</f>
        <v>0.86960459999999995</v>
      </c>
      <c r="I690" s="554">
        <v>4.1000000000000003E-3</v>
      </c>
      <c r="J690" s="270">
        <f t="shared" ref="J690" si="1151">I690*$P$9/1000</f>
        <v>9.6566070000000011E-3</v>
      </c>
      <c r="K690" s="46" t="s">
        <v>707</v>
      </c>
      <c r="L690" s="46" t="s">
        <v>23</v>
      </c>
      <c r="M690" s="46">
        <v>1.2</v>
      </c>
      <c r="N690" s="82">
        <v>2.2210000000000001</v>
      </c>
      <c r="O690" s="45">
        <f t="shared" si="1068"/>
        <v>2.6652</v>
      </c>
      <c r="P690" s="270">
        <f t="shared" ref="P690" si="1152">E690*F690</f>
        <v>1569.6970014162721</v>
      </c>
      <c r="Q690" s="270">
        <f t="shared" ref="Q690" si="1153">SUM(O690:O693)</f>
        <v>2.6652</v>
      </c>
      <c r="R690" s="270">
        <f t="shared" ref="R690" si="1154">Q690*1.02*1.05*$R$14</f>
        <v>3.0177025502400001</v>
      </c>
      <c r="S690" s="200">
        <f t="shared" ref="S690" si="1155">F690*$S$17</f>
        <v>4.9476077171698343</v>
      </c>
      <c r="T690" s="200">
        <f t="shared" ref="T690" si="1156">E690*S690</f>
        <v>1992.8963884760094</v>
      </c>
    </row>
    <row r="691" spans="1:20" ht="12.75" customHeight="1" x14ac:dyDescent="0.2">
      <c r="A691" s="191"/>
      <c r="B691" s="230"/>
      <c r="C691" s="230"/>
      <c r="D691" s="191"/>
      <c r="E691" s="312"/>
      <c r="F691" s="296"/>
      <c r="G691" s="231"/>
      <c r="H691" s="271"/>
      <c r="I691" s="554"/>
      <c r="J691" s="271"/>
      <c r="K691" s="23"/>
      <c r="L691" s="23"/>
      <c r="M691" s="23"/>
      <c r="N691" s="73"/>
      <c r="O691" s="45">
        <f t="shared" si="1068"/>
        <v>0</v>
      </c>
      <c r="P691" s="271"/>
      <c r="Q691" s="271"/>
      <c r="R691" s="271"/>
      <c r="S691" s="200"/>
      <c r="T691" s="200"/>
    </row>
    <row r="692" spans="1:20" ht="12.75" customHeight="1" x14ac:dyDescent="0.2">
      <c r="A692" s="191"/>
      <c r="B692" s="230"/>
      <c r="C692" s="230"/>
      <c r="D692" s="191"/>
      <c r="E692" s="312"/>
      <c r="F692" s="296"/>
      <c r="G692" s="231"/>
      <c r="H692" s="271"/>
      <c r="I692" s="554"/>
      <c r="J692" s="271"/>
      <c r="K692" s="23"/>
      <c r="L692" s="23"/>
      <c r="M692" s="16"/>
      <c r="N692" s="73"/>
      <c r="O692" s="45">
        <f t="shared" si="1068"/>
        <v>0</v>
      </c>
      <c r="P692" s="271"/>
      <c r="Q692" s="271"/>
      <c r="R692" s="271"/>
      <c r="S692" s="200"/>
      <c r="T692" s="200"/>
    </row>
    <row r="693" spans="1:20" ht="12.75" customHeight="1" x14ac:dyDescent="0.2">
      <c r="A693" s="191"/>
      <c r="B693" s="230"/>
      <c r="C693" s="230"/>
      <c r="D693" s="191"/>
      <c r="E693" s="312"/>
      <c r="F693" s="297"/>
      <c r="G693" s="231"/>
      <c r="H693" s="272"/>
      <c r="I693" s="554"/>
      <c r="J693" s="272"/>
      <c r="K693" s="23"/>
      <c r="L693" s="23"/>
      <c r="M693" s="23"/>
      <c r="N693" s="73"/>
      <c r="O693" s="45">
        <f t="shared" si="1068"/>
        <v>0</v>
      </c>
      <c r="P693" s="272"/>
      <c r="Q693" s="272"/>
      <c r="R693" s="272"/>
      <c r="S693" s="200"/>
      <c r="T693" s="200"/>
    </row>
    <row r="694" spans="1:20" ht="12.75" customHeight="1" x14ac:dyDescent="0.2">
      <c r="A694" s="191">
        <v>25</v>
      </c>
      <c r="B694" s="230" t="s">
        <v>131</v>
      </c>
      <c r="C694" s="230" t="s">
        <v>933</v>
      </c>
      <c r="D694" s="191" t="s">
        <v>787</v>
      </c>
      <c r="E694" s="312">
        <v>38.200000000000003</v>
      </c>
      <c r="F694" s="295">
        <f t="shared" ref="F694" si="1157">H694+J694+R694</f>
        <v>3.89696375724</v>
      </c>
      <c r="G694" s="231">
        <v>0.45800000000000002</v>
      </c>
      <c r="H694" s="270">
        <f t="shared" ref="H694" si="1158">G694*$P$8/1000</f>
        <v>0.86960459999999995</v>
      </c>
      <c r="I694" s="554">
        <v>4.1000000000000003E-3</v>
      </c>
      <c r="J694" s="270">
        <f t="shared" ref="J694" si="1159">I694*$P$9/1000</f>
        <v>9.6566070000000011E-3</v>
      </c>
      <c r="K694" s="46" t="s">
        <v>707</v>
      </c>
      <c r="L694" s="46" t="s">
        <v>23</v>
      </c>
      <c r="M694" s="46">
        <v>1.2</v>
      </c>
      <c r="N694" s="82">
        <v>2.2210000000000001</v>
      </c>
      <c r="O694" s="45">
        <f t="shared" si="1068"/>
        <v>2.6652</v>
      </c>
      <c r="P694" s="270">
        <f t="shared" ref="P694" si="1160">E694*F694</f>
        <v>148.86401552656801</v>
      </c>
      <c r="Q694" s="270">
        <f t="shared" ref="Q694" si="1161">SUM(O694:O697)</f>
        <v>2.6652</v>
      </c>
      <c r="R694" s="270">
        <f t="shared" ref="R694" si="1162">Q694*1.02*1.05*$R$14</f>
        <v>3.0177025502400001</v>
      </c>
      <c r="S694" s="200">
        <f t="shared" ref="S694" si="1163">F694*$S$17</f>
        <v>4.9476077171698343</v>
      </c>
      <c r="T694" s="200">
        <f t="shared" ref="T694" si="1164">E694*S694</f>
        <v>188.99861479588768</v>
      </c>
    </row>
    <row r="695" spans="1:20" ht="12.75" customHeight="1" x14ac:dyDescent="0.2">
      <c r="A695" s="191"/>
      <c r="B695" s="230"/>
      <c r="C695" s="230"/>
      <c r="D695" s="191"/>
      <c r="E695" s="312"/>
      <c r="F695" s="296"/>
      <c r="G695" s="231"/>
      <c r="H695" s="271"/>
      <c r="I695" s="554"/>
      <c r="J695" s="271"/>
      <c r="K695" s="23"/>
      <c r="L695" s="23"/>
      <c r="M695" s="23"/>
      <c r="N695" s="73"/>
      <c r="O695" s="45">
        <f t="shared" si="1068"/>
        <v>0</v>
      </c>
      <c r="P695" s="271"/>
      <c r="Q695" s="271"/>
      <c r="R695" s="271"/>
      <c r="S695" s="200"/>
      <c r="T695" s="200"/>
    </row>
    <row r="696" spans="1:20" ht="12.75" customHeight="1" x14ac:dyDescent="0.2">
      <c r="A696" s="191"/>
      <c r="B696" s="230"/>
      <c r="C696" s="230"/>
      <c r="D696" s="191"/>
      <c r="E696" s="312"/>
      <c r="F696" s="296"/>
      <c r="G696" s="231"/>
      <c r="H696" s="271"/>
      <c r="I696" s="554"/>
      <c r="J696" s="271"/>
      <c r="K696" s="23"/>
      <c r="L696" s="23"/>
      <c r="M696" s="16"/>
      <c r="N696" s="73"/>
      <c r="O696" s="45">
        <f t="shared" si="1068"/>
        <v>0</v>
      </c>
      <c r="P696" s="271"/>
      <c r="Q696" s="271"/>
      <c r="R696" s="271"/>
      <c r="S696" s="200"/>
      <c r="T696" s="200"/>
    </row>
    <row r="697" spans="1:20" ht="12.75" customHeight="1" x14ac:dyDescent="0.2">
      <c r="A697" s="191"/>
      <c r="B697" s="230"/>
      <c r="C697" s="230"/>
      <c r="D697" s="191"/>
      <c r="E697" s="312"/>
      <c r="F697" s="297"/>
      <c r="G697" s="231"/>
      <c r="H697" s="272"/>
      <c r="I697" s="554"/>
      <c r="J697" s="272"/>
      <c r="K697" s="23"/>
      <c r="L697" s="23"/>
      <c r="M697" s="23"/>
      <c r="N697" s="73"/>
      <c r="O697" s="45">
        <f t="shared" si="1068"/>
        <v>0</v>
      </c>
      <c r="P697" s="272"/>
      <c r="Q697" s="272"/>
      <c r="R697" s="272"/>
      <c r="S697" s="200"/>
      <c r="T697" s="200"/>
    </row>
    <row r="698" spans="1:20" ht="12.75" customHeight="1" x14ac:dyDescent="0.2">
      <c r="A698" s="191">
        <v>26</v>
      </c>
      <c r="B698" s="230" t="s">
        <v>131</v>
      </c>
      <c r="C698" s="230" t="s">
        <v>934</v>
      </c>
      <c r="D698" s="191" t="s">
        <v>787</v>
      </c>
      <c r="E698" s="312">
        <v>97.9</v>
      </c>
      <c r="F698" s="295">
        <f t="shared" ref="F698" si="1165">H698+J698+R698</f>
        <v>3.89696375724</v>
      </c>
      <c r="G698" s="231">
        <v>0.45800000000000002</v>
      </c>
      <c r="H698" s="270">
        <f t="shared" ref="H698" si="1166">G698*$P$8/1000</f>
        <v>0.86960459999999995</v>
      </c>
      <c r="I698" s="554">
        <v>4.1000000000000003E-3</v>
      </c>
      <c r="J698" s="270">
        <f t="shared" ref="J698" si="1167">I698*$P$9/1000</f>
        <v>9.6566070000000011E-3</v>
      </c>
      <c r="K698" s="46" t="s">
        <v>707</v>
      </c>
      <c r="L698" s="46" t="s">
        <v>23</v>
      </c>
      <c r="M698" s="46">
        <v>1.2</v>
      </c>
      <c r="N698" s="82">
        <v>2.2210000000000001</v>
      </c>
      <c r="O698" s="45">
        <f t="shared" si="1068"/>
        <v>2.6652</v>
      </c>
      <c r="P698" s="270">
        <f t="shared" ref="P698" si="1168">E698*F698</f>
        <v>381.51275183379602</v>
      </c>
      <c r="Q698" s="270">
        <f t="shared" ref="Q698" si="1169">SUM(O698:O701)</f>
        <v>2.6652</v>
      </c>
      <c r="R698" s="270">
        <f t="shared" ref="R698" si="1170">Q698*1.02*1.05*$R$14</f>
        <v>3.0177025502400001</v>
      </c>
      <c r="S698" s="200">
        <f t="shared" ref="S698" si="1171">F698*$S$17</f>
        <v>4.9476077171698343</v>
      </c>
      <c r="T698" s="200">
        <f t="shared" ref="T698" si="1172">E698*S698</f>
        <v>484.37079551092683</v>
      </c>
    </row>
    <row r="699" spans="1:20" ht="12.75" customHeight="1" x14ac:dyDescent="0.2">
      <c r="A699" s="191"/>
      <c r="B699" s="230"/>
      <c r="C699" s="230"/>
      <c r="D699" s="191"/>
      <c r="E699" s="312"/>
      <c r="F699" s="296"/>
      <c r="G699" s="231"/>
      <c r="H699" s="271"/>
      <c r="I699" s="554"/>
      <c r="J699" s="271"/>
      <c r="K699" s="23"/>
      <c r="L699" s="23"/>
      <c r="M699" s="23"/>
      <c r="N699" s="73"/>
      <c r="O699" s="45">
        <f t="shared" si="1068"/>
        <v>0</v>
      </c>
      <c r="P699" s="271"/>
      <c r="Q699" s="271"/>
      <c r="R699" s="271"/>
      <c r="S699" s="200"/>
      <c r="T699" s="200"/>
    </row>
    <row r="700" spans="1:20" ht="12.75" customHeight="1" x14ac:dyDescent="0.2">
      <c r="A700" s="191"/>
      <c r="B700" s="230"/>
      <c r="C700" s="230"/>
      <c r="D700" s="191"/>
      <c r="E700" s="312"/>
      <c r="F700" s="296"/>
      <c r="G700" s="231"/>
      <c r="H700" s="271"/>
      <c r="I700" s="554"/>
      <c r="J700" s="271"/>
      <c r="K700" s="23"/>
      <c r="L700" s="23"/>
      <c r="M700" s="16"/>
      <c r="N700" s="73"/>
      <c r="O700" s="45">
        <f t="shared" si="1068"/>
        <v>0</v>
      </c>
      <c r="P700" s="271"/>
      <c r="Q700" s="271"/>
      <c r="R700" s="271"/>
      <c r="S700" s="200"/>
      <c r="T700" s="200"/>
    </row>
    <row r="701" spans="1:20" ht="12.75" customHeight="1" x14ac:dyDescent="0.2">
      <c r="A701" s="191"/>
      <c r="B701" s="230"/>
      <c r="C701" s="230"/>
      <c r="D701" s="191"/>
      <c r="E701" s="312"/>
      <c r="F701" s="297"/>
      <c r="G701" s="231"/>
      <c r="H701" s="272"/>
      <c r="I701" s="554"/>
      <c r="J701" s="272"/>
      <c r="K701" s="23"/>
      <c r="L701" s="23"/>
      <c r="M701" s="23"/>
      <c r="N701" s="73"/>
      <c r="O701" s="45">
        <f t="shared" si="1068"/>
        <v>0</v>
      </c>
      <c r="P701" s="272"/>
      <c r="Q701" s="272"/>
      <c r="R701" s="272"/>
      <c r="S701" s="200"/>
      <c r="T701" s="200"/>
    </row>
    <row r="702" spans="1:20" ht="12.75" customHeight="1" x14ac:dyDescent="0.2">
      <c r="A702" s="191">
        <v>27</v>
      </c>
      <c r="B702" s="230" t="s">
        <v>737</v>
      </c>
      <c r="C702" s="230" t="s">
        <v>936</v>
      </c>
      <c r="D702" s="213" t="s">
        <v>935</v>
      </c>
      <c r="E702" s="310">
        <v>22</v>
      </c>
      <c r="F702" s="295">
        <f t="shared" ref="F702" si="1173">H702+J702+R702</f>
        <v>25.785316485408</v>
      </c>
      <c r="G702" s="231">
        <v>2.12</v>
      </c>
      <c r="H702" s="270">
        <f t="shared" ref="H702" si="1174">G702*$P$8/1000</f>
        <v>4.0252439999999998</v>
      </c>
      <c r="I702" s="231">
        <v>0.03</v>
      </c>
      <c r="J702" s="270">
        <f t="shared" ref="J702" si="1175">I702*$P$9/1000</f>
        <v>7.0658099999999988E-2</v>
      </c>
      <c r="K702" s="46" t="s">
        <v>738</v>
      </c>
      <c r="L702" s="46" t="s">
        <v>32</v>
      </c>
      <c r="M702" s="46">
        <v>7.5</v>
      </c>
      <c r="N702" s="77">
        <v>1.82</v>
      </c>
      <c r="O702" s="45">
        <f t="shared" si="1068"/>
        <v>13.65</v>
      </c>
      <c r="P702" s="270">
        <f t="shared" ref="P702" si="1176">E702*F702</f>
        <v>567.27696267897602</v>
      </c>
      <c r="Q702" s="270">
        <f t="shared" ref="Q702" si="1177">SUM(O702:O707)</f>
        <v>19.155840000000001</v>
      </c>
      <c r="R702" s="270">
        <f t="shared" ref="R702" si="1178">Q702*1.02*1.05*$R$14</f>
        <v>21.689414385408</v>
      </c>
      <c r="S702" s="200">
        <f t="shared" ref="S702" si="1179">F702*$S$17</f>
        <v>32.737186892193677</v>
      </c>
      <c r="T702" s="200">
        <f t="shared" ref="T702" si="1180">E702*S702</f>
        <v>720.21811162826089</v>
      </c>
    </row>
    <row r="703" spans="1:20" ht="12.75" customHeight="1" x14ac:dyDescent="0.2">
      <c r="A703" s="191"/>
      <c r="B703" s="230"/>
      <c r="C703" s="230"/>
      <c r="D703" s="213"/>
      <c r="E703" s="310"/>
      <c r="F703" s="296"/>
      <c r="G703" s="231"/>
      <c r="H703" s="271"/>
      <c r="I703" s="231"/>
      <c r="J703" s="271"/>
      <c r="K703" s="46" t="s">
        <v>739</v>
      </c>
      <c r="L703" s="46" t="s">
        <v>27</v>
      </c>
      <c r="M703" s="46">
        <v>1</v>
      </c>
      <c r="N703" s="77">
        <v>1.958</v>
      </c>
      <c r="O703" s="45"/>
      <c r="P703" s="271"/>
      <c r="Q703" s="271"/>
      <c r="R703" s="271"/>
      <c r="S703" s="200"/>
      <c r="T703" s="200"/>
    </row>
    <row r="704" spans="1:20" ht="12.75" customHeight="1" x14ac:dyDescent="0.2">
      <c r="A704" s="191"/>
      <c r="B704" s="230"/>
      <c r="C704" s="230"/>
      <c r="D704" s="213"/>
      <c r="E704" s="310"/>
      <c r="F704" s="296"/>
      <c r="G704" s="231"/>
      <c r="H704" s="271"/>
      <c r="I704" s="231"/>
      <c r="J704" s="271"/>
      <c r="K704" s="46" t="s">
        <v>740</v>
      </c>
      <c r="L704" s="46" t="s">
        <v>27</v>
      </c>
      <c r="M704" s="46">
        <v>2</v>
      </c>
      <c r="N704" s="77">
        <v>0.80600000000000005</v>
      </c>
      <c r="O704" s="45"/>
      <c r="P704" s="271"/>
      <c r="Q704" s="271"/>
      <c r="R704" s="271"/>
      <c r="S704" s="200"/>
      <c r="T704" s="200"/>
    </row>
    <row r="705" spans="1:20" ht="12.75" customHeight="1" x14ac:dyDescent="0.2">
      <c r="A705" s="191"/>
      <c r="B705" s="230"/>
      <c r="C705" s="230"/>
      <c r="D705" s="213"/>
      <c r="E705" s="310"/>
      <c r="F705" s="296"/>
      <c r="G705" s="231"/>
      <c r="H705" s="271"/>
      <c r="I705" s="231"/>
      <c r="J705" s="271"/>
      <c r="K705" s="46" t="s">
        <v>741</v>
      </c>
      <c r="L705" s="46" t="s">
        <v>27</v>
      </c>
      <c r="M705" s="46">
        <v>1</v>
      </c>
      <c r="N705" s="77">
        <v>0.86099999999999999</v>
      </c>
      <c r="O705" s="45">
        <f t="shared" si="1068"/>
        <v>0.86099999999999999</v>
      </c>
      <c r="P705" s="271"/>
      <c r="Q705" s="271"/>
      <c r="R705" s="271"/>
      <c r="S705" s="200"/>
      <c r="T705" s="200"/>
    </row>
    <row r="706" spans="1:20" ht="12.75" customHeight="1" x14ac:dyDescent="0.2">
      <c r="A706" s="191"/>
      <c r="B706" s="230"/>
      <c r="C706" s="230"/>
      <c r="D706" s="213"/>
      <c r="E706" s="310"/>
      <c r="F706" s="296"/>
      <c r="G706" s="231"/>
      <c r="H706" s="271"/>
      <c r="I706" s="231"/>
      <c r="J706" s="271"/>
      <c r="K706" s="46" t="s">
        <v>742</v>
      </c>
      <c r="L706" s="46" t="s">
        <v>30</v>
      </c>
      <c r="M706" s="46">
        <v>5.38</v>
      </c>
      <c r="N706" s="77">
        <v>0.86099999999999999</v>
      </c>
      <c r="O706" s="45">
        <f t="shared" si="1068"/>
        <v>4.63218</v>
      </c>
      <c r="P706" s="271"/>
      <c r="Q706" s="271"/>
      <c r="R706" s="271"/>
      <c r="S706" s="200"/>
      <c r="T706" s="200"/>
    </row>
    <row r="707" spans="1:20" ht="12.75" customHeight="1" x14ac:dyDescent="0.2">
      <c r="A707" s="191"/>
      <c r="B707" s="230"/>
      <c r="C707" s="230"/>
      <c r="D707" s="213"/>
      <c r="E707" s="310"/>
      <c r="F707" s="297"/>
      <c r="G707" s="231"/>
      <c r="H707" s="272"/>
      <c r="I707" s="231"/>
      <c r="J707" s="272"/>
      <c r="K707" s="46" t="s">
        <v>458</v>
      </c>
      <c r="L707" s="46" t="s">
        <v>30</v>
      </c>
      <c r="M707" s="46">
        <v>0.03</v>
      </c>
      <c r="N707" s="77">
        <v>0.42199999999999999</v>
      </c>
      <c r="O707" s="45">
        <f t="shared" si="1068"/>
        <v>1.2659999999999999E-2</v>
      </c>
      <c r="P707" s="272"/>
      <c r="Q707" s="272"/>
      <c r="R707" s="272"/>
      <c r="S707" s="200"/>
      <c r="T707" s="200"/>
    </row>
    <row r="708" spans="1:20" ht="12.75" customHeight="1" x14ac:dyDescent="0.2">
      <c r="A708" s="191">
        <v>28</v>
      </c>
      <c r="B708" s="230" t="s">
        <v>744</v>
      </c>
      <c r="C708" s="190" t="s">
        <v>937</v>
      </c>
      <c r="D708" s="191" t="s">
        <v>787</v>
      </c>
      <c r="E708" s="312">
        <v>115</v>
      </c>
      <c r="F708" s="295">
        <f t="shared" ref="F708" si="1181">H708+J708+R708</f>
        <v>1.8793172571840002</v>
      </c>
      <c r="G708" s="269">
        <v>0.107</v>
      </c>
      <c r="H708" s="270">
        <f t="shared" ref="H708" si="1182">G708*$P$8/1000</f>
        <v>0.20316090000000001</v>
      </c>
      <c r="I708" s="269">
        <v>1.2999999999999999E-2</v>
      </c>
      <c r="J708" s="270">
        <f t="shared" ref="J708" si="1183">I708*$P$9/1000</f>
        <v>3.0618509999999998E-2</v>
      </c>
      <c r="K708" s="47" t="s">
        <v>542</v>
      </c>
      <c r="L708" s="69" t="s">
        <v>23</v>
      </c>
      <c r="M708" s="47">
        <v>1.1100000000000001</v>
      </c>
      <c r="N708" s="69">
        <v>1.167</v>
      </c>
      <c r="O708" s="45">
        <f t="shared" si="1068"/>
        <v>1.2953700000000001</v>
      </c>
      <c r="P708" s="270">
        <f t="shared" ref="P708" si="1184">E708*F708</f>
        <v>216.12148457616001</v>
      </c>
      <c r="Q708" s="270">
        <f t="shared" ref="Q708" si="1185">SUM(O708:O711)</f>
        <v>1.4533200000000002</v>
      </c>
      <c r="R708" s="270">
        <f t="shared" ref="R708" si="1186">Q708*1.02*1.05*$R$14</f>
        <v>1.6455378471840003</v>
      </c>
      <c r="S708" s="200">
        <f t="shared" ref="S708" si="1187">F708*$S$17</f>
        <v>2.3859920553224092</v>
      </c>
      <c r="T708" s="200">
        <f t="shared" ref="T708" si="1188">E708*S708</f>
        <v>274.38908636207708</v>
      </c>
    </row>
    <row r="709" spans="1:20" ht="12.75" customHeight="1" x14ac:dyDescent="0.2">
      <c r="A709" s="191"/>
      <c r="B709" s="230"/>
      <c r="C709" s="190"/>
      <c r="D709" s="191"/>
      <c r="E709" s="312"/>
      <c r="F709" s="296"/>
      <c r="G709" s="269"/>
      <c r="H709" s="271"/>
      <c r="I709" s="269"/>
      <c r="J709" s="271"/>
      <c r="K709" s="23" t="s">
        <v>533</v>
      </c>
      <c r="L709" s="23" t="s">
        <v>28</v>
      </c>
      <c r="M709" s="23">
        <v>1.2999999999999999E-3</v>
      </c>
      <c r="N709" s="73">
        <v>121.5</v>
      </c>
      <c r="O709" s="45">
        <f t="shared" si="1068"/>
        <v>0.15794999999999998</v>
      </c>
      <c r="P709" s="271"/>
      <c r="Q709" s="271"/>
      <c r="R709" s="271"/>
      <c r="S709" s="200"/>
      <c r="T709" s="200"/>
    </row>
    <row r="710" spans="1:20" ht="12.75" customHeight="1" x14ac:dyDescent="0.2">
      <c r="A710" s="191"/>
      <c r="B710" s="230"/>
      <c r="C710" s="190"/>
      <c r="D710" s="191"/>
      <c r="E710" s="312"/>
      <c r="F710" s="296"/>
      <c r="G710" s="269"/>
      <c r="H710" s="271"/>
      <c r="I710" s="269"/>
      <c r="J710" s="271"/>
      <c r="K710" s="23"/>
      <c r="L710" s="23"/>
      <c r="M710" s="16"/>
      <c r="N710" s="73"/>
      <c r="O710" s="45">
        <f t="shared" si="1068"/>
        <v>0</v>
      </c>
      <c r="P710" s="271"/>
      <c r="Q710" s="271"/>
      <c r="R710" s="271"/>
      <c r="S710" s="200"/>
      <c r="T710" s="200"/>
    </row>
    <row r="711" spans="1:20" ht="12.75" customHeight="1" x14ac:dyDescent="0.2">
      <c r="A711" s="191"/>
      <c r="B711" s="230"/>
      <c r="C711" s="190"/>
      <c r="D711" s="191"/>
      <c r="E711" s="312"/>
      <c r="F711" s="297"/>
      <c r="G711" s="269"/>
      <c r="H711" s="272"/>
      <c r="I711" s="269"/>
      <c r="J711" s="272"/>
      <c r="K711" s="23"/>
      <c r="L711" s="23"/>
      <c r="M711" s="23"/>
      <c r="N711" s="73"/>
      <c r="O711" s="45">
        <f t="shared" si="1068"/>
        <v>0</v>
      </c>
      <c r="P711" s="272"/>
      <c r="Q711" s="272"/>
      <c r="R711" s="272"/>
      <c r="S711" s="200"/>
      <c r="T711" s="200"/>
    </row>
    <row r="712" spans="1:20" ht="12.75" customHeight="1" x14ac:dyDescent="0.2">
      <c r="A712" s="191"/>
      <c r="B712" s="190" t="s">
        <v>745</v>
      </c>
      <c r="C712" s="190" t="s">
        <v>938</v>
      </c>
      <c r="D712" s="191" t="s">
        <v>820</v>
      </c>
      <c r="E712" s="268">
        <v>8.56</v>
      </c>
      <c r="F712" s="295">
        <f t="shared" ref="F712" si="1189">H712+J712+R712</f>
        <v>204.67261128913199</v>
      </c>
      <c r="G712" s="194">
        <v>12.6</v>
      </c>
      <c r="H712" s="270">
        <f t="shared" ref="H712" si="1190">G712*$P$8/1000</f>
        <v>23.92362</v>
      </c>
      <c r="I712" s="194">
        <v>2.1</v>
      </c>
      <c r="J712" s="270">
        <f t="shared" ref="J712" si="1191">I712*$P$9/1000</f>
        <v>4.9460670000000002</v>
      </c>
      <c r="K712" s="46" t="s">
        <v>702</v>
      </c>
      <c r="L712" s="46" t="s">
        <v>33</v>
      </c>
      <c r="M712" s="46">
        <v>1.05</v>
      </c>
      <c r="N712" s="77">
        <v>141.667</v>
      </c>
      <c r="O712" s="45">
        <f t="shared" si="1068"/>
        <v>148.75035</v>
      </c>
      <c r="P712" s="270">
        <f t="shared" ref="P712" si="1192">E712*F712</f>
        <v>1751.9975526349699</v>
      </c>
      <c r="Q712" s="270">
        <f t="shared" ref="Q712" si="1193">SUM(O712:O715)</f>
        <v>155.26711</v>
      </c>
      <c r="R712" s="270">
        <f t="shared" ref="R712" si="1194">Q712*1.02*1.05*$R$14</f>
        <v>175.80292428913199</v>
      </c>
      <c r="S712" s="200">
        <f t="shared" ref="S712" si="1195">F712*$S$17</f>
        <v>259.85353064320179</v>
      </c>
      <c r="T712" s="200">
        <f t="shared" ref="T712" si="1196">E712*S712</f>
        <v>2224.3462223058073</v>
      </c>
    </row>
    <row r="713" spans="1:20" ht="12.75" customHeight="1" x14ac:dyDescent="0.2">
      <c r="A713" s="191"/>
      <c r="B713" s="190"/>
      <c r="C713" s="190"/>
      <c r="D713" s="191"/>
      <c r="E713" s="268"/>
      <c r="F713" s="296"/>
      <c r="G713" s="194"/>
      <c r="H713" s="271"/>
      <c r="I713" s="194"/>
      <c r="J713" s="271"/>
      <c r="K713" s="46" t="s">
        <v>703</v>
      </c>
      <c r="L713" s="46" t="s">
        <v>23</v>
      </c>
      <c r="M713" s="46">
        <v>1.96</v>
      </c>
      <c r="N713" s="77">
        <v>0.85</v>
      </c>
      <c r="O713" s="45">
        <f t="shared" si="1068"/>
        <v>1.6659999999999999</v>
      </c>
      <c r="P713" s="271"/>
      <c r="Q713" s="271"/>
      <c r="R713" s="271"/>
      <c r="S713" s="200"/>
      <c r="T713" s="200"/>
    </row>
    <row r="714" spans="1:20" ht="12.75" customHeight="1" x14ac:dyDescent="0.2">
      <c r="A714" s="191"/>
      <c r="B714" s="190"/>
      <c r="C714" s="190"/>
      <c r="D714" s="191"/>
      <c r="E714" s="268"/>
      <c r="F714" s="296"/>
      <c r="G714" s="194"/>
      <c r="H714" s="271"/>
      <c r="I714" s="194"/>
      <c r="J714" s="271"/>
      <c r="K714" s="46" t="s">
        <v>458</v>
      </c>
      <c r="L714" s="46" t="s">
        <v>30</v>
      </c>
      <c r="M714" s="51">
        <v>4.38</v>
      </c>
      <c r="N714" s="77">
        <v>0.42199999999999999</v>
      </c>
      <c r="O714" s="45">
        <f t="shared" si="1068"/>
        <v>1.84836</v>
      </c>
      <c r="P714" s="271"/>
      <c r="Q714" s="271"/>
      <c r="R714" s="271"/>
      <c r="S714" s="200"/>
      <c r="T714" s="200"/>
    </row>
    <row r="715" spans="1:20" ht="12.75" customHeight="1" x14ac:dyDescent="0.2">
      <c r="A715" s="191"/>
      <c r="B715" s="190"/>
      <c r="C715" s="190"/>
      <c r="D715" s="191"/>
      <c r="E715" s="268"/>
      <c r="F715" s="297"/>
      <c r="G715" s="194"/>
      <c r="H715" s="272"/>
      <c r="I715" s="194"/>
      <c r="J715" s="272"/>
      <c r="K715" s="46" t="s">
        <v>705</v>
      </c>
      <c r="L715" s="46" t="s">
        <v>30</v>
      </c>
      <c r="M715" s="46">
        <v>7.2</v>
      </c>
      <c r="N715" s="77">
        <v>0.41699999999999998</v>
      </c>
      <c r="O715" s="45">
        <f t="shared" si="1068"/>
        <v>3.0023999999999997</v>
      </c>
      <c r="P715" s="272"/>
      <c r="Q715" s="272"/>
      <c r="R715" s="272"/>
      <c r="S715" s="200"/>
      <c r="T715" s="200"/>
    </row>
    <row r="716" spans="1:20" ht="12.75" customHeight="1" x14ac:dyDescent="0.2">
      <c r="A716" s="191"/>
      <c r="B716" s="190" t="s">
        <v>46</v>
      </c>
      <c r="C716" s="190" t="s">
        <v>939</v>
      </c>
      <c r="D716" s="230" t="s">
        <v>909</v>
      </c>
      <c r="E716" s="312">
        <v>31.8</v>
      </c>
      <c r="F716" s="295">
        <f t="shared" ref="F716" si="1197">H716+J716+R716</f>
        <v>0.39629142000000001</v>
      </c>
      <c r="G716" s="269"/>
      <c r="H716" s="270">
        <f t="shared" ref="H716" si="1198">G716*$P$8/1000</f>
        <v>0</v>
      </c>
      <c r="I716" s="269"/>
      <c r="J716" s="270">
        <f t="shared" ref="J716" si="1199">I716*$P$9/1000</f>
        <v>0</v>
      </c>
      <c r="K716" s="47" t="s">
        <v>99</v>
      </c>
      <c r="L716" s="47" t="s">
        <v>30</v>
      </c>
      <c r="M716" s="47">
        <v>1</v>
      </c>
      <c r="N716" s="69">
        <v>0.35</v>
      </c>
      <c r="O716" s="45">
        <f t="shared" si="1068"/>
        <v>0.35</v>
      </c>
      <c r="P716" s="270">
        <f t="shared" ref="P716" si="1200">E716*F716</f>
        <v>12.602067156</v>
      </c>
      <c r="Q716" s="270">
        <f t="shared" ref="Q716" si="1201">SUM(O716:O719)</f>
        <v>0.35</v>
      </c>
      <c r="R716" s="270">
        <f t="shared" ref="R716" si="1202">Q716*1.02*1.05*$R$14</f>
        <v>0.39629142000000001</v>
      </c>
      <c r="S716" s="200">
        <f t="shared" ref="S716" si="1203">F716*$S$17</f>
        <v>0.50313387806019561</v>
      </c>
      <c r="T716" s="200">
        <f t="shared" ref="T716" si="1204">E716*S716</f>
        <v>15.999657322314221</v>
      </c>
    </row>
    <row r="717" spans="1:20" ht="12.75" customHeight="1" x14ac:dyDescent="0.2">
      <c r="A717" s="191"/>
      <c r="B717" s="190"/>
      <c r="C717" s="190"/>
      <c r="D717" s="230"/>
      <c r="E717" s="312"/>
      <c r="F717" s="296"/>
      <c r="G717" s="269"/>
      <c r="H717" s="271"/>
      <c r="I717" s="269"/>
      <c r="J717" s="271"/>
      <c r="K717" s="23"/>
      <c r="L717" s="23"/>
      <c r="M717" s="23"/>
      <c r="N717" s="73"/>
      <c r="O717" s="45">
        <f t="shared" si="1068"/>
        <v>0</v>
      </c>
      <c r="P717" s="271"/>
      <c r="Q717" s="271"/>
      <c r="R717" s="271"/>
      <c r="S717" s="200"/>
      <c r="T717" s="200"/>
    </row>
    <row r="718" spans="1:20" ht="12.75" customHeight="1" x14ac:dyDescent="0.2">
      <c r="A718" s="191"/>
      <c r="B718" s="190"/>
      <c r="C718" s="190"/>
      <c r="D718" s="230"/>
      <c r="E718" s="312"/>
      <c r="F718" s="296"/>
      <c r="G718" s="269"/>
      <c r="H718" s="271"/>
      <c r="I718" s="269"/>
      <c r="J718" s="271"/>
      <c r="K718" s="23"/>
      <c r="L718" s="23"/>
      <c r="M718" s="16"/>
      <c r="N718" s="73"/>
      <c r="O718" s="45">
        <f t="shared" si="1068"/>
        <v>0</v>
      </c>
      <c r="P718" s="271"/>
      <c r="Q718" s="271"/>
      <c r="R718" s="271"/>
      <c r="S718" s="200"/>
      <c r="T718" s="200"/>
    </row>
    <row r="719" spans="1:20" ht="12.75" customHeight="1" x14ac:dyDescent="0.2">
      <c r="A719" s="191"/>
      <c r="B719" s="190"/>
      <c r="C719" s="190"/>
      <c r="D719" s="230"/>
      <c r="E719" s="312"/>
      <c r="F719" s="297"/>
      <c r="G719" s="269"/>
      <c r="H719" s="272"/>
      <c r="I719" s="269"/>
      <c r="J719" s="272"/>
      <c r="K719" s="23"/>
      <c r="L719" s="23"/>
      <c r="M719" s="23"/>
      <c r="N719" s="73"/>
      <c r="O719" s="45">
        <f t="shared" si="1068"/>
        <v>0</v>
      </c>
      <c r="P719" s="272"/>
      <c r="Q719" s="272"/>
      <c r="R719" s="272"/>
      <c r="S719" s="200"/>
      <c r="T719" s="200"/>
    </row>
    <row r="720" spans="1:20" ht="12.75" customHeight="1" x14ac:dyDescent="0.2">
      <c r="A720" s="191"/>
      <c r="B720" s="190" t="s">
        <v>46</v>
      </c>
      <c r="C720" s="250" t="s">
        <v>940</v>
      </c>
      <c r="D720" s="191" t="s">
        <v>787</v>
      </c>
      <c r="E720" s="312">
        <v>345</v>
      </c>
      <c r="F720" s="295">
        <f t="shared" ref="F720" si="1205">H720+J720+R720</f>
        <v>0.22645224000000003</v>
      </c>
      <c r="G720" s="269"/>
      <c r="H720" s="200">
        <f t="shared" ref="H720" si="1206">G720*$P$8/1000</f>
        <v>0</v>
      </c>
      <c r="I720" s="316"/>
      <c r="J720" s="270">
        <f t="shared" ref="J720" si="1207">I720*$P$9/1000</f>
        <v>0</v>
      </c>
      <c r="K720" s="77" t="s">
        <v>746</v>
      </c>
      <c r="L720" s="77" t="s">
        <v>30</v>
      </c>
      <c r="M720" s="46">
        <v>0.4</v>
      </c>
      <c r="N720" s="77">
        <v>0.5</v>
      </c>
      <c r="O720" s="45">
        <f t="shared" si="1068"/>
        <v>0.2</v>
      </c>
      <c r="P720" s="270">
        <f t="shared" ref="P720" si="1208">E720*F720</f>
        <v>78.126022800000015</v>
      </c>
      <c r="Q720" s="270">
        <f t="shared" ref="Q720" si="1209">SUM(O720:O723)</f>
        <v>0.2</v>
      </c>
      <c r="R720" s="270">
        <f t="shared" ref="R720" si="1210">Q720*1.02*1.05*$R$14</f>
        <v>0.22645224000000003</v>
      </c>
      <c r="S720" s="200">
        <f t="shared" ref="S720" si="1211">F720*$S$17</f>
        <v>0.28750507317725466</v>
      </c>
      <c r="T720" s="200">
        <f t="shared" ref="T720" si="1212">E720*S720</f>
        <v>99.189250246152852</v>
      </c>
    </row>
    <row r="721" spans="1:20" ht="12.75" customHeight="1" x14ac:dyDescent="0.2">
      <c r="A721" s="191"/>
      <c r="B721" s="190"/>
      <c r="C721" s="250"/>
      <c r="D721" s="191"/>
      <c r="E721" s="312"/>
      <c r="F721" s="296"/>
      <c r="G721" s="269"/>
      <c r="H721" s="200"/>
      <c r="I721" s="316"/>
      <c r="J721" s="271"/>
      <c r="K721" s="23"/>
      <c r="L721" s="23"/>
      <c r="M721" s="23"/>
      <c r="N721" s="73"/>
      <c r="O721" s="45">
        <f t="shared" si="1068"/>
        <v>0</v>
      </c>
      <c r="P721" s="271"/>
      <c r="Q721" s="271"/>
      <c r="R721" s="271"/>
      <c r="S721" s="200"/>
      <c r="T721" s="200"/>
    </row>
    <row r="722" spans="1:20" ht="12.75" customHeight="1" x14ac:dyDescent="0.2">
      <c r="A722" s="191"/>
      <c r="B722" s="190"/>
      <c r="C722" s="250"/>
      <c r="D722" s="191"/>
      <c r="E722" s="312"/>
      <c r="F722" s="296"/>
      <c r="G722" s="269"/>
      <c r="H722" s="200"/>
      <c r="I722" s="316"/>
      <c r="J722" s="271"/>
      <c r="K722" s="23"/>
      <c r="L722" s="23"/>
      <c r="M722" s="24"/>
      <c r="N722" s="17"/>
      <c r="O722" s="45">
        <f t="shared" si="1068"/>
        <v>0</v>
      </c>
      <c r="P722" s="271"/>
      <c r="Q722" s="271"/>
      <c r="R722" s="271"/>
      <c r="S722" s="200"/>
      <c r="T722" s="200"/>
    </row>
    <row r="723" spans="1:20" ht="12.75" customHeight="1" x14ac:dyDescent="0.2">
      <c r="A723" s="191"/>
      <c r="B723" s="190"/>
      <c r="C723" s="250"/>
      <c r="D723" s="191"/>
      <c r="E723" s="312"/>
      <c r="F723" s="297"/>
      <c r="G723" s="269"/>
      <c r="H723" s="200"/>
      <c r="I723" s="316"/>
      <c r="J723" s="272"/>
      <c r="K723" s="23"/>
      <c r="L723" s="23"/>
      <c r="M723" s="23"/>
      <c r="N723" s="73"/>
      <c r="O723" s="45">
        <f t="shared" si="1068"/>
        <v>0</v>
      </c>
      <c r="P723" s="272"/>
      <c r="Q723" s="272"/>
      <c r="R723" s="272"/>
      <c r="S723" s="200"/>
      <c r="T723" s="200"/>
    </row>
    <row r="724" spans="1:20" s="44" customFormat="1" ht="12.75" customHeight="1" x14ac:dyDescent="0.2">
      <c r="A724" s="449"/>
      <c r="B724" s="446"/>
      <c r="C724" s="452" t="s">
        <v>817</v>
      </c>
      <c r="D724" s="446"/>
      <c r="E724" s="544"/>
      <c r="F724" s="458">
        <f>H724+J724+R724</f>
        <v>2.8792230000000001</v>
      </c>
      <c r="G724" s="461">
        <v>0.4</v>
      </c>
      <c r="H724" s="464">
        <f>G724*$P$8/1000</f>
        <v>0.75948000000000004</v>
      </c>
      <c r="I724" s="467">
        <v>0.9</v>
      </c>
      <c r="J724" s="464">
        <f>I724*$P$9/1000</f>
        <v>2.1197430000000002</v>
      </c>
      <c r="K724" s="88"/>
      <c r="L724" s="88"/>
      <c r="M724" s="88"/>
      <c r="N724" s="89"/>
      <c r="O724" s="90">
        <f t="shared" si="1068"/>
        <v>0</v>
      </c>
      <c r="P724" s="464">
        <f>E724*F724</f>
        <v>0</v>
      </c>
      <c r="Q724" s="464">
        <f>SUM(O724:O727)</f>
        <v>0</v>
      </c>
      <c r="R724" s="464">
        <f>Q724*1.02*1.05*$R$14</f>
        <v>0</v>
      </c>
      <c r="S724" s="470"/>
      <c r="T724" s="445">
        <f>SUM(T597:T723)</f>
        <v>28943.872601338124</v>
      </c>
    </row>
    <row r="725" spans="1:20" s="44" customFormat="1" ht="12.75" customHeight="1" x14ac:dyDescent="0.2">
      <c r="A725" s="450"/>
      <c r="B725" s="447"/>
      <c r="C725" s="453"/>
      <c r="D725" s="447"/>
      <c r="E725" s="545"/>
      <c r="F725" s="459"/>
      <c r="G725" s="462"/>
      <c r="H725" s="465"/>
      <c r="I725" s="468"/>
      <c r="J725" s="465"/>
      <c r="K725" s="88"/>
      <c r="L725" s="88"/>
      <c r="M725" s="88"/>
      <c r="N725" s="89"/>
      <c r="O725" s="90">
        <f t="shared" si="1068"/>
        <v>0</v>
      </c>
      <c r="P725" s="465"/>
      <c r="Q725" s="465"/>
      <c r="R725" s="465"/>
      <c r="S725" s="470"/>
      <c r="T725" s="445"/>
    </row>
    <row r="726" spans="1:20" s="44" customFormat="1" ht="12.75" customHeight="1" x14ac:dyDescent="0.2">
      <c r="A726" s="450"/>
      <c r="B726" s="447"/>
      <c r="C726" s="453"/>
      <c r="D726" s="447"/>
      <c r="E726" s="545"/>
      <c r="F726" s="459"/>
      <c r="G726" s="462"/>
      <c r="H726" s="465"/>
      <c r="I726" s="468"/>
      <c r="J726" s="465"/>
      <c r="K726" s="88"/>
      <c r="L726" s="88"/>
      <c r="M726" s="88"/>
      <c r="N726" s="89"/>
      <c r="O726" s="90">
        <f t="shared" si="1068"/>
        <v>0</v>
      </c>
      <c r="P726" s="465"/>
      <c r="Q726" s="465"/>
      <c r="R726" s="465"/>
      <c r="S726" s="470"/>
      <c r="T726" s="445"/>
    </row>
    <row r="727" spans="1:20" s="44" customFormat="1" ht="12.75" customHeight="1" x14ac:dyDescent="0.2">
      <c r="A727" s="451"/>
      <c r="B727" s="448"/>
      <c r="C727" s="454"/>
      <c r="D727" s="448"/>
      <c r="E727" s="546"/>
      <c r="F727" s="460"/>
      <c r="G727" s="463"/>
      <c r="H727" s="466"/>
      <c r="I727" s="469"/>
      <c r="J727" s="466"/>
      <c r="K727" s="88"/>
      <c r="L727" s="88"/>
      <c r="M727" s="88"/>
      <c r="N727" s="89"/>
      <c r="O727" s="90">
        <f t="shared" si="1068"/>
        <v>0</v>
      </c>
      <c r="P727" s="466"/>
      <c r="Q727" s="466"/>
      <c r="R727" s="466"/>
      <c r="S727" s="470"/>
      <c r="T727" s="445"/>
    </row>
    <row r="728" spans="1:20" s="44" customFormat="1" ht="12.75" customHeight="1" x14ac:dyDescent="0.2">
      <c r="A728" s="449"/>
      <c r="B728" s="446"/>
      <c r="C728" s="452" t="s">
        <v>818</v>
      </c>
      <c r="D728" s="446"/>
      <c r="E728" s="544"/>
      <c r="F728" s="458">
        <f>H728+J728+R728</f>
        <v>7.1331929999999995</v>
      </c>
      <c r="G728" s="461">
        <v>1.4</v>
      </c>
      <c r="H728" s="464">
        <f>G728*$P$8/1000</f>
        <v>2.6581799999999998</v>
      </c>
      <c r="I728" s="467">
        <v>1.9</v>
      </c>
      <c r="J728" s="464">
        <f>I728*$P$9/1000</f>
        <v>4.4750129999999997</v>
      </c>
      <c r="K728" s="88"/>
      <c r="L728" s="88"/>
      <c r="M728" s="88"/>
      <c r="N728" s="89"/>
      <c r="O728" s="90">
        <f t="shared" si="1068"/>
        <v>0</v>
      </c>
      <c r="P728" s="464">
        <f>E728*F728</f>
        <v>0</v>
      </c>
      <c r="Q728" s="464">
        <f>SUM(O728:O731)</f>
        <v>0</v>
      </c>
      <c r="R728" s="464">
        <f>Q728*1.02*1.05*$R$14</f>
        <v>0</v>
      </c>
      <c r="S728" s="470"/>
      <c r="T728" s="471" t="e">
        <f>(T724*100%)/$T$2205</f>
        <v>#REF!</v>
      </c>
    </row>
    <row r="729" spans="1:20" s="44" customFormat="1" ht="12.75" customHeight="1" x14ac:dyDescent="0.2">
      <c r="A729" s="450"/>
      <c r="B729" s="447"/>
      <c r="C729" s="453"/>
      <c r="D729" s="447"/>
      <c r="E729" s="545"/>
      <c r="F729" s="459"/>
      <c r="G729" s="462"/>
      <c r="H729" s="465"/>
      <c r="I729" s="468"/>
      <c r="J729" s="465"/>
      <c r="K729" s="88"/>
      <c r="L729" s="88"/>
      <c r="M729" s="88"/>
      <c r="N729" s="89"/>
      <c r="O729" s="90">
        <f t="shared" si="1068"/>
        <v>0</v>
      </c>
      <c r="P729" s="465"/>
      <c r="Q729" s="465"/>
      <c r="R729" s="465"/>
      <c r="S729" s="470"/>
      <c r="T729" s="471"/>
    </row>
    <row r="730" spans="1:20" s="44" customFormat="1" ht="12.75" customHeight="1" x14ac:dyDescent="0.2">
      <c r="A730" s="450"/>
      <c r="B730" s="447"/>
      <c r="C730" s="453"/>
      <c r="D730" s="447"/>
      <c r="E730" s="545"/>
      <c r="F730" s="459"/>
      <c r="G730" s="462"/>
      <c r="H730" s="465"/>
      <c r="I730" s="468"/>
      <c r="J730" s="465"/>
      <c r="K730" s="88"/>
      <c r="L730" s="88"/>
      <c r="M730" s="88"/>
      <c r="N730" s="89"/>
      <c r="O730" s="90">
        <f t="shared" si="1068"/>
        <v>0</v>
      </c>
      <c r="P730" s="465"/>
      <c r="Q730" s="465"/>
      <c r="R730" s="465"/>
      <c r="S730" s="470"/>
      <c r="T730" s="471"/>
    </row>
    <row r="731" spans="1:20" s="44" customFormat="1" ht="12.75" customHeight="1" x14ac:dyDescent="0.2">
      <c r="A731" s="451"/>
      <c r="B731" s="448"/>
      <c r="C731" s="454"/>
      <c r="D731" s="448"/>
      <c r="E731" s="546"/>
      <c r="F731" s="460"/>
      <c r="G731" s="463"/>
      <c r="H731" s="466"/>
      <c r="I731" s="469"/>
      <c r="J731" s="466"/>
      <c r="K731" s="88"/>
      <c r="L731" s="88"/>
      <c r="M731" s="88"/>
      <c r="N731" s="89"/>
      <c r="O731" s="90">
        <f t="shared" si="1068"/>
        <v>0</v>
      </c>
      <c r="P731" s="466"/>
      <c r="Q731" s="466"/>
      <c r="R731" s="466"/>
      <c r="S731" s="470"/>
      <c r="T731" s="471"/>
    </row>
    <row r="732" spans="1:20" ht="12.75" customHeight="1" x14ac:dyDescent="0.2">
      <c r="A732" s="191"/>
      <c r="B732" s="190"/>
      <c r="C732" s="385" t="s">
        <v>941</v>
      </c>
      <c r="D732" s="230"/>
      <c r="E732" s="366"/>
      <c r="F732" s="295">
        <f t="shared" ref="F732" si="1213">H732+J732+R732</f>
        <v>0</v>
      </c>
      <c r="G732" s="377"/>
      <c r="H732" s="270">
        <f t="shared" ref="H732" si="1214">G732*$P$8/1000</f>
        <v>0</v>
      </c>
      <c r="I732" s="556"/>
      <c r="J732" s="270">
        <f t="shared" ref="J732" si="1215">I732*$P$9/1000</f>
        <v>0</v>
      </c>
      <c r="K732" s="23"/>
      <c r="L732" s="23"/>
      <c r="M732" s="23"/>
      <c r="N732" s="73"/>
      <c r="O732" s="45">
        <f t="shared" si="1068"/>
        <v>0</v>
      </c>
      <c r="P732" s="270">
        <f t="shared" ref="P732" si="1216">E732*F732</f>
        <v>0</v>
      </c>
      <c r="Q732" s="270">
        <f t="shared" ref="Q732" si="1217">SUM(O732:O735)</f>
        <v>0</v>
      </c>
      <c r="R732" s="270">
        <f t="shared" ref="R732" si="1218">Q732*1.02*1.05*$R$14</f>
        <v>0</v>
      </c>
      <c r="S732" s="200">
        <f t="shared" ref="S732" si="1219">F732*$S$17</f>
        <v>0</v>
      </c>
      <c r="T732" s="200">
        <f t="shared" ref="T732" si="1220">E732*S732</f>
        <v>0</v>
      </c>
    </row>
    <row r="733" spans="1:20" ht="12.75" customHeight="1" x14ac:dyDescent="0.2">
      <c r="A733" s="191"/>
      <c r="B733" s="190"/>
      <c r="C733" s="386"/>
      <c r="D733" s="230"/>
      <c r="E733" s="366"/>
      <c r="F733" s="296"/>
      <c r="G733" s="377"/>
      <c r="H733" s="271"/>
      <c r="I733" s="556"/>
      <c r="J733" s="271"/>
      <c r="K733" s="54"/>
      <c r="L733" s="54"/>
      <c r="M733" s="54"/>
      <c r="N733" s="78"/>
      <c r="O733" s="45">
        <f t="shared" si="1068"/>
        <v>0</v>
      </c>
      <c r="P733" s="271"/>
      <c r="Q733" s="271"/>
      <c r="R733" s="271"/>
      <c r="S733" s="200"/>
      <c r="T733" s="200"/>
    </row>
    <row r="734" spans="1:20" ht="12.75" customHeight="1" x14ac:dyDescent="0.2">
      <c r="A734" s="191"/>
      <c r="B734" s="190"/>
      <c r="C734" s="386"/>
      <c r="D734" s="230"/>
      <c r="E734" s="366"/>
      <c r="F734" s="296"/>
      <c r="G734" s="377"/>
      <c r="H734" s="271"/>
      <c r="I734" s="556"/>
      <c r="J734" s="271"/>
      <c r="K734" s="54"/>
      <c r="L734" s="54"/>
      <c r="M734" s="58"/>
      <c r="N734" s="78"/>
      <c r="O734" s="45">
        <f t="shared" si="1068"/>
        <v>0</v>
      </c>
      <c r="P734" s="271"/>
      <c r="Q734" s="271"/>
      <c r="R734" s="271"/>
      <c r="S734" s="200"/>
      <c r="T734" s="200"/>
    </row>
    <row r="735" spans="1:20" ht="12.75" customHeight="1" x14ac:dyDescent="0.2">
      <c r="A735" s="191"/>
      <c r="B735" s="190"/>
      <c r="C735" s="387"/>
      <c r="D735" s="230"/>
      <c r="E735" s="366"/>
      <c r="F735" s="297"/>
      <c r="G735" s="377"/>
      <c r="H735" s="272"/>
      <c r="I735" s="556"/>
      <c r="J735" s="272"/>
      <c r="K735" s="54"/>
      <c r="L735" s="54"/>
      <c r="M735" s="54"/>
      <c r="N735" s="78"/>
      <c r="O735" s="45">
        <f t="shared" si="1068"/>
        <v>0</v>
      </c>
      <c r="P735" s="272"/>
      <c r="Q735" s="272"/>
      <c r="R735" s="272"/>
      <c r="S735" s="200"/>
      <c r="T735" s="200"/>
    </row>
    <row r="736" spans="1:20" ht="12.75" customHeight="1" x14ac:dyDescent="0.2">
      <c r="A736" s="243">
        <v>1</v>
      </c>
      <c r="B736" s="242" t="s">
        <v>744</v>
      </c>
      <c r="C736" s="242" t="s">
        <v>942</v>
      </c>
      <c r="D736" s="191" t="s">
        <v>787</v>
      </c>
      <c r="E736" s="384">
        <v>1140</v>
      </c>
      <c r="F736" s="295">
        <f t="shared" ref="F736" si="1221">H736+J736+R736</f>
        <v>0.41978727993600007</v>
      </c>
      <c r="G736" s="258">
        <v>0.107</v>
      </c>
      <c r="H736" s="270">
        <f t="shared" ref="H736" si="1222">G736*$P$8/1000</f>
        <v>0.20316090000000001</v>
      </c>
      <c r="I736" s="258">
        <v>1.3000000000000001E-2</v>
      </c>
      <c r="J736" s="270">
        <f t="shared" ref="J736" si="1223">I736*$P$9/1000</f>
        <v>3.0618510000000005E-2</v>
      </c>
      <c r="K736" s="42" t="s">
        <v>748</v>
      </c>
      <c r="L736" s="79" t="s">
        <v>23</v>
      </c>
      <c r="M736" s="79">
        <v>1.1100000000000001</v>
      </c>
      <c r="N736" s="79">
        <v>0.14799999999999999</v>
      </c>
      <c r="O736" s="45">
        <f t="shared" si="1068"/>
        <v>0.16428000000000001</v>
      </c>
      <c r="P736" s="270">
        <f t="shared" ref="P736" si="1224">E736*F736</f>
        <v>478.5574991270401</v>
      </c>
      <c r="Q736" s="270">
        <f t="shared" ref="Q736" si="1225">SUM(O736:O739)</f>
        <v>0.16428000000000001</v>
      </c>
      <c r="R736" s="270">
        <f t="shared" ref="R736" si="1226">Q736*1.02*1.05*$R$14</f>
        <v>0.18600786993600002</v>
      </c>
      <c r="S736" s="200">
        <f t="shared" ref="S736" si="1227">F736*$S$17</f>
        <v>0.53296435768036732</v>
      </c>
      <c r="T736" s="200">
        <f t="shared" ref="T736" si="1228">E736*S736</f>
        <v>607.5793677556187</v>
      </c>
    </row>
    <row r="737" spans="1:20" ht="12.75" customHeight="1" x14ac:dyDescent="0.2">
      <c r="A737" s="243"/>
      <c r="B737" s="242"/>
      <c r="C737" s="242"/>
      <c r="D737" s="191"/>
      <c r="E737" s="384"/>
      <c r="F737" s="296"/>
      <c r="G737" s="258"/>
      <c r="H737" s="271"/>
      <c r="I737" s="258"/>
      <c r="J737" s="271"/>
      <c r="K737" s="42" t="s">
        <v>749</v>
      </c>
      <c r="L737" s="42"/>
      <c r="M737" s="42"/>
      <c r="N737" s="79"/>
      <c r="O737" s="45">
        <f t="shared" si="1068"/>
        <v>0</v>
      </c>
      <c r="P737" s="271"/>
      <c r="Q737" s="271"/>
      <c r="R737" s="271"/>
      <c r="S737" s="200"/>
      <c r="T737" s="200"/>
    </row>
    <row r="738" spans="1:20" ht="12.75" customHeight="1" x14ac:dyDescent="0.2">
      <c r="A738" s="243"/>
      <c r="B738" s="242"/>
      <c r="C738" s="242"/>
      <c r="D738" s="191"/>
      <c r="E738" s="384"/>
      <c r="F738" s="296"/>
      <c r="G738" s="258"/>
      <c r="H738" s="271"/>
      <c r="I738" s="258"/>
      <c r="J738" s="271"/>
      <c r="K738" s="42"/>
      <c r="L738" s="42"/>
      <c r="M738" s="68"/>
      <c r="N738" s="79"/>
      <c r="O738" s="45">
        <f t="shared" si="1068"/>
        <v>0</v>
      </c>
      <c r="P738" s="271"/>
      <c r="Q738" s="271"/>
      <c r="R738" s="271"/>
      <c r="S738" s="200"/>
      <c r="T738" s="200"/>
    </row>
    <row r="739" spans="1:20" ht="12.75" customHeight="1" x14ac:dyDescent="0.2">
      <c r="A739" s="243"/>
      <c r="B739" s="242"/>
      <c r="C739" s="242"/>
      <c r="D739" s="191"/>
      <c r="E739" s="384"/>
      <c r="F739" s="297"/>
      <c r="G739" s="258"/>
      <c r="H739" s="272"/>
      <c r="I739" s="258"/>
      <c r="J739" s="272"/>
      <c r="K739" s="42"/>
      <c r="L739" s="42"/>
      <c r="M739" s="42"/>
      <c r="N739" s="79"/>
      <c r="O739" s="45">
        <f t="shared" si="1068"/>
        <v>0</v>
      </c>
      <c r="P739" s="272"/>
      <c r="Q739" s="272"/>
      <c r="R739" s="272"/>
      <c r="S739" s="200"/>
      <c r="T739" s="200"/>
    </row>
    <row r="740" spans="1:20" ht="12.75" customHeight="1" x14ac:dyDescent="0.2">
      <c r="A740" s="243">
        <v>2</v>
      </c>
      <c r="B740" s="242" t="s">
        <v>747</v>
      </c>
      <c r="C740" s="242" t="s">
        <v>943</v>
      </c>
      <c r="D740" s="191" t="s">
        <v>787</v>
      </c>
      <c r="E740" s="384">
        <v>1140</v>
      </c>
      <c r="F740" s="295">
        <f t="shared" ref="F740" si="1229">H740+J740+R740</f>
        <v>2.7326538647999996</v>
      </c>
      <c r="G740" s="258">
        <v>0.28399999999999997</v>
      </c>
      <c r="H740" s="270">
        <f t="shared" ref="H740" si="1230">G740*$P$8/1000</f>
        <v>0.5392307999999999</v>
      </c>
      <c r="I740" s="258">
        <v>0.04</v>
      </c>
      <c r="J740" s="270">
        <f t="shared" ref="J740" si="1231">I740*$P$9/1000</f>
        <v>9.4210800000000011E-2</v>
      </c>
      <c r="K740" s="42" t="s">
        <v>474</v>
      </c>
      <c r="L740" s="79" t="s">
        <v>23</v>
      </c>
      <c r="M740" s="79">
        <v>1.03</v>
      </c>
      <c r="N740" s="83">
        <v>1.8</v>
      </c>
      <c r="O740" s="45">
        <f t="shared" si="1068"/>
        <v>1.8540000000000001</v>
      </c>
      <c r="P740" s="270">
        <f t="shared" ref="P740" si="1232">E740*F740</f>
        <v>3115.2254058719996</v>
      </c>
      <c r="Q740" s="270">
        <f t="shared" ref="Q740" si="1233">SUM(O740:O743)</f>
        <v>1.8540000000000001</v>
      </c>
      <c r="R740" s="270">
        <f t="shared" ref="R740" si="1234">Q740*1.02*1.05*$R$14</f>
        <v>2.0992122647999998</v>
      </c>
      <c r="S740" s="200">
        <f t="shared" ref="S740" si="1235">F740*$S$17</f>
        <v>3.4693931460666123</v>
      </c>
      <c r="T740" s="200">
        <f t="shared" ref="T740" si="1236">E740*S740</f>
        <v>3955.1081865159381</v>
      </c>
    </row>
    <row r="741" spans="1:20" ht="12.75" customHeight="1" x14ac:dyDescent="0.2">
      <c r="A741" s="243"/>
      <c r="B741" s="242"/>
      <c r="C741" s="242"/>
      <c r="D741" s="191"/>
      <c r="E741" s="384"/>
      <c r="F741" s="296"/>
      <c r="G741" s="258"/>
      <c r="H741" s="271"/>
      <c r="I741" s="258"/>
      <c r="J741" s="271"/>
      <c r="K741" s="42"/>
      <c r="L741" s="42"/>
      <c r="M741" s="42"/>
      <c r="N741" s="79"/>
      <c r="O741" s="45">
        <f t="shared" si="1068"/>
        <v>0</v>
      </c>
      <c r="P741" s="271"/>
      <c r="Q741" s="271"/>
      <c r="R741" s="271"/>
      <c r="S741" s="200"/>
      <c r="T741" s="200"/>
    </row>
    <row r="742" spans="1:20" ht="12.75" customHeight="1" x14ac:dyDescent="0.2">
      <c r="A742" s="243"/>
      <c r="B742" s="242"/>
      <c r="C742" s="242"/>
      <c r="D742" s="191"/>
      <c r="E742" s="384"/>
      <c r="F742" s="296"/>
      <c r="G742" s="258"/>
      <c r="H742" s="271"/>
      <c r="I742" s="258"/>
      <c r="J742" s="271"/>
      <c r="K742" s="42"/>
      <c r="L742" s="42"/>
      <c r="M742" s="68"/>
      <c r="N742" s="79"/>
      <c r="O742" s="45">
        <f t="shared" si="1068"/>
        <v>0</v>
      </c>
      <c r="P742" s="271"/>
      <c r="Q742" s="271"/>
      <c r="R742" s="271"/>
      <c r="S742" s="200"/>
      <c r="T742" s="200"/>
    </row>
    <row r="743" spans="1:20" ht="12.75" customHeight="1" x14ac:dyDescent="0.2">
      <c r="A743" s="243"/>
      <c r="B743" s="242"/>
      <c r="C743" s="242"/>
      <c r="D743" s="191"/>
      <c r="E743" s="384"/>
      <c r="F743" s="297"/>
      <c r="G743" s="258"/>
      <c r="H743" s="272"/>
      <c r="I743" s="258"/>
      <c r="J743" s="272"/>
      <c r="K743" s="42"/>
      <c r="L743" s="42"/>
      <c r="M743" s="42"/>
      <c r="N743" s="79"/>
      <c r="O743" s="45">
        <f t="shared" si="1068"/>
        <v>0</v>
      </c>
      <c r="P743" s="272"/>
      <c r="Q743" s="272"/>
      <c r="R743" s="272"/>
      <c r="S743" s="200"/>
      <c r="T743" s="200"/>
    </row>
    <row r="744" spans="1:20" ht="12.75" customHeight="1" x14ac:dyDescent="0.2">
      <c r="A744" s="243">
        <v>3</v>
      </c>
      <c r="B744" s="242" t="s">
        <v>744</v>
      </c>
      <c r="C744" s="242" t="s">
        <v>944</v>
      </c>
      <c r="D744" s="191" t="s">
        <v>787</v>
      </c>
      <c r="E744" s="384">
        <v>1140</v>
      </c>
      <c r="F744" s="295">
        <f t="shared" ref="F744" si="1237">H744+J744+R744</f>
        <v>0.54923870293200006</v>
      </c>
      <c r="G744" s="258">
        <v>0.107</v>
      </c>
      <c r="H744" s="270">
        <f t="shared" ref="H744" si="1238">G744*$P$8/1000</f>
        <v>0.20316090000000001</v>
      </c>
      <c r="I744" s="258">
        <v>1.3000000000000001E-2</v>
      </c>
      <c r="J744" s="270">
        <f t="shared" ref="J744" si="1239">I744*$P$9/1000</f>
        <v>3.0618510000000005E-2</v>
      </c>
      <c r="K744" s="42" t="s">
        <v>748</v>
      </c>
      <c r="L744" s="79" t="s">
        <v>23</v>
      </c>
      <c r="M744" s="79">
        <v>1.1100000000000001</v>
      </c>
      <c r="N744" s="79">
        <v>0.251</v>
      </c>
      <c r="O744" s="45">
        <f t="shared" si="1068"/>
        <v>0.27861000000000002</v>
      </c>
      <c r="P744" s="270">
        <f t="shared" ref="P744" si="1240">E744*F744</f>
        <v>626.1321213424801</v>
      </c>
      <c r="Q744" s="270">
        <f t="shared" ref="Q744" si="1241">SUM(O744:O747)</f>
        <v>0.27861000000000002</v>
      </c>
      <c r="R744" s="270">
        <f t="shared" ref="R744" si="1242">Q744*1.02*1.05*$R$14</f>
        <v>0.31545929293200003</v>
      </c>
      <c r="S744" s="200">
        <f t="shared" ref="S744" si="1243">F744*$S$17</f>
        <v>0.69731663276214484</v>
      </c>
      <c r="T744" s="200">
        <f t="shared" ref="T744" si="1244">E744*S744</f>
        <v>794.94096134884512</v>
      </c>
    </row>
    <row r="745" spans="1:20" ht="12.75" customHeight="1" x14ac:dyDescent="0.2">
      <c r="A745" s="243"/>
      <c r="B745" s="242"/>
      <c r="C745" s="242"/>
      <c r="D745" s="191"/>
      <c r="E745" s="384"/>
      <c r="F745" s="296"/>
      <c r="G745" s="258"/>
      <c r="H745" s="271"/>
      <c r="I745" s="258"/>
      <c r="J745" s="271"/>
      <c r="K745" s="42" t="s">
        <v>750</v>
      </c>
      <c r="L745" s="42"/>
      <c r="M745" s="42"/>
      <c r="N745" s="79"/>
      <c r="O745" s="45">
        <f t="shared" si="1068"/>
        <v>0</v>
      </c>
      <c r="P745" s="271"/>
      <c r="Q745" s="271"/>
      <c r="R745" s="271"/>
      <c r="S745" s="200"/>
      <c r="T745" s="200"/>
    </row>
    <row r="746" spans="1:20" ht="12.75" customHeight="1" x14ac:dyDescent="0.2">
      <c r="A746" s="243"/>
      <c r="B746" s="242"/>
      <c r="C746" s="242"/>
      <c r="D746" s="191"/>
      <c r="E746" s="384"/>
      <c r="F746" s="296"/>
      <c r="G746" s="258"/>
      <c r="H746" s="271"/>
      <c r="I746" s="258"/>
      <c r="J746" s="271"/>
      <c r="K746" s="54"/>
      <c r="L746" s="54"/>
      <c r="M746" s="58"/>
      <c r="N746" s="78"/>
      <c r="O746" s="45">
        <f t="shared" si="1068"/>
        <v>0</v>
      </c>
      <c r="P746" s="271"/>
      <c r="Q746" s="271"/>
      <c r="R746" s="271"/>
      <c r="S746" s="200"/>
      <c r="T746" s="200"/>
    </row>
    <row r="747" spans="1:20" ht="12.75" customHeight="1" x14ac:dyDescent="0.2">
      <c r="A747" s="243"/>
      <c r="B747" s="242"/>
      <c r="C747" s="242"/>
      <c r="D747" s="191"/>
      <c r="E747" s="384"/>
      <c r="F747" s="297"/>
      <c r="G747" s="258"/>
      <c r="H747" s="272"/>
      <c r="I747" s="258"/>
      <c r="J747" s="272"/>
      <c r="K747" s="54"/>
      <c r="L747" s="54"/>
      <c r="M747" s="54"/>
      <c r="N747" s="78"/>
      <c r="O747" s="45">
        <f t="shared" si="1068"/>
        <v>0</v>
      </c>
      <c r="P747" s="272"/>
      <c r="Q747" s="272"/>
      <c r="R747" s="272"/>
      <c r="S747" s="200"/>
      <c r="T747" s="200"/>
    </row>
    <row r="748" spans="1:20" s="44" customFormat="1" ht="12.75" customHeight="1" x14ac:dyDescent="0.2">
      <c r="A748" s="449"/>
      <c r="B748" s="446"/>
      <c r="C748" s="452" t="s">
        <v>817</v>
      </c>
      <c r="D748" s="446"/>
      <c r="E748" s="544"/>
      <c r="F748" s="458">
        <f>H748+J748+R748</f>
        <v>2.8792230000000001</v>
      </c>
      <c r="G748" s="461">
        <v>0.4</v>
      </c>
      <c r="H748" s="464">
        <f>G748*$P$8/1000</f>
        <v>0.75948000000000004</v>
      </c>
      <c r="I748" s="467">
        <v>0.9</v>
      </c>
      <c r="J748" s="464">
        <f>I748*$P$9/1000</f>
        <v>2.1197430000000002</v>
      </c>
      <c r="K748" s="88"/>
      <c r="L748" s="88"/>
      <c r="M748" s="88"/>
      <c r="N748" s="89"/>
      <c r="O748" s="90">
        <f t="shared" si="1068"/>
        <v>0</v>
      </c>
      <c r="P748" s="464">
        <f>E748*F748</f>
        <v>0</v>
      </c>
      <c r="Q748" s="464">
        <f>SUM(O748:O751)</f>
        <v>0</v>
      </c>
      <c r="R748" s="464">
        <f>Q748*1.02*1.05*$R$14</f>
        <v>0</v>
      </c>
      <c r="S748" s="470"/>
      <c r="T748" s="445">
        <f>SUM(T736:T747)</f>
        <v>5357.6285156204021</v>
      </c>
    </row>
    <row r="749" spans="1:20" s="44" customFormat="1" ht="12.75" customHeight="1" x14ac:dyDescent="0.2">
      <c r="A749" s="450"/>
      <c r="B749" s="447"/>
      <c r="C749" s="453"/>
      <c r="D749" s="447"/>
      <c r="E749" s="545"/>
      <c r="F749" s="459"/>
      <c r="G749" s="462"/>
      <c r="H749" s="465"/>
      <c r="I749" s="468"/>
      <c r="J749" s="465"/>
      <c r="K749" s="88"/>
      <c r="L749" s="88"/>
      <c r="M749" s="88"/>
      <c r="N749" s="89"/>
      <c r="O749" s="90">
        <f t="shared" si="1068"/>
        <v>0</v>
      </c>
      <c r="P749" s="465"/>
      <c r="Q749" s="465"/>
      <c r="R749" s="465"/>
      <c r="S749" s="470"/>
      <c r="T749" s="445"/>
    </row>
    <row r="750" spans="1:20" s="44" customFormat="1" ht="12.75" customHeight="1" x14ac:dyDescent="0.2">
      <c r="A750" s="450"/>
      <c r="B750" s="447"/>
      <c r="C750" s="453"/>
      <c r="D750" s="447"/>
      <c r="E750" s="545"/>
      <c r="F750" s="459"/>
      <c r="G750" s="462"/>
      <c r="H750" s="465"/>
      <c r="I750" s="468"/>
      <c r="J750" s="465"/>
      <c r="K750" s="88"/>
      <c r="L750" s="88"/>
      <c r="M750" s="88"/>
      <c r="N750" s="89"/>
      <c r="O750" s="90">
        <f t="shared" ref="O750:O813" si="1245">M750*N750</f>
        <v>0</v>
      </c>
      <c r="P750" s="465"/>
      <c r="Q750" s="465"/>
      <c r="R750" s="465"/>
      <c r="S750" s="470"/>
      <c r="T750" s="445"/>
    </row>
    <row r="751" spans="1:20" s="44" customFormat="1" ht="12.75" customHeight="1" x14ac:dyDescent="0.2">
      <c r="A751" s="451"/>
      <c r="B751" s="448"/>
      <c r="C751" s="454"/>
      <c r="D751" s="448"/>
      <c r="E751" s="546"/>
      <c r="F751" s="460"/>
      <c r="G751" s="463"/>
      <c r="H751" s="466"/>
      <c r="I751" s="469"/>
      <c r="J751" s="466"/>
      <c r="K751" s="88"/>
      <c r="L751" s="88"/>
      <c r="M751" s="88"/>
      <c r="N751" s="89"/>
      <c r="O751" s="90">
        <f t="shared" si="1245"/>
        <v>0</v>
      </c>
      <c r="P751" s="466"/>
      <c r="Q751" s="466"/>
      <c r="R751" s="466"/>
      <c r="S751" s="470"/>
      <c r="T751" s="445"/>
    </row>
    <row r="752" spans="1:20" s="44" customFormat="1" ht="12.75" customHeight="1" x14ac:dyDescent="0.2">
      <c r="A752" s="449"/>
      <c r="B752" s="446"/>
      <c r="C752" s="452" t="s">
        <v>818</v>
      </c>
      <c r="D752" s="446"/>
      <c r="E752" s="544"/>
      <c r="F752" s="458">
        <f>H752+J752+R752</f>
        <v>7.1331929999999995</v>
      </c>
      <c r="G752" s="461">
        <v>1.4</v>
      </c>
      <c r="H752" s="464">
        <f>G752*$P$8/1000</f>
        <v>2.6581799999999998</v>
      </c>
      <c r="I752" s="467">
        <v>1.9</v>
      </c>
      <c r="J752" s="464">
        <f>I752*$P$9/1000</f>
        <v>4.4750129999999997</v>
      </c>
      <c r="K752" s="88"/>
      <c r="L752" s="88"/>
      <c r="M752" s="88"/>
      <c r="N752" s="89"/>
      <c r="O752" s="90">
        <f t="shared" si="1245"/>
        <v>0</v>
      </c>
      <c r="P752" s="464">
        <f>E752*F752</f>
        <v>0</v>
      </c>
      <c r="Q752" s="464">
        <f>SUM(O752:O755)</f>
        <v>0</v>
      </c>
      <c r="R752" s="464">
        <f>Q752*1.02*1.05*$R$14</f>
        <v>0</v>
      </c>
      <c r="S752" s="470"/>
      <c r="T752" s="471" t="e">
        <f>(T748*100%)/$T$2205</f>
        <v>#REF!</v>
      </c>
    </row>
    <row r="753" spans="1:20" s="44" customFormat="1" ht="12.75" customHeight="1" x14ac:dyDescent="0.2">
      <c r="A753" s="450"/>
      <c r="B753" s="447"/>
      <c r="C753" s="453"/>
      <c r="D753" s="447"/>
      <c r="E753" s="545"/>
      <c r="F753" s="459"/>
      <c r="G753" s="462"/>
      <c r="H753" s="465"/>
      <c r="I753" s="468"/>
      <c r="J753" s="465"/>
      <c r="K753" s="88"/>
      <c r="L753" s="88"/>
      <c r="M753" s="88"/>
      <c r="N753" s="89"/>
      <c r="O753" s="90">
        <f t="shared" si="1245"/>
        <v>0</v>
      </c>
      <c r="P753" s="465"/>
      <c r="Q753" s="465"/>
      <c r="R753" s="465"/>
      <c r="S753" s="470"/>
      <c r="T753" s="471"/>
    </row>
    <row r="754" spans="1:20" s="44" customFormat="1" ht="12.75" customHeight="1" x14ac:dyDescent="0.2">
      <c r="A754" s="450"/>
      <c r="B754" s="447"/>
      <c r="C754" s="453"/>
      <c r="D754" s="447"/>
      <c r="E754" s="545"/>
      <c r="F754" s="459"/>
      <c r="G754" s="462"/>
      <c r="H754" s="465"/>
      <c r="I754" s="468"/>
      <c r="J754" s="465"/>
      <c r="K754" s="88"/>
      <c r="L754" s="88"/>
      <c r="M754" s="88"/>
      <c r="N754" s="89"/>
      <c r="O754" s="90">
        <f t="shared" si="1245"/>
        <v>0</v>
      </c>
      <c r="P754" s="465"/>
      <c r="Q754" s="465"/>
      <c r="R754" s="465"/>
      <c r="S754" s="470"/>
      <c r="T754" s="471"/>
    </row>
    <row r="755" spans="1:20" s="44" customFormat="1" ht="12.75" customHeight="1" x14ac:dyDescent="0.2">
      <c r="A755" s="451"/>
      <c r="B755" s="448"/>
      <c r="C755" s="454"/>
      <c r="D755" s="448"/>
      <c r="E755" s="546"/>
      <c r="F755" s="460"/>
      <c r="G755" s="463"/>
      <c r="H755" s="466"/>
      <c r="I755" s="469"/>
      <c r="J755" s="466"/>
      <c r="K755" s="88"/>
      <c r="L755" s="88"/>
      <c r="M755" s="88"/>
      <c r="N755" s="89"/>
      <c r="O755" s="90">
        <f t="shared" si="1245"/>
        <v>0</v>
      </c>
      <c r="P755" s="466"/>
      <c r="Q755" s="466"/>
      <c r="R755" s="466"/>
      <c r="S755" s="470"/>
      <c r="T755" s="471"/>
    </row>
    <row r="756" spans="1:20" ht="12.75" customHeight="1" x14ac:dyDescent="0.2">
      <c r="A756" s="241"/>
      <c r="B756" s="250"/>
      <c r="C756" s="311" t="s">
        <v>945</v>
      </c>
      <c r="D756" s="307"/>
      <c r="E756" s="376"/>
      <c r="F756" s="295">
        <f t="shared" ref="F756" si="1246">H756+J756+R756</f>
        <v>0</v>
      </c>
      <c r="G756" s="254"/>
      <c r="H756" s="270">
        <f t="shared" ref="H756" si="1247">G756*$P$8/1000</f>
        <v>0</v>
      </c>
      <c r="I756" s="254"/>
      <c r="J756" s="270">
        <f t="shared" ref="J756" si="1248">I756*$P$9/1000</f>
        <v>0</v>
      </c>
      <c r="K756" s="55"/>
      <c r="L756" s="55"/>
      <c r="M756" s="55"/>
      <c r="N756" s="73"/>
      <c r="O756" s="45">
        <f t="shared" si="1245"/>
        <v>0</v>
      </c>
      <c r="P756" s="270">
        <f t="shared" ref="P756" si="1249">E756*F756</f>
        <v>0</v>
      </c>
      <c r="Q756" s="270">
        <f t="shared" ref="Q756" si="1250">SUM(O756:O759)</f>
        <v>0</v>
      </c>
      <c r="R756" s="270">
        <f t="shared" ref="R756" si="1251">Q756*1.02*1.05*$R$14</f>
        <v>0</v>
      </c>
      <c r="S756" s="200">
        <f t="shared" ref="S756" si="1252">F756*$S$17</f>
        <v>0</v>
      </c>
      <c r="T756" s="200">
        <f t="shared" ref="T756" si="1253">E756*S756</f>
        <v>0</v>
      </c>
    </row>
    <row r="757" spans="1:20" ht="12.75" customHeight="1" x14ac:dyDescent="0.2">
      <c r="A757" s="241"/>
      <c r="B757" s="250"/>
      <c r="C757" s="311"/>
      <c r="D757" s="307"/>
      <c r="E757" s="376"/>
      <c r="F757" s="296"/>
      <c r="G757" s="255"/>
      <c r="H757" s="271"/>
      <c r="I757" s="255"/>
      <c r="J757" s="271"/>
      <c r="K757" s="55"/>
      <c r="L757" s="55"/>
      <c r="M757" s="55"/>
      <c r="N757" s="73"/>
      <c r="O757" s="45">
        <f t="shared" si="1245"/>
        <v>0</v>
      </c>
      <c r="P757" s="271"/>
      <c r="Q757" s="271"/>
      <c r="R757" s="271"/>
      <c r="S757" s="200"/>
      <c r="T757" s="200"/>
    </row>
    <row r="758" spans="1:20" ht="12.75" customHeight="1" x14ac:dyDescent="0.2">
      <c r="A758" s="241"/>
      <c r="B758" s="250"/>
      <c r="C758" s="311"/>
      <c r="D758" s="307"/>
      <c r="E758" s="376"/>
      <c r="F758" s="296"/>
      <c r="G758" s="255"/>
      <c r="H758" s="271"/>
      <c r="I758" s="255"/>
      <c r="J758" s="271"/>
      <c r="K758" s="55"/>
      <c r="L758" s="55"/>
      <c r="M758" s="55"/>
      <c r="N758" s="73"/>
      <c r="O758" s="45">
        <f t="shared" si="1245"/>
        <v>0</v>
      </c>
      <c r="P758" s="271"/>
      <c r="Q758" s="271"/>
      <c r="R758" s="271"/>
      <c r="S758" s="200"/>
      <c r="T758" s="200"/>
    </row>
    <row r="759" spans="1:20" ht="12.75" customHeight="1" x14ac:dyDescent="0.2">
      <c r="A759" s="241"/>
      <c r="B759" s="250"/>
      <c r="C759" s="311"/>
      <c r="D759" s="307"/>
      <c r="E759" s="376"/>
      <c r="F759" s="297"/>
      <c r="G759" s="256"/>
      <c r="H759" s="272"/>
      <c r="I759" s="256"/>
      <c r="J759" s="272"/>
      <c r="K759" s="54"/>
      <c r="L759" s="54"/>
      <c r="M759" s="54"/>
      <c r="N759" s="78"/>
      <c r="O759" s="45">
        <f t="shared" si="1245"/>
        <v>0</v>
      </c>
      <c r="P759" s="272"/>
      <c r="Q759" s="272"/>
      <c r="R759" s="272"/>
      <c r="S759" s="200"/>
      <c r="T759" s="200"/>
    </row>
    <row r="760" spans="1:20" ht="12.75" customHeight="1" x14ac:dyDescent="0.2">
      <c r="A760" s="241">
        <v>1</v>
      </c>
      <c r="B760" s="262" t="s">
        <v>670</v>
      </c>
      <c r="C760" s="250" t="s">
        <v>946</v>
      </c>
      <c r="D760" s="191" t="s">
        <v>787</v>
      </c>
      <c r="E760" s="376">
        <v>980</v>
      </c>
      <c r="F760" s="295">
        <f t="shared" ref="F760" si="1254">H760+J760+R760</f>
        <v>0.17512248599999999</v>
      </c>
      <c r="G760" s="377">
        <v>0.09</v>
      </c>
      <c r="H760" s="270">
        <f t="shared" ref="H760" si="1255">G760*$P$8/1000</f>
        <v>0.17088300000000001</v>
      </c>
      <c r="I760" s="556">
        <v>1.8E-3</v>
      </c>
      <c r="J760" s="270">
        <f t="shared" ref="J760" si="1256">I760*$P$9/1000</f>
        <v>4.2394859999999998E-3</v>
      </c>
      <c r="K760" s="23"/>
      <c r="L760" s="23"/>
      <c r="M760" s="23"/>
      <c r="N760" s="73"/>
      <c r="O760" s="45">
        <f t="shared" si="1245"/>
        <v>0</v>
      </c>
      <c r="P760" s="270">
        <f t="shared" ref="P760" si="1257">E760*F760</f>
        <v>171.62003627999999</v>
      </c>
      <c r="Q760" s="270">
        <f t="shared" ref="Q760" si="1258">SUM(O760:O763)</f>
        <v>0</v>
      </c>
      <c r="R760" s="270">
        <f t="shared" ref="R760" si="1259">Q760*1.02*1.05*$R$14</f>
        <v>0</v>
      </c>
      <c r="S760" s="200">
        <f t="shared" ref="S760" si="1260">F760*$S$17</f>
        <v>0.22233652072689919</v>
      </c>
      <c r="T760" s="200">
        <f t="shared" ref="T760" si="1261">E760*S760</f>
        <v>217.88979031236121</v>
      </c>
    </row>
    <row r="761" spans="1:20" ht="12.75" customHeight="1" x14ac:dyDescent="0.2">
      <c r="A761" s="241"/>
      <c r="B761" s="263"/>
      <c r="C761" s="250"/>
      <c r="D761" s="191"/>
      <c r="E761" s="376"/>
      <c r="F761" s="296"/>
      <c r="G761" s="377"/>
      <c r="H761" s="271"/>
      <c r="I761" s="556"/>
      <c r="J761" s="271"/>
      <c r="K761" s="54"/>
      <c r="L761" s="54"/>
      <c r="M761" s="54"/>
      <c r="N761" s="78"/>
      <c r="O761" s="45">
        <f t="shared" si="1245"/>
        <v>0</v>
      </c>
      <c r="P761" s="271"/>
      <c r="Q761" s="271"/>
      <c r="R761" s="271"/>
      <c r="S761" s="200"/>
      <c r="T761" s="200"/>
    </row>
    <row r="762" spans="1:20" ht="12.75" customHeight="1" x14ac:dyDescent="0.2">
      <c r="A762" s="241"/>
      <c r="B762" s="263"/>
      <c r="C762" s="250"/>
      <c r="D762" s="191"/>
      <c r="E762" s="376"/>
      <c r="F762" s="296"/>
      <c r="G762" s="377"/>
      <c r="H762" s="271"/>
      <c r="I762" s="556"/>
      <c r="J762" s="271"/>
      <c r="K762" s="54"/>
      <c r="L762" s="54"/>
      <c r="M762" s="58"/>
      <c r="N762" s="78"/>
      <c r="O762" s="45">
        <f t="shared" si="1245"/>
        <v>0</v>
      </c>
      <c r="P762" s="271"/>
      <c r="Q762" s="271"/>
      <c r="R762" s="271"/>
      <c r="S762" s="200"/>
      <c r="T762" s="200"/>
    </row>
    <row r="763" spans="1:20" ht="12.75" customHeight="1" x14ac:dyDescent="0.2">
      <c r="A763" s="241"/>
      <c r="B763" s="264"/>
      <c r="C763" s="250"/>
      <c r="D763" s="191"/>
      <c r="E763" s="376"/>
      <c r="F763" s="297"/>
      <c r="G763" s="377"/>
      <c r="H763" s="272"/>
      <c r="I763" s="556"/>
      <c r="J763" s="272"/>
      <c r="K763" s="54"/>
      <c r="L763" s="54"/>
      <c r="M763" s="54"/>
      <c r="N763" s="78"/>
      <c r="O763" s="45">
        <f t="shared" si="1245"/>
        <v>0</v>
      </c>
      <c r="P763" s="272"/>
      <c r="Q763" s="272"/>
      <c r="R763" s="272"/>
      <c r="S763" s="200"/>
      <c r="T763" s="200"/>
    </row>
    <row r="764" spans="1:20" ht="12.75" customHeight="1" x14ac:dyDescent="0.2">
      <c r="A764" s="241">
        <v>2</v>
      </c>
      <c r="B764" s="250" t="s">
        <v>478</v>
      </c>
      <c r="C764" s="250" t="s">
        <v>947</v>
      </c>
      <c r="D764" s="191" t="s">
        <v>820</v>
      </c>
      <c r="E764" s="375">
        <v>3.9</v>
      </c>
      <c r="F764" s="295">
        <f t="shared" ref="F764" si="1262">H764+J764+R764</f>
        <v>55.000262716839131</v>
      </c>
      <c r="G764" s="254">
        <v>3.53</v>
      </c>
      <c r="H764" s="270">
        <f t="shared" ref="H764" si="1263">G764*$P$8/1000</f>
        <v>6.7024109999999997</v>
      </c>
      <c r="I764" s="254">
        <v>0.69</v>
      </c>
      <c r="J764" s="270">
        <f t="shared" ref="J764" si="1264">I764*$P$9/1000</f>
        <v>1.6251362999999999</v>
      </c>
      <c r="K764" s="23" t="s">
        <v>327</v>
      </c>
      <c r="L764" s="23" t="s">
        <v>33</v>
      </c>
      <c r="M764" s="23">
        <v>1.02</v>
      </c>
      <c r="N764" s="73">
        <v>27.946999999999999</v>
      </c>
      <c r="O764" s="45">
        <f t="shared" si="1245"/>
        <v>28.505939999999999</v>
      </c>
      <c r="P764" s="270">
        <f t="shared" ref="P764" si="1265">E764*F764</f>
        <v>214.50102459567262</v>
      </c>
      <c r="Q764" s="270">
        <f t="shared" ref="Q764" si="1266">SUM(O764:O767)</f>
        <v>41.220802600000006</v>
      </c>
      <c r="R764" s="270">
        <f t="shared" ref="R764" si="1267">Q764*1.02*1.05*$R$14</f>
        <v>46.672715416839132</v>
      </c>
      <c r="S764" s="200">
        <f t="shared" ref="S764" si="1268">F764*$S$17</f>
        <v>69.828651538942893</v>
      </c>
      <c r="T764" s="200">
        <f t="shared" ref="T764" si="1269">E764*S764</f>
        <v>272.33174100187728</v>
      </c>
    </row>
    <row r="765" spans="1:20" ht="12.75" customHeight="1" x14ac:dyDescent="0.2">
      <c r="A765" s="241"/>
      <c r="B765" s="250"/>
      <c r="C765" s="250"/>
      <c r="D765" s="191"/>
      <c r="E765" s="375"/>
      <c r="F765" s="296"/>
      <c r="G765" s="255"/>
      <c r="H765" s="271"/>
      <c r="I765" s="255"/>
      <c r="J765" s="271"/>
      <c r="K765" s="23" t="s">
        <v>248</v>
      </c>
      <c r="L765" s="23" t="s">
        <v>23</v>
      </c>
      <c r="M765" s="23">
        <v>1.76</v>
      </c>
      <c r="N765" s="73">
        <v>3.5</v>
      </c>
      <c r="O765" s="45">
        <f t="shared" si="1245"/>
        <v>6.16</v>
      </c>
      <c r="P765" s="271"/>
      <c r="Q765" s="271"/>
      <c r="R765" s="271"/>
      <c r="S765" s="200"/>
      <c r="T765" s="200"/>
    </row>
    <row r="766" spans="1:20" ht="12.75" customHeight="1" x14ac:dyDescent="0.2">
      <c r="A766" s="241"/>
      <c r="B766" s="250"/>
      <c r="C766" s="250"/>
      <c r="D766" s="191"/>
      <c r="E766" s="375"/>
      <c r="F766" s="296"/>
      <c r="G766" s="255"/>
      <c r="H766" s="271"/>
      <c r="I766" s="255"/>
      <c r="J766" s="271"/>
      <c r="K766" s="23" t="s">
        <v>249</v>
      </c>
      <c r="L766" s="23" t="s">
        <v>33</v>
      </c>
      <c r="M766" s="24">
        <v>3.6600000000000001E-2</v>
      </c>
      <c r="N766" s="85">
        <v>123.611</v>
      </c>
      <c r="O766" s="45">
        <f t="shared" si="1245"/>
        <v>4.5241626000000004</v>
      </c>
      <c r="P766" s="271"/>
      <c r="Q766" s="271"/>
      <c r="R766" s="271"/>
      <c r="S766" s="200"/>
      <c r="T766" s="200"/>
    </row>
    <row r="767" spans="1:20" ht="12.75" customHeight="1" x14ac:dyDescent="0.2">
      <c r="A767" s="241"/>
      <c r="B767" s="250"/>
      <c r="C767" s="250"/>
      <c r="D767" s="191"/>
      <c r="E767" s="375"/>
      <c r="F767" s="297"/>
      <c r="G767" s="256"/>
      <c r="H767" s="272"/>
      <c r="I767" s="256"/>
      <c r="J767" s="272"/>
      <c r="K767" s="23" t="s">
        <v>472</v>
      </c>
      <c r="L767" s="23" t="s">
        <v>30</v>
      </c>
      <c r="M767" s="23">
        <v>2.1</v>
      </c>
      <c r="N767" s="73">
        <v>0.96699999999999997</v>
      </c>
      <c r="O767" s="45">
        <f t="shared" si="1245"/>
        <v>2.0306999999999999</v>
      </c>
      <c r="P767" s="272"/>
      <c r="Q767" s="272"/>
      <c r="R767" s="272"/>
      <c r="S767" s="200"/>
      <c r="T767" s="200"/>
    </row>
    <row r="768" spans="1:20" ht="12.75" customHeight="1" x14ac:dyDescent="0.2">
      <c r="A768" s="241">
        <v>3</v>
      </c>
      <c r="B768" s="262" t="s">
        <v>46</v>
      </c>
      <c r="C768" s="190" t="s">
        <v>948</v>
      </c>
      <c r="D768" s="191" t="s">
        <v>787</v>
      </c>
      <c r="E768" s="375">
        <v>75.599999999999994</v>
      </c>
      <c r="F768" s="295">
        <f t="shared" ref="F768" si="1270">H768+J768+R768</f>
        <v>1.0190350800000001</v>
      </c>
      <c r="G768" s="377"/>
      <c r="H768" s="270">
        <f t="shared" ref="H768" si="1271">G768*$P$8/1000</f>
        <v>0</v>
      </c>
      <c r="I768" s="378"/>
      <c r="J768" s="270">
        <f t="shared" ref="J768" si="1272">I768*$P$9/1000</f>
        <v>0</v>
      </c>
      <c r="K768" s="23" t="s">
        <v>113</v>
      </c>
      <c r="L768" s="75" t="s">
        <v>23</v>
      </c>
      <c r="M768" s="23">
        <v>1</v>
      </c>
      <c r="N768" s="73">
        <v>0.9</v>
      </c>
      <c r="O768" s="45">
        <f t="shared" si="1245"/>
        <v>0.9</v>
      </c>
      <c r="P768" s="270">
        <f t="shared" ref="P768" si="1273">E768*F768</f>
        <v>77.039052048000002</v>
      </c>
      <c r="Q768" s="270">
        <f t="shared" ref="Q768" si="1274">SUM(O768:O771)</f>
        <v>0.9</v>
      </c>
      <c r="R768" s="270">
        <f t="shared" ref="R768" si="1275">Q768*1.02*1.05*$R$14</f>
        <v>1.0190350800000001</v>
      </c>
      <c r="S768" s="200">
        <f t="shared" ref="S768" si="1276">F768*$S$17</f>
        <v>1.293772829297646</v>
      </c>
      <c r="T768" s="200">
        <f t="shared" ref="T768" si="1277">E768*S768</f>
        <v>97.809225894902028</v>
      </c>
    </row>
    <row r="769" spans="1:20" ht="12.75" customHeight="1" x14ac:dyDescent="0.2">
      <c r="A769" s="241"/>
      <c r="B769" s="263"/>
      <c r="C769" s="190"/>
      <c r="D769" s="191"/>
      <c r="E769" s="375"/>
      <c r="F769" s="296"/>
      <c r="G769" s="377"/>
      <c r="H769" s="271"/>
      <c r="I769" s="378"/>
      <c r="J769" s="271"/>
      <c r="K769" s="54"/>
      <c r="L769" s="54"/>
      <c r="M769" s="54"/>
      <c r="N769" s="78"/>
      <c r="O769" s="45">
        <f t="shared" si="1245"/>
        <v>0</v>
      </c>
      <c r="P769" s="271"/>
      <c r="Q769" s="271"/>
      <c r="R769" s="271"/>
      <c r="S769" s="200"/>
      <c r="T769" s="200"/>
    </row>
    <row r="770" spans="1:20" ht="12.75" customHeight="1" x14ac:dyDescent="0.2">
      <c r="A770" s="241"/>
      <c r="B770" s="263"/>
      <c r="C770" s="190"/>
      <c r="D770" s="191"/>
      <c r="E770" s="375"/>
      <c r="F770" s="296"/>
      <c r="G770" s="377"/>
      <c r="H770" s="271"/>
      <c r="I770" s="378"/>
      <c r="J770" s="271"/>
      <c r="K770" s="54"/>
      <c r="L770" s="54"/>
      <c r="M770" s="58"/>
      <c r="N770" s="78"/>
      <c r="O770" s="45">
        <f t="shared" si="1245"/>
        <v>0</v>
      </c>
      <c r="P770" s="271"/>
      <c r="Q770" s="271"/>
      <c r="R770" s="271"/>
      <c r="S770" s="200"/>
      <c r="T770" s="200"/>
    </row>
    <row r="771" spans="1:20" ht="12.75" customHeight="1" x14ac:dyDescent="0.2">
      <c r="A771" s="241"/>
      <c r="B771" s="264"/>
      <c r="C771" s="190"/>
      <c r="D771" s="191"/>
      <c r="E771" s="375"/>
      <c r="F771" s="297"/>
      <c r="G771" s="377"/>
      <c r="H771" s="272"/>
      <c r="I771" s="378"/>
      <c r="J771" s="272"/>
      <c r="K771" s="54"/>
      <c r="L771" s="54"/>
      <c r="M771" s="54"/>
      <c r="N771" s="78"/>
      <c r="O771" s="45">
        <f t="shared" si="1245"/>
        <v>0</v>
      </c>
      <c r="P771" s="272"/>
      <c r="Q771" s="272"/>
      <c r="R771" s="272"/>
      <c r="S771" s="200"/>
      <c r="T771" s="200"/>
    </row>
    <row r="772" spans="1:20" ht="12.75" customHeight="1" x14ac:dyDescent="0.2">
      <c r="A772" s="241">
        <v>4</v>
      </c>
      <c r="B772" s="262" t="s">
        <v>482</v>
      </c>
      <c r="C772" s="242" t="s">
        <v>949</v>
      </c>
      <c r="D772" s="191" t="s">
        <v>820</v>
      </c>
      <c r="E772" s="375">
        <v>4.5999999999999996</v>
      </c>
      <c r="F772" s="295">
        <f t="shared" ref="F772" si="1278">H772+J772+R772</f>
        <v>28.398254699999999</v>
      </c>
      <c r="G772" s="377">
        <v>14.2</v>
      </c>
      <c r="H772" s="270">
        <f t="shared" ref="H772" si="1279">G772*$P$8/1000</f>
        <v>26.961539999999999</v>
      </c>
      <c r="I772" s="378">
        <v>0.61</v>
      </c>
      <c r="J772" s="270">
        <f t="shared" ref="J772" si="1280">I772*$P$9/1000</f>
        <v>1.4367147</v>
      </c>
      <c r="K772" s="54"/>
      <c r="L772" s="54"/>
      <c r="M772" s="60"/>
      <c r="N772" s="78"/>
      <c r="O772" s="45">
        <f t="shared" si="1245"/>
        <v>0</v>
      </c>
      <c r="P772" s="270">
        <f t="shared" ref="P772" si="1281">E772*F772</f>
        <v>130.63197161999997</v>
      </c>
      <c r="Q772" s="270">
        <f t="shared" ref="Q772" si="1282">SUM(O772:O775)</f>
        <v>0</v>
      </c>
      <c r="R772" s="270">
        <f t="shared" ref="R772" si="1283">Q772*1.02*1.05*$R$14</f>
        <v>0</v>
      </c>
      <c r="S772" s="200">
        <f t="shared" ref="S772" si="1284">F772*$S$17</f>
        <v>36.054588356599233</v>
      </c>
      <c r="T772" s="200">
        <f t="shared" ref="T772" si="1285">E772*S772</f>
        <v>165.85110644035646</v>
      </c>
    </row>
    <row r="773" spans="1:20" ht="12.75" customHeight="1" x14ac:dyDescent="0.2">
      <c r="A773" s="241"/>
      <c r="B773" s="263"/>
      <c r="C773" s="242"/>
      <c r="D773" s="191"/>
      <c r="E773" s="375"/>
      <c r="F773" s="296"/>
      <c r="G773" s="377"/>
      <c r="H773" s="271"/>
      <c r="I773" s="378"/>
      <c r="J773" s="271"/>
      <c r="K773" s="54"/>
      <c r="L773" s="54"/>
      <c r="M773" s="54"/>
      <c r="N773" s="78"/>
      <c r="O773" s="45">
        <f t="shared" si="1245"/>
        <v>0</v>
      </c>
      <c r="P773" s="271"/>
      <c r="Q773" s="271"/>
      <c r="R773" s="271"/>
      <c r="S773" s="200"/>
      <c r="T773" s="200"/>
    </row>
    <row r="774" spans="1:20" ht="12.75" customHeight="1" x14ac:dyDescent="0.2">
      <c r="A774" s="241"/>
      <c r="B774" s="263"/>
      <c r="C774" s="242"/>
      <c r="D774" s="191"/>
      <c r="E774" s="375"/>
      <c r="F774" s="296"/>
      <c r="G774" s="377"/>
      <c r="H774" s="271"/>
      <c r="I774" s="378"/>
      <c r="J774" s="271"/>
      <c r="K774" s="54"/>
      <c r="L774" s="54"/>
      <c r="M774" s="58"/>
      <c r="N774" s="78"/>
      <c r="O774" s="45">
        <f t="shared" si="1245"/>
        <v>0</v>
      </c>
      <c r="P774" s="271"/>
      <c r="Q774" s="271"/>
      <c r="R774" s="271"/>
      <c r="S774" s="200"/>
      <c r="T774" s="200"/>
    </row>
    <row r="775" spans="1:20" ht="12.75" customHeight="1" x14ac:dyDescent="0.2">
      <c r="A775" s="241"/>
      <c r="B775" s="264"/>
      <c r="C775" s="242"/>
      <c r="D775" s="191"/>
      <c r="E775" s="375"/>
      <c r="F775" s="297"/>
      <c r="G775" s="377"/>
      <c r="H775" s="272"/>
      <c r="I775" s="378"/>
      <c r="J775" s="272"/>
      <c r="K775" s="54"/>
      <c r="L775" s="54"/>
      <c r="M775" s="54"/>
      <c r="N775" s="78"/>
      <c r="O775" s="45">
        <f t="shared" si="1245"/>
        <v>0</v>
      </c>
      <c r="P775" s="272"/>
      <c r="Q775" s="272"/>
      <c r="R775" s="272"/>
      <c r="S775" s="200"/>
      <c r="T775" s="200"/>
    </row>
    <row r="776" spans="1:20" ht="12.75" customHeight="1" x14ac:dyDescent="0.2">
      <c r="A776" s="241">
        <v>5</v>
      </c>
      <c r="B776" s="262" t="s">
        <v>46</v>
      </c>
      <c r="C776" s="190" t="s">
        <v>950</v>
      </c>
      <c r="D776" s="191" t="s">
        <v>787</v>
      </c>
      <c r="E776" s="359">
        <v>46</v>
      </c>
      <c r="F776" s="295">
        <f t="shared" ref="F776" si="1286">H776+J776+R776</f>
        <v>7.5861500400000006</v>
      </c>
      <c r="G776" s="380"/>
      <c r="H776" s="270">
        <f t="shared" ref="H776" si="1287">G776*$P$8/1000</f>
        <v>0</v>
      </c>
      <c r="I776" s="316"/>
      <c r="J776" s="270">
        <f t="shared" ref="J776" si="1288">I776*$P$9/1000</f>
        <v>0</v>
      </c>
      <c r="K776" s="23" t="s">
        <v>474</v>
      </c>
      <c r="L776" s="75" t="s">
        <v>39</v>
      </c>
      <c r="M776" s="23">
        <v>1</v>
      </c>
      <c r="N776" s="17">
        <v>6.7</v>
      </c>
      <c r="O776" s="45">
        <f t="shared" si="1245"/>
        <v>6.7</v>
      </c>
      <c r="P776" s="270">
        <f t="shared" ref="P776" si="1289">E776*F776</f>
        <v>348.96290184000003</v>
      </c>
      <c r="Q776" s="270">
        <f t="shared" ref="Q776" si="1290">SUM(O776:O779)</f>
        <v>6.7</v>
      </c>
      <c r="R776" s="270">
        <f t="shared" ref="R776" si="1291">Q776*1.02*1.05*$R$14</f>
        <v>7.5861500400000006</v>
      </c>
      <c r="S776" s="200">
        <f t="shared" ref="S776" si="1292">F776*$S$17</f>
        <v>9.6314199514380316</v>
      </c>
      <c r="T776" s="200">
        <f t="shared" ref="T776" si="1293">E776*S776</f>
        <v>443.04531776614948</v>
      </c>
    </row>
    <row r="777" spans="1:20" ht="12.75" customHeight="1" x14ac:dyDescent="0.2">
      <c r="A777" s="241"/>
      <c r="B777" s="263"/>
      <c r="C777" s="190"/>
      <c r="D777" s="191"/>
      <c r="E777" s="360"/>
      <c r="F777" s="296"/>
      <c r="G777" s="381"/>
      <c r="H777" s="271"/>
      <c r="I777" s="316"/>
      <c r="J777" s="271"/>
      <c r="K777" s="23" t="s">
        <v>484</v>
      </c>
      <c r="L777" s="23"/>
      <c r="M777" s="23"/>
      <c r="N777" s="17">
        <v>0</v>
      </c>
      <c r="O777" s="45">
        <f t="shared" si="1245"/>
        <v>0</v>
      </c>
      <c r="P777" s="271"/>
      <c r="Q777" s="271"/>
      <c r="R777" s="271"/>
      <c r="S777" s="200"/>
      <c r="T777" s="200"/>
    </row>
    <row r="778" spans="1:20" ht="12.75" customHeight="1" x14ac:dyDescent="0.2">
      <c r="A778" s="241"/>
      <c r="B778" s="263"/>
      <c r="C778" s="190"/>
      <c r="D778" s="191"/>
      <c r="E778" s="360"/>
      <c r="F778" s="296"/>
      <c r="G778" s="381"/>
      <c r="H778" s="271"/>
      <c r="I778" s="316"/>
      <c r="J778" s="271"/>
      <c r="K778" s="23"/>
      <c r="L778" s="23"/>
      <c r="M778" s="23"/>
      <c r="N778" s="73"/>
      <c r="O778" s="45">
        <f t="shared" si="1245"/>
        <v>0</v>
      </c>
      <c r="P778" s="271"/>
      <c r="Q778" s="271"/>
      <c r="R778" s="271"/>
      <c r="S778" s="200"/>
      <c r="T778" s="200"/>
    </row>
    <row r="779" spans="1:20" ht="12.75" customHeight="1" x14ac:dyDescent="0.2">
      <c r="A779" s="241"/>
      <c r="B779" s="264"/>
      <c r="C779" s="190"/>
      <c r="D779" s="191"/>
      <c r="E779" s="361"/>
      <c r="F779" s="297"/>
      <c r="G779" s="382"/>
      <c r="H779" s="272"/>
      <c r="I779" s="316"/>
      <c r="J779" s="272"/>
      <c r="K779" s="23"/>
      <c r="L779" s="23"/>
      <c r="M779" s="23"/>
      <c r="N779" s="73"/>
      <c r="O779" s="45">
        <f t="shared" si="1245"/>
        <v>0</v>
      </c>
      <c r="P779" s="272"/>
      <c r="Q779" s="272"/>
      <c r="R779" s="272"/>
      <c r="S779" s="200"/>
      <c r="T779" s="200"/>
    </row>
    <row r="780" spans="1:20" ht="12.75" customHeight="1" x14ac:dyDescent="0.2">
      <c r="A780" s="241">
        <v>6</v>
      </c>
      <c r="B780" s="379" t="s">
        <v>482</v>
      </c>
      <c r="C780" s="242" t="s">
        <v>951</v>
      </c>
      <c r="D780" s="191" t="s">
        <v>820</v>
      </c>
      <c r="E780" s="295">
        <v>1.1200000000000001</v>
      </c>
      <c r="F780" s="295">
        <f t="shared" ref="F780" si="1294">H780+J780+R780</f>
        <v>28.398254699999999</v>
      </c>
      <c r="G780" s="254">
        <v>14.2</v>
      </c>
      <c r="H780" s="270">
        <f t="shared" ref="H780" si="1295">G780*$P$8/1000</f>
        <v>26.961539999999999</v>
      </c>
      <c r="I780" s="378">
        <v>0.61</v>
      </c>
      <c r="J780" s="270">
        <f t="shared" ref="J780" si="1296">I780*$P$9/1000</f>
        <v>1.4367147</v>
      </c>
      <c r="K780" s="23"/>
      <c r="L780" s="23"/>
      <c r="M780" s="23"/>
      <c r="N780" s="75"/>
      <c r="O780" s="45">
        <f t="shared" si="1245"/>
        <v>0</v>
      </c>
      <c r="P780" s="270">
        <f t="shared" ref="P780" si="1297">E780*F780</f>
        <v>31.806045264000002</v>
      </c>
      <c r="Q780" s="270">
        <f t="shared" ref="Q780" si="1298">SUM(O780:O783)</f>
        <v>0</v>
      </c>
      <c r="R780" s="270">
        <f t="shared" ref="R780" si="1299">Q780*1.02*1.05*$R$14</f>
        <v>0</v>
      </c>
      <c r="S780" s="200">
        <f t="shared" ref="S780" si="1300">F780*$S$17</f>
        <v>36.054588356599233</v>
      </c>
      <c r="T780" s="200">
        <f t="shared" ref="T780" si="1301">E780*S780</f>
        <v>40.381138959391144</v>
      </c>
    </row>
    <row r="781" spans="1:20" ht="12.75" customHeight="1" x14ac:dyDescent="0.2">
      <c r="A781" s="241"/>
      <c r="B781" s="326"/>
      <c r="C781" s="242"/>
      <c r="D781" s="191"/>
      <c r="E781" s="296"/>
      <c r="F781" s="296"/>
      <c r="G781" s="255"/>
      <c r="H781" s="271"/>
      <c r="I781" s="378"/>
      <c r="J781" s="271"/>
      <c r="K781" s="23"/>
      <c r="L781" s="23"/>
      <c r="M781" s="23"/>
      <c r="N781" s="75"/>
      <c r="O781" s="45">
        <f t="shared" si="1245"/>
        <v>0</v>
      </c>
      <c r="P781" s="271"/>
      <c r="Q781" s="271"/>
      <c r="R781" s="271"/>
      <c r="S781" s="200"/>
      <c r="T781" s="200"/>
    </row>
    <row r="782" spans="1:20" ht="12.75" customHeight="1" x14ac:dyDescent="0.2">
      <c r="A782" s="241"/>
      <c r="B782" s="326"/>
      <c r="C782" s="242"/>
      <c r="D782" s="191"/>
      <c r="E782" s="296"/>
      <c r="F782" s="296"/>
      <c r="G782" s="255"/>
      <c r="H782" s="271"/>
      <c r="I782" s="378"/>
      <c r="J782" s="271"/>
      <c r="K782" s="23"/>
      <c r="L782" s="23"/>
      <c r="M782" s="23"/>
      <c r="N782" s="75"/>
      <c r="O782" s="45">
        <f t="shared" si="1245"/>
        <v>0</v>
      </c>
      <c r="P782" s="271"/>
      <c r="Q782" s="271"/>
      <c r="R782" s="271"/>
      <c r="S782" s="200"/>
      <c r="T782" s="200"/>
    </row>
    <row r="783" spans="1:20" ht="12.75" customHeight="1" x14ac:dyDescent="0.2">
      <c r="A783" s="241"/>
      <c r="B783" s="327"/>
      <c r="C783" s="242"/>
      <c r="D783" s="191"/>
      <c r="E783" s="297"/>
      <c r="F783" s="297"/>
      <c r="G783" s="256"/>
      <c r="H783" s="272"/>
      <c r="I783" s="378"/>
      <c r="J783" s="272"/>
      <c r="K783" s="23"/>
      <c r="L783" s="23"/>
      <c r="M783" s="23"/>
      <c r="N783" s="73"/>
      <c r="O783" s="45">
        <f t="shared" si="1245"/>
        <v>0</v>
      </c>
      <c r="P783" s="272"/>
      <c r="Q783" s="272"/>
      <c r="R783" s="272"/>
      <c r="S783" s="200"/>
      <c r="T783" s="200"/>
    </row>
    <row r="784" spans="1:20" ht="12.75" customHeight="1" x14ac:dyDescent="0.2">
      <c r="A784" s="241">
        <v>7</v>
      </c>
      <c r="B784" s="262" t="s">
        <v>46</v>
      </c>
      <c r="C784" s="190" t="s">
        <v>952</v>
      </c>
      <c r="D784" s="191" t="s">
        <v>787</v>
      </c>
      <c r="E784" s="295">
        <v>56</v>
      </c>
      <c r="F784" s="295">
        <f t="shared" ref="F784" si="1302">H784+J784+R784</f>
        <v>1.5172300080000001</v>
      </c>
      <c r="G784" s="254"/>
      <c r="H784" s="270">
        <f t="shared" ref="H784" si="1303">G784*$P$8/1000</f>
        <v>0</v>
      </c>
      <c r="I784" s="309"/>
      <c r="J784" s="270">
        <f t="shared" ref="J784" si="1304">I784*$P$9/1000</f>
        <v>0</v>
      </c>
      <c r="K784" s="23" t="s">
        <v>474</v>
      </c>
      <c r="L784" s="75" t="s">
        <v>39</v>
      </c>
      <c r="M784" s="23">
        <v>1</v>
      </c>
      <c r="N784" s="17">
        <v>1.34</v>
      </c>
      <c r="O784" s="45">
        <f t="shared" si="1245"/>
        <v>1.34</v>
      </c>
      <c r="P784" s="270">
        <f t="shared" ref="P784" si="1305">E784*F784</f>
        <v>84.964880448000002</v>
      </c>
      <c r="Q784" s="270">
        <f t="shared" ref="Q784" si="1306">SUM(O784:O787)</f>
        <v>1.34</v>
      </c>
      <c r="R784" s="270">
        <f t="shared" ref="R784" si="1307">Q784*1.02*1.05*$R$14</f>
        <v>1.5172300080000001</v>
      </c>
      <c r="S784" s="200">
        <f t="shared" ref="S784" si="1308">F784*$S$17</f>
        <v>1.9262839902876061</v>
      </c>
      <c r="T784" s="200">
        <f t="shared" ref="T784" si="1309">E784*S784</f>
        <v>107.87190345610594</v>
      </c>
    </row>
    <row r="785" spans="1:20" ht="12.75" customHeight="1" x14ac:dyDescent="0.2">
      <c r="A785" s="241"/>
      <c r="B785" s="263"/>
      <c r="C785" s="190"/>
      <c r="D785" s="191"/>
      <c r="E785" s="296"/>
      <c r="F785" s="296"/>
      <c r="G785" s="255"/>
      <c r="H785" s="271"/>
      <c r="I785" s="309"/>
      <c r="J785" s="271"/>
      <c r="K785" s="23" t="s">
        <v>487</v>
      </c>
      <c r="L785" s="23"/>
      <c r="M785" s="23"/>
      <c r="N785" s="17">
        <v>0</v>
      </c>
      <c r="O785" s="45">
        <f t="shared" si="1245"/>
        <v>0</v>
      </c>
      <c r="P785" s="271"/>
      <c r="Q785" s="271"/>
      <c r="R785" s="271"/>
      <c r="S785" s="200"/>
      <c r="T785" s="200"/>
    </row>
    <row r="786" spans="1:20" ht="12.75" customHeight="1" x14ac:dyDescent="0.2">
      <c r="A786" s="241"/>
      <c r="B786" s="263"/>
      <c r="C786" s="190"/>
      <c r="D786" s="191"/>
      <c r="E786" s="296"/>
      <c r="F786" s="296"/>
      <c r="G786" s="255"/>
      <c r="H786" s="271"/>
      <c r="I786" s="309"/>
      <c r="J786" s="271"/>
      <c r="K786" s="23"/>
      <c r="L786" s="23"/>
      <c r="M786" s="23"/>
      <c r="N786" s="75"/>
      <c r="O786" s="45">
        <f t="shared" si="1245"/>
        <v>0</v>
      </c>
      <c r="P786" s="271"/>
      <c r="Q786" s="271"/>
      <c r="R786" s="271"/>
      <c r="S786" s="200"/>
      <c r="T786" s="200"/>
    </row>
    <row r="787" spans="1:20" ht="12.75" customHeight="1" x14ac:dyDescent="0.2">
      <c r="A787" s="241"/>
      <c r="B787" s="264"/>
      <c r="C787" s="190"/>
      <c r="D787" s="191"/>
      <c r="E787" s="297"/>
      <c r="F787" s="297"/>
      <c r="G787" s="256"/>
      <c r="H787" s="272"/>
      <c r="I787" s="309"/>
      <c r="J787" s="272"/>
      <c r="K787" s="23"/>
      <c r="L787" s="23"/>
      <c r="M787" s="23"/>
      <c r="N787" s="73"/>
      <c r="O787" s="45">
        <f t="shared" si="1245"/>
        <v>0</v>
      </c>
      <c r="P787" s="272"/>
      <c r="Q787" s="272"/>
      <c r="R787" s="272"/>
      <c r="S787" s="200"/>
      <c r="T787" s="200"/>
    </row>
    <row r="788" spans="1:20" ht="12.75" customHeight="1" x14ac:dyDescent="0.2">
      <c r="A788" s="241">
        <v>8</v>
      </c>
      <c r="B788" s="379" t="s">
        <v>46</v>
      </c>
      <c r="C788" s="190" t="s">
        <v>953</v>
      </c>
      <c r="D788" s="191" t="s">
        <v>787</v>
      </c>
      <c r="E788" s="359">
        <v>59</v>
      </c>
      <c r="F788" s="295">
        <f t="shared" ref="F788" si="1310">H788+J788+R788</f>
        <v>12.4548732</v>
      </c>
      <c r="G788" s="254"/>
      <c r="H788" s="270">
        <f t="shared" ref="H788" si="1311">G788*$P$8/1000</f>
        <v>0</v>
      </c>
      <c r="I788" s="269"/>
      <c r="J788" s="270">
        <f t="shared" ref="J788" si="1312">I788*$P$9/1000</f>
        <v>0</v>
      </c>
      <c r="K788" s="23" t="s">
        <v>489</v>
      </c>
      <c r="L788" s="75" t="s">
        <v>39</v>
      </c>
      <c r="M788" s="23">
        <v>1</v>
      </c>
      <c r="N788" s="17">
        <v>11</v>
      </c>
      <c r="O788" s="45">
        <f t="shared" si="1245"/>
        <v>11</v>
      </c>
      <c r="P788" s="270">
        <f t="shared" ref="P788" si="1313">E788*F788</f>
        <v>734.8375188</v>
      </c>
      <c r="Q788" s="270">
        <f t="shared" ref="Q788" si="1314">SUM(O788:O791)</f>
        <v>11</v>
      </c>
      <c r="R788" s="270">
        <f t="shared" ref="R788" si="1315">Q788*1.02*1.05*$R$14</f>
        <v>12.4548732</v>
      </c>
      <c r="S788" s="200">
        <f t="shared" ref="S788" si="1316">F788*$S$17</f>
        <v>15.812779024749005</v>
      </c>
      <c r="T788" s="200">
        <f t="shared" ref="T788" si="1317">E788*S788</f>
        <v>932.95396246019129</v>
      </c>
    </row>
    <row r="789" spans="1:20" ht="12.75" customHeight="1" x14ac:dyDescent="0.2">
      <c r="A789" s="241"/>
      <c r="B789" s="326"/>
      <c r="C789" s="190"/>
      <c r="D789" s="191"/>
      <c r="E789" s="360"/>
      <c r="F789" s="296"/>
      <c r="G789" s="255"/>
      <c r="H789" s="271"/>
      <c r="I789" s="269"/>
      <c r="J789" s="271"/>
      <c r="K789" s="23" t="s">
        <v>484</v>
      </c>
      <c r="L789" s="23"/>
      <c r="M789" s="23"/>
      <c r="N789" s="17">
        <v>0</v>
      </c>
      <c r="O789" s="45">
        <f t="shared" si="1245"/>
        <v>0</v>
      </c>
      <c r="P789" s="271"/>
      <c r="Q789" s="271"/>
      <c r="R789" s="271"/>
      <c r="S789" s="200"/>
      <c r="T789" s="200"/>
    </row>
    <row r="790" spans="1:20" ht="12.75" customHeight="1" x14ac:dyDescent="0.2">
      <c r="A790" s="241"/>
      <c r="B790" s="326"/>
      <c r="C790" s="190"/>
      <c r="D790" s="191"/>
      <c r="E790" s="360"/>
      <c r="F790" s="296"/>
      <c r="G790" s="255"/>
      <c r="H790" s="271"/>
      <c r="I790" s="269"/>
      <c r="J790" s="271"/>
      <c r="K790" s="23"/>
      <c r="L790" s="23"/>
      <c r="M790" s="23"/>
      <c r="N790" s="75"/>
      <c r="O790" s="45">
        <f t="shared" si="1245"/>
        <v>0</v>
      </c>
      <c r="P790" s="271"/>
      <c r="Q790" s="271"/>
      <c r="R790" s="271"/>
      <c r="S790" s="200"/>
      <c r="T790" s="200"/>
    </row>
    <row r="791" spans="1:20" ht="12.75" customHeight="1" x14ac:dyDescent="0.2">
      <c r="A791" s="241"/>
      <c r="B791" s="327"/>
      <c r="C791" s="190"/>
      <c r="D791" s="191"/>
      <c r="E791" s="361"/>
      <c r="F791" s="297"/>
      <c r="G791" s="256"/>
      <c r="H791" s="272"/>
      <c r="I791" s="269"/>
      <c r="J791" s="272"/>
      <c r="K791" s="23"/>
      <c r="L791" s="23"/>
      <c r="M791" s="23"/>
      <c r="N791" s="73"/>
      <c r="O791" s="45">
        <f t="shared" si="1245"/>
        <v>0</v>
      </c>
      <c r="P791" s="272"/>
      <c r="Q791" s="272"/>
      <c r="R791" s="272"/>
      <c r="S791" s="200"/>
      <c r="T791" s="200"/>
    </row>
    <row r="792" spans="1:20" ht="12.75" customHeight="1" x14ac:dyDescent="0.2">
      <c r="A792" s="241">
        <v>9</v>
      </c>
      <c r="B792" s="262" t="s">
        <v>46</v>
      </c>
      <c r="C792" s="190" t="s">
        <v>954</v>
      </c>
      <c r="D792" s="191" t="s">
        <v>787</v>
      </c>
      <c r="E792" s="376">
        <v>1010</v>
      </c>
      <c r="F792" s="295">
        <f t="shared" ref="F792" si="1318">H792+J792+R792</f>
        <v>8.71841124</v>
      </c>
      <c r="G792" s="377"/>
      <c r="H792" s="270">
        <f t="shared" ref="H792" si="1319">G792*$P$8/1000</f>
        <v>0</v>
      </c>
      <c r="I792" s="378"/>
      <c r="J792" s="270">
        <f t="shared" ref="J792" si="1320">I792*$P$9/1000</f>
        <v>0</v>
      </c>
      <c r="K792" s="23" t="s">
        <v>489</v>
      </c>
      <c r="L792" s="75" t="s">
        <v>39</v>
      </c>
      <c r="M792" s="23">
        <v>1</v>
      </c>
      <c r="N792" s="17">
        <v>7.7</v>
      </c>
      <c r="O792" s="45">
        <f t="shared" si="1245"/>
        <v>7.7</v>
      </c>
      <c r="P792" s="270">
        <f t="shared" ref="P792" si="1321">E792*F792</f>
        <v>8805.5953523999997</v>
      </c>
      <c r="Q792" s="270">
        <f t="shared" ref="Q792" si="1322">SUM(O792:O795)</f>
        <v>7.7</v>
      </c>
      <c r="R792" s="270">
        <f t="shared" ref="R792" si="1323">Q792*1.02*1.05*$R$14</f>
        <v>8.71841124</v>
      </c>
      <c r="S792" s="200">
        <f t="shared" ref="S792" si="1324">F792*$S$17</f>
        <v>11.068945317324303</v>
      </c>
      <c r="T792" s="200">
        <f t="shared" ref="T792" si="1325">E792*S792</f>
        <v>11179.634770497547</v>
      </c>
    </row>
    <row r="793" spans="1:20" ht="12.75" customHeight="1" x14ac:dyDescent="0.2">
      <c r="A793" s="241"/>
      <c r="B793" s="263"/>
      <c r="C793" s="190"/>
      <c r="D793" s="191"/>
      <c r="E793" s="376"/>
      <c r="F793" s="296"/>
      <c r="G793" s="377"/>
      <c r="H793" s="271"/>
      <c r="I793" s="378"/>
      <c r="J793" s="271"/>
      <c r="K793" s="23" t="s">
        <v>491</v>
      </c>
      <c r="L793" s="23"/>
      <c r="M793" s="23"/>
      <c r="N793" s="17">
        <v>0</v>
      </c>
      <c r="O793" s="45">
        <f t="shared" si="1245"/>
        <v>0</v>
      </c>
      <c r="P793" s="271"/>
      <c r="Q793" s="271"/>
      <c r="R793" s="271"/>
      <c r="S793" s="200"/>
      <c r="T793" s="200"/>
    </row>
    <row r="794" spans="1:20" ht="12.75" customHeight="1" x14ac:dyDescent="0.2">
      <c r="A794" s="241"/>
      <c r="B794" s="263"/>
      <c r="C794" s="190"/>
      <c r="D794" s="191"/>
      <c r="E794" s="376"/>
      <c r="F794" s="296"/>
      <c r="G794" s="377"/>
      <c r="H794" s="271"/>
      <c r="I794" s="378"/>
      <c r="J794" s="271"/>
      <c r="K794" s="54"/>
      <c r="L794" s="54"/>
      <c r="M794" s="58"/>
      <c r="N794" s="78"/>
      <c r="O794" s="45">
        <f t="shared" si="1245"/>
        <v>0</v>
      </c>
      <c r="P794" s="271"/>
      <c r="Q794" s="271"/>
      <c r="R794" s="271"/>
      <c r="S794" s="200"/>
      <c r="T794" s="200"/>
    </row>
    <row r="795" spans="1:20" ht="12.75" customHeight="1" x14ac:dyDescent="0.2">
      <c r="A795" s="241"/>
      <c r="B795" s="264"/>
      <c r="C795" s="190"/>
      <c r="D795" s="191"/>
      <c r="E795" s="376"/>
      <c r="F795" s="297"/>
      <c r="G795" s="377"/>
      <c r="H795" s="272"/>
      <c r="I795" s="378"/>
      <c r="J795" s="272"/>
      <c r="K795" s="54"/>
      <c r="L795" s="54"/>
      <c r="M795" s="54"/>
      <c r="N795" s="78"/>
      <c r="O795" s="45">
        <f t="shared" si="1245"/>
        <v>0</v>
      </c>
      <c r="P795" s="272"/>
      <c r="Q795" s="272"/>
      <c r="R795" s="272"/>
      <c r="S795" s="200"/>
      <c r="T795" s="200"/>
    </row>
    <row r="796" spans="1:20" ht="12.75" customHeight="1" x14ac:dyDescent="0.2">
      <c r="A796" s="241">
        <v>10</v>
      </c>
      <c r="B796" s="250" t="s">
        <v>476</v>
      </c>
      <c r="C796" s="190" t="s">
        <v>955</v>
      </c>
      <c r="D796" s="191" t="s">
        <v>787</v>
      </c>
      <c r="E796" s="376">
        <v>1010</v>
      </c>
      <c r="F796" s="295">
        <f t="shared" ref="F796" si="1326">H796+J796+R796</f>
        <v>2.5414688160000001</v>
      </c>
      <c r="G796" s="269">
        <v>0.79400000000000004</v>
      </c>
      <c r="H796" s="200">
        <f t="shared" ref="H796" si="1327">G796*$P$8/1000</f>
        <v>1.5075678000000001</v>
      </c>
      <c r="I796" s="269">
        <v>6.4000000000000001E-2</v>
      </c>
      <c r="J796" s="270">
        <f t="shared" ref="J796" si="1328">I796*$P$9/1000</f>
        <v>0.15073728</v>
      </c>
      <c r="K796" s="23" t="s">
        <v>47</v>
      </c>
      <c r="L796" s="23" t="s">
        <v>33</v>
      </c>
      <c r="M796" s="23">
        <v>2.5000000000000001E-2</v>
      </c>
      <c r="N796" s="74">
        <v>26.4</v>
      </c>
      <c r="O796" s="45">
        <f t="shared" si="1245"/>
        <v>0.66</v>
      </c>
      <c r="P796" s="270">
        <f t="shared" ref="P796" si="1329">E796*F796</f>
        <v>2566.88350416</v>
      </c>
      <c r="Q796" s="270">
        <f t="shared" ref="Q796" si="1330">SUM(O796:O799)</f>
        <v>0.78</v>
      </c>
      <c r="R796" s="270">
        <f t="shared" ref="R796" si="1331">Q796*1.02*1.05*$R$14</f>
        <v>0.88316373600000009</v>
      </c>
      <c r="S796" s="200">
        <f t="shared" ref="S796" si="1332">F796*$S$17</f>
        <v>3.2266635027403163</v>
      </c>
      <c r="T796" s="200">
        <f t="shared" ref="T796" si="1333">E796*S796</f>
        <v>3258.9301377677193</v>
      </c>
    </row>
    <row r="797" spans="1:20" ht="12.75" customHeight="1" x14ac:dyDescent="0.2">
      <c r="A797" s="241"/>
      <c r="B797" s="250"/>
      <c r="C797" s="190"/>
      <c r="D797" s="191"/>
      <c r="E797" s="376"/>
      <c r="F797" s="296"/>
      <c r="G797" s="269"/>
      <c r="H797" s="200"/>
      <c r="I797" s="269"/>
      <c r="J797" s="271"/>
      <c r="K797" s="23" t="s">
        <v>477</v>
      </c>
      <c r="L797" s="23" t="s">
        <v>30</v>
      </c>
      <c r="M797" s="23">
        <v>0.12</v>
      </c>
      <c r="N797" s="73">
        <v>1</v>
      </c>
      <c r="O797" s="45">
        <f t="shared" si="1245"/>
        <v>0.12</v>
      </c>
      <c r="P797" s="271"/>
      <c r="Q797" s="271"/>
      <c r="R797" s="271"/>
      <c r="S797" s="200"/>
      <c r="T797" s="200"/>
    </row>
    <row r="798" spans="1:20" ht="12.75" customHeight="1" x14ac:dyDescent="0.2">
      <c r="A798" s="241"/>
      <c r="B798" s="250"/>
      <c r="C798" s="190"/>
      <c r="D798" s="191"/>
      <c r="E798" s="376"/>
      <c r="F798" s="296"/>
      <c r="G798" s="269"/>
      <c r="H798" s="200"/>
      <c r="I798" s="269"/>
      <c r="J798" s="271"/>
      <c r="K798" s="23"/>
      <c r="L798" s="23"/>
      <c r="M798" s="23"/>
      <c r="N798" s="73"/>
      <c r="O798" s="45">
        <f t="shared" si="1245"/>
        <v>0</v>
      </c>
      <c r="P798" s="271"/>
      <c r="Q798" s="271"/>
      <c r="R798" s="271"/>
      <c r="S798" s="200"/>
      <c r="T798" s="200"/>
    </row>
    <row r="799" spans="1:20" ht="12.75" customHeight="1" x14ac:dyDescent="0.2">
      <c r="A799" s="241"/>
      <c r="B799" s="250"/>
      <c r="C799" s="190"/>
      <c r="D799" s="191"/>
      <c r="E799" s="376"/>
      <c r="F799" s="297"/>
      <c r="G799" s="269"/>
      <c r="H799" s="200"/>
      <c r="I799" s="269"/>
      <c r="J799" s="272"/>
      <c r="K799" s="23"/>
      <c r="L799" s="23"/>
      <c r="M799" s="23"/>
      <c r="N799" s="73"/>
      <c r="O799" s="45">
        <f t="shared" si="1245"/>
        <v>0</v>
      </c>
      <c r="P799" s="272"/>
      <c r="Q799" s="272"/>
      <c r="R799" s="272"/>
      <c r="S799" s="200"/>
      <c r="T799" s="200"/>
    </row>
    <row r="800" spans="1:20" ht="12.75" customHeight="1" x14ac:dyDescent="0.2">
      <c r="A800" s="241">
        <v>11</v>
      </c>
      <c r="B800" s="250" t="s">
        <v>476</v>
      </c>
      <c r="C800" s="190" t="s">
        <v>956</v>
      </c>
      <c r="D800" s="187" t="s">
        <v>787</v>
      </c>
      <c r="E800" s="312">
        <v>60.3</v>
      </c>
      <c r="F800" s="295">
        <f t="shared" ref="F800" si="1334">H800+J800+R800</f>
        <v>2.2425518592000002</v>
      </c>
      <c r="G800" s="269">
        <v>0.79400000000000004</v>
      </c>
      <c r="H800" s="200">
        <f t="shared" ref="H800" si="1335">G800*$P$8/1000</f>
        <v>1.5075678000000001</v>
      </c>
      <c r="I800" s="269">
        <v>6.4000000000000001E-2</v>
      </c>
      <c r="J800" s="270">
        <f t="shared" ref="J800" si="1336">I800*$P$9/1000</f>
        <v>0.15073728</v>
      </c>
      <c r="K800" s="23" t="s">
        <v>47</v>
      </c>
      <c r="L800" s="23" t="s">
        <v>33</v>
      </c>
      <c r="M800" s="23">
        <v>1.4999999999999999E-2</v>
      </c>
      <c r="N800" s="74">
        <v>26.4</v>
      </c>
      <c r="O800" s="45">
        <f t="shared" si="1245"/>
        <v>0.39599999999999996</v>
      </c>
      <c r="P800" s="270">
        <f t="shared" ref="P800" si="1337">E800*F800</f>
        <v>135.22587710976001</v>
      </c>
      <c r="Q800" s="270">
        <f t="shared" ref="Q800" si="1338">SUM(O800:O803)</f>
        <v>0.51600000000000001</v>
      </c>
      <c r="R800" s="270">
        <f t="shared" ref="R800" si="1339">Q800*1.02*1.05*$R$14</f>
        <v>0.58424677920000001</v>
      </c>
      <c r="S800" s="200">
        <f t="shared" ref="S800" si="1340">F800*$S$17</f>
        <v>2.8471568061463404</v>
      </c>
      <c r="T800" s="200">
        <f t="shared" ref="T800" si="1341">E800*S800</f>
        <v>171.68355541062431</v>
      </c>
    </row>
    <row r="801" spans="1:20" ht="12.75" customHeight="1" x14ac:dyDescent="0.2">
      <c r="A801" s="241"/>
      <c r="B801" s="250"/>
      <c r="C801" s="190"/>
      <c r="D801" s="188"/>
      <c r="E801" s="312"/>
      <c r="F801" s="296"/>
      <c r="G801" s="269"/>
      <c r="H801" s="200"/>
      <c r="I801" s="269"/>
      <c r="J801" s="271"/>
      <c r="K801" s="23" t="s">
        <v>477</v>
      </c>
      <c r="L801" s="23" t="s">
        <v>30</v>
      </c>
      <c r="M801" s="23">
        <v>0.12</v>
      </c>
      <c r="N801" s="73">
        <v>1</v>
      </c>
      <c r="O801" s="45">
        <f t="shared" si="1245"/>
        <v>0.12</v>
      </c>
      <c r="P801" s="271"/>
      <c r="Q801" s="271"/>
      <c r="R801" s="271"/>
      <c r="S801" s="200"/>
      <c r="T801" s="200"/>
    </row>
    <row r="802" spans="1:20" ht="12.75" customHeight="1" x14ac:dyDescent="0.2">
      <c r="A802" s="241"/>
      <c r="B802" s="250"/>
      <c r="C802" s="190"/>
      <c r="D802" s="188"/>
      <c r="E802" s="312"/>
      <c r="F802" s="296"/>
      <c r="G802" s="269"/>
      <c r="H802" s="200"/>
      <c r="I802" s="269"/>
      <c r="J802" s="271"/>
      <c r="K802" s="23"/>
      <c r="L802" s="23"/>
      <c r="M802" s="24"/>
      <c r="N802" s="73"/>
      <c r="O802" s="45">
        <f t="shared" si="1245"/>
        <v>0</v>
      </c>
      <c r="P802" s="271"/>
      <c r="Q802" s="271"/>
      <c r="R802" s="271"/>
      <c r="S802" s="200"/>
      <c r="T802" s="200"/>
    </row>
    <row r="803" spans="1:20" ht="12.75" customHeight="1" x14ac:dyDescent="0.2">
      <c r="A803" s="241"/>
      <c r="B803" s="250"/>
      <c r="C803" s="190"/>
      <c r="D803" s="189"/>
      <c r="E803" s="312"/>
      <c r="F803" s="297"/>
      <c r="G803" s="269"/>
      <c r="H803" s="200"/>
      <c r="I803" s="269"/>
      <c r="J803" s="272"/>
      <c r="K803" s="23"/>
      <c r="L803" s="23"/>
      <c r="M803" s="23"/>
      <c r="N803" s="73"/>
      <c r="O803" s="45">
        <f t="shared" si="1245"/>
        <v>0</v>
      </c>
      <c r="P803" s="272"/>
      <c r="Q803" s="272"/>
      <c r="R803" s="272"/>
      <c r="S803" s="200"/>
      <c r="T803" s="200"/>
    </row>
    <row r="804" spans="1:20" ht="12.75" customHeight="1" x14ac:dyDescent="0.2">
      <c r="A804" s="241">
        <v>12</v>
      </c>
      <c r="B804" s="250" t="s">
        <v>46</v>
      </c>
      <c r="C804" s="190" t="s">
        <v>957</v>
      </c>
      <c r="D804" s="187" t="s">
        <v>787</v>
      </c>
      <c r="E804" s="312">
        <v>1070.3</v>
      </c>
      <c r="F804" s="295">
        <f t="shared" ref="F804" si="1342">H804+J804+R804</f>
        <v>1.0190350800000001</v>
      </c>
      <c r="G804" s="316"/>
      <c r="H804" s="200">
        <f t="shared" ref="H804" si="1343">G804*$P$8/1000</f>
        <v>0</v>
      </c>
      <c r="I804" s="316"/>
      <c r="J804" s="270">
        <f t="shared" ref="J804" si="1344">I804*$P$9/1000</f>
        <v>0</v>
      </c>
      <c r="K804" s="23" t="s">
        <v>113</v>
      </c>
      <c r="L804" s="73" t="s">
        <v>23</v>
      </c>
      <c r="M804" s="23">
        <v>1</v>
      </c>
      <c r="N804" s="73">
        <v>0.9</v>
      </c>
      <c r="O804" s="45">
        <f t="shared" si="1245"/>
        <v>0.9</v>
      </c>
      <c r="P804" s="270">
        <f t="shared" ref="P804" si="1345">E804*F804</f>
        <v>1090.6732461240001</v>
      </c>
      <c r="Q804" s="270">
        <f t="shared" ref="Q804" si="1346">SUM(O804:O807)</f>
        <v>0.9</v>
      </c>
      <c r="R804" s="270">
        <f t="shared" ref="R804" si="1347">Q804*1.02*1.05*$R$14</f>
        <v>1.0190350800000001</v>
      </c>
      <c r="S804" s="200">
        <f t="shared" ref="S804" si="1348">F804*$S$17</f>
        <v>1.293772829297646</v>
      </c>
      <c r="T804" s="200">
        <f t="shared" ref="T804" si="1349">E804*S804</f>
        <v>1384.7250591972704</v>
      </c>
    </row>
    <row r="805" spans="1:20" ht="12.75" customHeight="1" x14ac:dyDescent="0.2">
      <c r="A805" s="241"/>
      <c r="B805" s="250"/>
      <c r="C805" s="190"/>
      <c r="D805" s="188"/>
      <c r="E805" s="312"/>
      <c r="F805" s="296"/>
      <c r="G805" s="316"/>
      <c r="H805" s="200"/>
      <c r="I805" s="316"/>
      <c r="J805" s="271"/>
      <c r="K805" s="23"/>
      <c r="L805" s="23"/>
      <c r="M805" s="23"/>
      <c r="N805" s="73"/>
      <c r="O805" s="45">
        <f t="shared" si="1245"/>
        <v>0</v>
      </c>
      <c r="P805" s="271"/>
      <c r="Q805" s="271"/>
      <c r="R805" s="271"/>
      <c r="S805" s="200"/>
      <c r="T805" s="200"/>
    </row>
    <row r="806" spans="1:20" ht="12.75" customHeight="1" x14ac:dyDescent="0.2">
      <c r="A806" s="241"/>
      <c r="B806" s="250"/>
      <c r="C806" s="190"/>
      <c r="D806" s="188"/>
      <c r="E806" s="312"/>
      <c r="F806" s="296"/>
      <c r="G806" s="316"/>
      <c r="H806" s="200"/>
      <c r="I806" s="316"/>
      <c r="J806" s="271"/>
      <c r="K806" s="23"/>
      <c r="L806" s="23"/>
      <c r="M806" s="23"/>
      <c r="N806" s="73"/>
      <c r="O806" s="45">
        <f t="shared" si="1245"/>
        <v>0</v>
      </c>
      <c r="P806" s="271"/>
      <c r="Q806" s="271"/>
      <c r="R806" s="271"/>
      <c r="S806" s="200"/>
      <c r="T806" s="200"/>
    </row>
    <row r="807" spans="1:20" ht="12.75" customHeight="1" x14ac:dyDescent="0.2">
      <c r="A807" s="241"/>
      <c r="B807" s="250"/>
      <c r="C807" s="190"/>
      <c r="D807" s="189"/>
      <c r="E807" s="312"/>
      <c r="F807" s="297"/>
      <c r="G807" s="316"/>
      <c r="H807" s="200"/>
      <c r="I807" s="316"/>
      <c r="J807" s="272"/>
      <c r="K807" s="23"/>
      <c r="L807" s="23"/>
      <c r="M807" s="23"/>
      <c r="N807" s="73"/>
      <c r="O807" s="45">
        <f t="shared" si="1245"/>
        <v>0</v>
      </c>
      <c r="P807" s="272"/>
      <c r="Q807" s="272"/>
      <c r="R807" s="272"/>
      <c r="S807" s="200"/>
      <c r="T807" s="200"/>
    </row>
    <row r="808" spans="1:20" ht="12.75" customHeight="1" x14ac:dyDescent="0.2">
      <c r="A808" s="241">
        <v>13</v>
      </c>
      <c r="B808" s="250" t="s">
        <v>496</v>
      </c>
      <c r="C808" s="190" t="s">
        <v>958</v>
      </c>
      <c r="D808" s="187" t="s">
        <v>787</v>
      </c>
      <c r="E808" s="312">
        <v>1070.3</v>
      </c>
      <c r="F808" s="295">
        <f t="shared" ref="F808" si="1350">H808+J808+R808</f>
        <v>0.848881347324</v>
      </c>
      <c r="G808" s="269">
        <v>8.6999999999999994E-2</v>
      </c>
      <c r="H808" s="200">
        <f t="shared" ref="H808" si="1351">G808*$P$8/1000</f>
        <v>0.16518689999999997</v>
      </c>
      <c r="I808" s="269">
        <v>7.0000000000000001E-3</v>
      </c>
      <c r="J808" s="270">
        <f t="shared" ref="J808" si="1352">I808*$P$9/1000</f>
        <v>1.6486890000000001E-2</v>
      </c>
      <c r="K808" s="23" t="s">
        <v>498</v>
      </c>
      <c r="L808" s="23" t="s">
        <v>30</v>
      </c>
      <c r="M808" s="16">
        <v>0.59</v>
      </c>
      <c r="N808" s="73">
        <v>0.72199999999999998</v>
      </c>
      <c r="O808" s="45">
        <f t="shared" si="1245"/>
        <v>0.42597999999999997</v>
      </c>
      <c r="P808" s="270">
        <f t="shared" ref="P808" si="1353">E808*F808</f>
        <v>908.55770604087718</v>
      </c>
      <c r="Q808" s="270">
        <f t="shared" ref="Q808" si="1354">SUM(O808:O811)</f>
        <v>0.58926999999999996</v>
      </c>
      <c r="R808" s="270">
        <f t="shared" ref="R808" si="1355">Q808*1.02*1.05*$R$14</f>
        <v>0.66720755732400006</v>
      </c>
      <c r="S808" s="200">
        <f t="shared" ref="S808" si="1356">F808*$S$17</f>
        <v>1.0777446665186139</v>
      </c>
      <c r="T808" s="200">
        <f t="shared" ref="T808" si="1357">E808*S808</f>
        <v>1153.5101165748724</v>
      </c>
    </row>
    <row r="809" spans="1:20" ht="12.75" customHeight="1" x14ac:dyDescent="0.2">
      <c r="A809" s="241"/>
      <c r="B809" s="250"/>
      <c r="C809" s="190"/>
      <c r="D809" s="188"/>
      <c r="E809" s="312"/>
      <c r="F809" s="296"/>
      <c r="G809" s="269"/>
      <c r="H809" s="200"/>
      <c r="I809" s="269"/>
      <c r="J809" s="271"/>
      <c r="K809" s="23" t="s">
        <v>499</v>
      </c>
      <c r="L809" s="23" t="s">
        <v>30</v>
      </c>
      <c r="M809" s="23">
        <v>0.15</v>
      </c>
      <c r="N809" s="73">
        <v>0.23300000000000001</v>
      </c>
      <c r="O809" s="45">
        <f t="shared" si="1245"/>
        <v>3.4950000000000002E-2</v>
      </c>
      <c r="P809" s="271"/>
      <c r="Q809" s="271"/>
      <c r="R809" s="271"/>
      <c r="S809" s="200"/>
      <c r="T809" s="200"/>
    </row>
    <row r="810" spans="1:20" ht="12.75" customHeight="1" x14ac:dyDescent="0.2">
      <c r="A810" s="241"/>
      <c r="B810" s="250"/>
      <c r="C810" s="190"/>
      <c r="D810" s="188"/>
      <c r="E810" s="312"/>
      <c r="F810" s="296"/>
      <c r="G810" s="269"/>
      <c r="H810" s="200"/>
      <c r="I810" s="269"/>
      <c r="J810" s="271"/>
      <c r="K810" s="23" t="s">
        <v>63</v>
      </c>
      <c r="L810" s="23" t="s">
        <v>30</v>
      </c>
      <c r="M810" s="23">
        <v>0.12</v>
      </c>
      <c r="N810" s="73">
        <v>0.16700000000000001</v>
      </c>
      <c r="O810" s="45">
        <f t="shared" si="1245"/>
        <v>2.0039999999999999E-2</v>
      </c>
      <c r="P810" s="271"/>
      <c r="Q810" s="271"/>
      <c r="R810" s="271"/>
      <c r="S810" s="200"/>
      <c r="T810" s="200"/>
    </row>
    <row r="811" spans="1:20" ht="12.75" customHeight="1" x14ac:dyDescent="0.2">
      <c r="A811" s="241"/>
      <c r="B811" s="250"/>
      <c r="C811" s="190"/>
      <c r="D811" s="189"/>
      <c r="E811" s="312"/>
      <c r="F811" s="297"/>
      <c r="G811" s="269"/>
      <c r="H811" s="200"/>
      <c r="I811" s="269"/>
      <c r="J811" s="272"/>
      <c r="K811" s="23" t="s">
        <v>500</v>
      </c>
      <c r="L811" s="23" t="s">
        <v>30</v>
      </c>
      <c r="M811" s="23">
        <v>0.1</v>
      </c>
      <c r="N811" s="73">
        <v>1.083</v>
      </c>
      <c r="O811" s="45">
        <f t="shared" si="1245"/>
        <v>0.10830000000000001</v>
      </c>
      <c r="P811" s="272"/>
      <c r="Q811" s="272"/>
      <c r="R811" s="272"/>
      <c r="S811" s="200"/>
      <c r="T811" s="200"/>
    </row>
    <row r="812" spans="1:20" ht="12.75" customHeight="1" x14ac:dyDescent="0.2">
      <c r="A812" s="241">
        <v>14</v>
      </c>
      <c r="B812" s="262" t="s">
        <v>46</v>
      </c>
      <c r="C812" s="262" t="s">
        <v>959</v>
      </c>
      <c r="D812" s="259" t="s">
        <v>809</v>
      </c>
      <c r="E812" s="362">
        <v>7280</v>
      </c>
      <c r="F812" s="295">
        <f t="shared" ref="F812" si="1358">H812+J812+R812</f>
        <v>1.1322611999999999E-2</v>
      </c>
      <c r="G812" s="254"/>
      <c r="H812" s="270">
        <f t="shared" ref="H812" si="1359">G812*$P$8/1000</f>
        <v>0</v>
      </c>
      <c r="I812" s="371"/>
      <c r="J812" s="270">
        <f t="shared" ref="J812" si="1360">I812*$P$9/1000</f>
        <v>0</v>
      </c>
      <c r="K812" s="23" t="s">
        <v>493</v>
      </c>
      <c r="L812" s="73" t="s">
        <v>27</v>
      </c>
      <c r="M812" s="23">
        <v>1</v>
      </c>
      <c r="N812" s="73">
        <v>0.01</v>
      </c>
      <c r="O812" s="45">
        <f t="shared" si="1245"/>
        <v>0.01</v>
      </c>
      <c r="P812" s="270">
        <f t="shared" ref="P812" si="1361">E812*F812</f>
        <v>82.428615359999995</v>
      </c>
      <c r="Q812" s="270">
        <f t="shared" ref="Q812" si="1362">SUM(O812:O815)</f>
        <v>0.01</v>
      </c>
      <c r="R812" s="270">
        <f t="shared" ref="R812" si="1363">Q812*1.02*1.05*$R$14</f>
        <v>1.1322611999999999E-2</v>
      </c>
      <c r="S812" s="200">
        <f t="shared" ref="S812" si="1364">F812*$S$17</f>
        <v>1.4375253658862731E-2</v>
      </c>
      <c r="T812" s="200">
        <f t="shared" ref="T812" si="1365">E812*S812</f>
        <v>104.65184663652069</v>
      </c>
    </row>
    <row r="813" spans="1:20" ht="12.75" customHeight="1" x14ac:dyDescent="0.2">
      <c r="A813" s="241"/>
      <c r="B813" s="263"/>
      <c r="C813" s="263"/>
      <c r="D813" s="260"/>
      <c r="E813" s="363"/>
      <c r="F813" s="296"/>
      <c r="G813" s="255"/>
      <c r="H813" s="271"/>
      <c r="I813" s="372"/>
      <c r="J813" s="271"/>
      <c r="K813" s="23"/>
      <c r="L813" s="23"/>
      <c r="M813" s="73"/>
      <c r="N813" s="73"/>
      <c r="O813" s="45">
        <f t="shared" si="1245"/>
        <v>0</v>
      </c>
      <c r="P813" s="271"/>
      <c r="Q813" s="271"/>
      <c r="R813" s="271"/>
      <c r="S813" s="200"/>
      <c r="T813" s="200"/>
    </row>
    <row r="814" spans="1:20" ht="12.75" customHeight="1" x14ac:dyDescent="0.2">
      <c r="A814" s="241"/>
      <c r="B814" s="263"/>
      <c r="C814" s="263"/>
      <c r="D814" s="260"/>
      <c r="E814" s="363"/>
      <c r="F814" s="296"/>
      <c r="G814" s="255"/>
      <c r="H814" s="271"/>
      <c r="I814" s="372"/>
      <c r="J814" s="271"/>
      <c r="K814" s="23"/>
      <c r="L814" s="23"/>
      <c r="M814" s="73"/>
      <c r="N814" s="73"/>
      <c r="O814" s="45">
        <f t="shared" ref="O814:O836" si="1366">M814*N814</f>
        <v>0</v>
      </c>
      <c r="P814" s="271"/>
      <c r="Q814" s="271"/>
      <c r="R814" s="271"/>
      <c r="S814" s="200"/>
      <c r="T814" s="200"/>
    </row>
    <row r="815" spans="1:20" ht="12.75" customHeight="1" x14ac:dyDescent="0.2">
      <c r="A815" s="241"/>
      <c r="B815" s="264"/>
      <c r="C815" s="264"/>
      <c r="D815" s="261"/>
      <c r="E815" s="364"/>
      <c r="F815" s="297"/>
      <c r="G815" s="256"/>
      <c r="H815" s="272"/>
      <c r="I815" s="373"/>
      <c r="J815" s="272"/>
      <c r="K815" s="23"/>
      <c r="L815" s="23"/>
      <c r="M815" s="23"/>
      <c r="N815" s="73"/>
      <c r="O815" s="45">
        <f t="shared" si="1366"/>
        <v>0</v>
      </c>
      <c r="P815" s="272"/>
      <c r="Q815" s="272"/>
      <c r="R815" s="272"/>
      <c r="S815" s="200"/>
      <c r="T815" s="200"/>
    </row>
    <row r="816" spans="1:20" ht="12.75" customHeight="1" x14ac:dyDescent="0.2">
      <c r="A816" s="241">
        <v>15</v>
      </c>
      <c r="B816" s="250" t="s">
        <v>502</v>
      </c>
      <c r="C816" s="250" t="s">
        <v>960</v>
      </c>
      <c r="D816" s="191" t="s">
        <v>820</v>
      </c>
      <c r="E816" s="375">
        <v>5.3</v>
      </c>
      <c r="F816" s="295">
        <f t="shared" ref="F816" si="1367">H816+J816+R816</f>
        <v>55.000262716839131</v>
      </c>
      <c r="G816" s="254">
        <v>3.53</v>
      </c>
      <c r="H816" s="270">
        <f t="shared" ref="H816" si="1368">G816*$P$8/1000</f>
        <v>6.7024109999999997</v>
      </c>
      <c r="I816" s="254">
        <v>0.69</v>
      </c>
      <c r="J816" s="270">
        <f t="shared" ref="J816" si="1369">I816*$P$9/1000</f>
        <v>1.6251362999999999</v>
      </c>
      <c r="K816" s="30" t="s">
        <v>327</v>
      </c>
      <c r="L816" s="30" t="s">
        <v>33</v>
      </c>
      <c r="M816" s="30">
        <v>1.02</v>
      </c>
      <c r="N816" s="75">
        <v>27.946999999999999</v>
      </c>
      <c r="O816" s="45">
        <f t="shared" si="1366"/>
        <v>28.505939999999999</v>
      </c>
      <c r="P816" s="270">
        <f t="shared" ref="P816" si="1370">E816*F816</f>
        <v>291.50139239924738</v>
      </c>
      <c r="Q816" s="270">
        <f t="shared" ref="Q816" si="1371">SUM(O816:O819)</f>
        <v>41.220802600000006</v>
      </c>
      <c r="R816" s="270">
        <f t="shared" ref="R816" si="1372">Q816*1.02*1.05*$R$14</f>
        <v>46.672715416839132</v>
      </c>
      <c r="S816" s="200">
        <f t="shared" ref="S816" si="1373">F816*$S$17</f>
        <v>69.828651538942893</v>
      </c>
      <c r="T816" s="200">
        <f t="shared" ref="T816" si="1374">E816*S816</f>
        <v>370.09185315639729</v>
      </c>
    </row>
    <row r="817" spans="1:20" ht="12.75" customHeight="1" x14ac:dyDescent="0.2">
      <c r="A817" s="241"/>
      <c r="B817" s="250"/>
      <c r="C817" s="250"/>
      <c r="D817" s="191"/>
      <c r="E817" s="375"/>
      <c r="F817" s="296"/>
      <c r="G817" s="255"/>
      <c r="H817" s="271"/>
      <c r="I817" s="255"/>
      <c r="J817" s="271"/>
      <c r="K817" s="30" t="s">
        <v>248</v>
      </c>
      <c r="L817" s="30" t="s">
        <v>23</v>
      </c>
      <c r="M817" s="30">
        <v>1.76</v>
      </c>
      <c r="N817" s="35">
        <v>3.5</v>
      </c>
      <c r="O817" s="45">
        <f t="shared" si="1366"/>
        <v>6.16</v>
      </c>
      <c r="P817" s="271"/>
      <c r="Q817" s="271"/>
      <c r="R817" s="271"/>
      <c r="S817" s="200"/>
      <c r="T817" s="200"/>
    </row>
    <row r="818" spans="1:20" ht="12.75" customHeight="1" x14ac:dyDescent="0.2">
      <c r="A818" s="241"/>
      <c r="B818" s="250"/>
      <c r="C818" s="250"/>
      <c r="D818" s="191"/>
      <c r="E818" s="375"/>
      <c r="F818" s="296"/>
      <c r="G818" s="255"/>
      <c r="H818" s="271"/>
      <c r="I818" s="255"/>
      <c r="J818" s="271"/>
      <c r="K818" s="30" t="s">
        <v>249</v>
      </c>
      <c r="L818" s="30" t="s">
        <v>31</v>
      </c>
      <c r="M818" s="32">
        <v>3.6600000000000001E-2</v>
      </c>
      <c r="N818" s="85">
        <v>123.611</v>
      </c>
      <c r="O818" s="45">
        <f t="shared" si="1366"/>
        <v>4.5241626000000004</v>
      </c>
      <c r="P818" s="271"/>
      <c r="Q818" s="271"/>
      <c r="R818" s="271"/>
      <c r="S818" s="200"/>
      <c r="T818" s="200"/>
    </row>
    <row r="819" spans="1:20" ht="12.75" customHeight="1" x14ac:dyDescent="0.2">
      <c r="A819" s="241"/>
      <c r="B819" s="250"/>
      <c r="C819" s="250"/>
      <c r="D819" s="191"/>
      <c r="E819" s="375"/>
      <c r="F819" s="297"/>
      <c r="G819" s="256"/>
      <c r="H819" s="272"/>
      <c r="I819" s="256"/>
      <c r="J819" s="272"/>
      <c r="K819" s="30" t="s">
        <v>472</v>
      </c>
      <c r="L819" s="30" t="s">
        <v>30</v>
      </c>
      <c r="M819" s="30">
        <v>2.1</v>
      </c>
      <c r="N819" s="61">
        <v>0.96699999999999997</v>
      </c>
      <c r="O819" s="45">
        <f t="shared" si="1366"/>
        <v>2.0306999999999999</v>
      </c>
      <c r="P819" s="272"/>
      <c r="Q819" s="272"/>
      <c r="R819" s="272"/>
      <c r="S819" s="200"/>
      <c r="T819" s="200"/>
    </row>
    <row r="820" spans="1:20" ht="12.75" customHeight="1" x14ac:dyDescent="0.2">
      <c r="A820" s="241">
        <v>16</v>
      </c>
      <c r="B820" s="543" t="s">
        <v>664</v>
      </c>
      <c r="C820" s="250" t="s">
        <v>961</v>
      </c>
      <c r="D820" s="187" t="s">
        <v>787</v>
      </c>
      <c r="E820" s="375">
        <v>92</v>
      </c>
      <c r="F820" s="295">
        <f t="shared" ref="F820" si="1375">H820+J820+R820</f>
        <v>20.756888045267999</v>
      </c>
      <c r="G820" s="269">
        <v>7.14</v>
      </c>
      <c r="H820" s="270">
        <f t="shared" ref="H820" si="1376">G820*$P$8/1000</f>
        <v>13.556717999999998</v>
      </c>
      <c r="I820" s="269">
        <v>0.115</v>
      </c>
      <c r="J820" s="270">
        <f t="shared" ref="J820" si="1377">I820*$P$9/1000</f>
        <v>0.27085604999999996</v>
      </c>
      <c r="K820" s="23" t="s">
        <v>535</v>
      </c>
      <c r="L820" s="23" t="s">
        <v>23</v>
      </c>
      <c r="M820" s="23">
        <v>0.97</v>
      </c>
      <c r="N820" s="78">
        <v>4.9169999999999998</v>
      </c>
      <c r="O820" s="45">
        <f t="shared" si="1366"/>
        <v>4.7694899999999993</v>
      </c>
      <c r="P820" s="270">
        <f t="shared" ref="P820" si="1378">E820*F820</f>
        <v>1909.6337001646559</v>
      </c>
      <c r="Q820" s="270">
        <f t="shared" ref="Q820" si="1379">SUM(O820:O823)</f>
        <v>6.1198899999999998</v>
      </c>
      <c r="R820" s="270">
        <f t="shared" ref="R820" si="1380">Q820*1.02*1.05*$R$14</f>
        <v>6.9293139952680001</v>
      </c>
      <c r="S820" s="200">
        <f t="shared" ref="S820" si="1381">F820*$S$17</f>
        <v>26.353065071852935</v>
      </c>
      <c r="T820" s="200">
        <f t="shared" ref="T820" si="1382">E820*S820</f>
        <v>2424.4819866104699</v>
      </c>
    </row>
    <row r="821" spans="1:20" ht="12.75" customHeight="1" x14ac:dyDescent="0.2">
      <c r="A821" s="241"/>
      <c r="B821" s="543"/>
      <c r="C821" s="250"/>
      <c r="D821" s="188"/>
      <c r="E821" s="375"/>
      <c r="F821" s="296"/>
      <c r="G821" s="269"/>
      <c r="H821" s="271"/>
      <c r="I821" s="269"/>
      <c r="J821" s="271"/>
      <c r="K821" s="23" t="s">
        <v>113</v>
      </c>
      <c r="L821" s="23" t="s">
        <v>23</v>
      </c>
      <c r="M821" s="23">
        <v>1</v>
      </c>
      <c r="N821" s="73">
        <v>0.4</v>
      </c>
      <c r="O821" s="45">
        <f t="shared" si="1366"/>
        <v>0.4</v>
      </c>
      <c r="P821" s="271"/>
      <c r="Q821" s="271"/>
      <c r="R821" s="271"/>
      <c r="S821" s="200"/>
      <c r="T821" s="200"/>
    </row>
    <row r="822" spans="1:20" ht="12.75" customHeight="1" x14ac:dyDescent="0.2">
      <c r="A822" s="241"/>
      <c r="B822" s="543"/>
      <c r="C822" s="250"/>
      <c r="D822" s="188"/>
      <c r="E822" s="375"/>
      <c r="F822" s="296"/>
      <c r="G822" s="269"/>
      <c r="H822" s="271"/>
      <c r="I822" s="269"/>
      <c r="J822" s="271"/>
      <c r="K822" s="23" t="s">
        <v>47</v>
      </c>
      <c r="L822" s="23" t="s">
        <v>31</v>
      </c>
      <c r="M822" s="17">
        <v>3.5999999999999997E-2</v>
      </c>
      <c r="N822" s="37">
        <v>26.4</v>
      </c>
      <c r="O822" s="45">
        <f t="shared" si="1366"/>
        <v>0.95039999999999991</v>
      </c>
      <c r="P822" s="271"/>
      <c r="Q822" s="271"/>
      <c r="R822" s="271"/>
      <c r="S822" s="200"/>
      <c r="T822" s="200"/>
    </row>
    <row r="823" spans="1:20" ht="12.75" customHeight="1" x14ac:dyDescent="0.2">
      <c r="A823" s="241"/>
      <c r="B823" s="543"/>
      <c r="C823" s="250"/>
      <c r="D823" s="189"/>
      <c r="E823" s="375"/>
      <c r="F823" s="297"/>
      <c r="G823" s="269"/>
      <c r="H823" s="272"/>
      <c r="I823" s="269"/>
      <c r="J823" s="272"/>
      <c r="K823" s="23"/>
      <c r="L823" s="55"/>
      <c r="M823" s="23"/>
      <c r="N823" s="23"/>
      <c r="O823" s="45">
        <f t="shared" si="1366"/>
        <v>0</v>
      </c>
      <c r="P823" s="272"/>
      <c r="Q823" s="272"/>
      <c r="R823" s="272"/>
      <c r="S823" s="200"/>
      <c r="T823" s="200"/>
    </row>
    <row r="824" spans="1:20" ht="12.75" customHeight="1" x14ac:dyDescent="0.2">
      <c r="A824" s="241">
        <v>17</v>
      </c>
      <c r="B824" s="277" t="s">
        <v>515</v>
      </c>
      <c r="C824" s="242" t="s">
        <v>871</v>
      </c>
      <c r="D824" s="277" t="s">
        <v>962</v>
      </c>
      <c r="E824" s="303">
        <v>23.5</v>
      </c>
      <c r="F824" s="295">
        <f t="shared" ref="F824" si="1383">H824+J824+R824</f>
        <v>70.635485392738801</v>
      </c>
      <c r="G824" s="281">
        <v>25.4</v>
      </c>
      <c r="H824" s="270">
        <f t="shared" ref="H824" si="1384">G824*$P$8/1000</f>
        <v>48.226979999999998</v>
      </c>
      <c r="I824" s="281">
        <v>0.23</v>
      </c>
      <c r="J824" s="270">
        <f t="shared" ref="J824" si="1385">I824*$P$9/1000</f>
        <v>0.54171209999999992</v>
      </c>
      <c r="K824" s="30" t="s">
        <v>518</v>
      </c>
      <c r="L824" s="30" t="s">
        <v>28</v>
      </c>
      <c r="M824" s="30">
        <v>3.5000000000000003E-2</v>
      </c>
      <c r="N824" s="73">
        <v>400</v>
      </c>
      <c r="O824" s="45">
        <f t="shared" si="1366"/>
        <v>14.000000000000002</v>
      </c>
      <c r="P824" s="270">
        <f t="shared" ref="P824" si="1386">E824*F824</f>
        <v>1659.9339067293618</v>
      </c>
      <c r="Q824" s="270">
        <f t="shared" ref="Q824" si="1387">SUM(O824:O827)</f>
        <v>19.312499000000003</v>
      </c>
      <c r="R824" s="270">
        <f t="shared" ref="R824" si="1388">Q824*1.02*1.05*$R$14</f>
        <v>21.866793292738802</v>
      </c>
      <c r="S824" s="200">
        <f t="shared" ref="S824" si="1389">F824*$S$17</f>
        <v>89.679220646041173</v>
      </c>
      <c r="T824" s="200">
        <f t="shared" ref="T824" si="1390">E824*S824</f>
        <v>2107.4616851819674</v>
      </c>
    </row>
    <row r="825" spans="1:20" ht="12.75" customHeight="1" x14ac:dyDescent="0.2">
      <c r="A825" s="241"/>
      <c r="B825" s="277"/>
      <c r="C825" s="242"/>
      <c r="D825" s="276"/>
      <c r="E825" s="303"/>
      <c r="F825" s="296"/>
      <c r="G825" s="281"/>
      <c r="H825" s="271"/>
      <c r="I825" s="281"/>
      <c r="J825" s="271"/>
      <c r="K825" s="30" t="s">
        <v>519</v>
      </c>
      <c r="L825" s="30" t="s">
        <v>33</v>
      </c>
      <c r="M825" s="30">
        <v>8.9999999999999993E-3</v>
      </c>
      <c r="N825" s="85">
        <v>123.611</v>
      </c>
      <c r="O825" s="45">
        <f t="shared" si="1366"/>
        <v>1.1124989999999999</v>
      </c>
      <c r="P825" s="271"/>
      <c r="Q825" s="271"/>
      <c r="R825" s="271"/>
      <c r="S825" s="200"/>
      <c r="T825" s="200"/>
    </row>
    <row r="826" spans="1:20" ht="12.75" customHeight="1" x14ac:dyDescent="0.2">
      <c r="A826" s="241"/>
      <c r="B826" s="277"/>
      <c r="C826" s="242"/>
      <c r="D826" s="276"/>
      <c r="E826" s="303"/>
      <c r="F826" s="296"/>
      <c r="G826" s="281"/>
      <c r="H826" s="271"/>
      <c r="I826" s="281"/>
      <c r="J826" s="271"/>
      <c r="K826" s="30" t="s">
        <v>520</v>
      </c>
      <c r="L826" s="30" t="s">
        <v>23</v>
      </c>
      <c r="M826" s="35">
        <v>1.2</v>
      </c>
      <c r="N826" s="75">
        <v>3.5</v>
      </c>
      <c r="O826" s="45">
        <f t="shared" si="1366"/>
        <v>4.2</v>
      </c>
      <c r="P826" s="271"/>
      <c r="Q826" s="271"/>
      <c r="R826" s="271"/>
      <c r="S826" s="200"/>
      <c r="T826" s="200"/>
    </row>
    <row r="827" spans="1:20" ht="12.75" customHeight="1" x14ac:dyDescent="0.2">
      <c r="A827" s="241"/>
      <c r="B827" s="277"/>
      <c r="C827" s="242"/>
      <c r="D827" s="276"/>
      <c r="E827" s="303"/>
      <c r="F827" s="297"/>
      <c r="G827" s="281"/>
      <c r="H827" s="272"/>
      <c r="I827" s="281"/>
      <c r="J827" s="272"/>
      <c r="K827" s="30"/>
      <c r="L827" s="30"/>
      <c r="M827" s="30"/>
      <c r="N827" s="75"/>
      <c r="O827" s="62">
        <f t="shared" si="1366"/>
        <v>0</v>
      </c>
      <c r="P827" s="272"/>
      <c r="Q827" s="272"/>
      <c r="R827" s="272"/>
      <c r="S827" s="200"/>
      <c r="T827" s="200"/>
    </row>
    <row r="828" spans="1:20" s="44" customFormat="1" ht="12.75" customHeight="1" x14ac:dyDescent="0.2">
      <c r="A828" s="449"/>
      <c r="B828" s="446"/>
      <c r="C828" s="452" t="s">
        <v>817</v>
      </c>
      <c r="D828" s="446"/>
      <c r="E828" s="544"/>
      <c r="F828" s="458">
        <f>H828+J828+R828</f>
        <v>2.8792230000000001</v>
      </c>
      <c r="G828" s="461">
        <v>0.4</v>
      </c>
      <c r="H828" s="464">
        <f>G828*$P$8/1000</f>
        <v>0.75948000000000004</v>
      </c>
      <c r="I828" s="467">
        <v>0.9</v>
      </c>
      <c r="J828" s="464">
        <f>I828*$P$9/1000</f>
        <v>2.1197430000000002</v>
      </c>
      <c r="K828" s="88"/>
      <c r="L828" s="88"/>
      <c r="M828" s="88"/>
      <c r="N828" s="89"/>
      <c r="O828" s="90">
        <f t="shared" si="1366"/>
        <v>0</v>
      </c>
      <c r="P828" s="464">
        <f>E828*F828</f>
        <v>0</v>
      </c>
      <c r="Q828" s="464">
        <f>SUM(O828:O831)</f>
        <v>0</v>
      </c>
      <c r="R828" s="464">
        <f>Q828*1.02*1.05*$R$14</f>
        <v>0</v>
      </c>
      <c r="S828" s="470"/>
      <c r="T828" s="445">
        <f>SUM(T760:T827)</f>
        <v>24433.30519732472</v>
      </c>
    </row>
    <row r="829" spans="1:20" s="44" customFormat="1" ht="12.75" customHeight="1" x14ac:dyDescent="0.2">
      <c r="A829" s="450"/>
      <c r="B829" s="447"/>
      <c r="C829" s="453"/>
      <c r="D829" s="447"/>
      <c r="E829" s="545"/>
      <c r="F829" s="459"/>
      <c r="G829" s="462"/>
      <c r="H829" s="465"/>
      <c r="I829" s="468"/>
      <c r="J829" s="465"/>
      <c r="K829" s="88"/>
      <c r="L829" s="88"/>
      <c r="M829" s="88"/>
      <c r="N829" s="89"/>
      <c r="O829" s="90">
        <f t="shared" si="1366"/>
        <v>0</v>
      </c>
      <c r="P829" s="465"/>
      <c r="Q829" s="465"/>
      <c r="R829" s="465"/>
      <c r="S829" s="470"/>
      <c r="T829" s="445"/>
    </row>
    <row r="830" spans="1:20" s="44" customFormat="1" ht="12.75" customHeight="1" x14ac:dyDescent="0.2">
      <c r="A830" s="450"/>
      <c r="B830" s="447"/>
      <c r="C830" s="453"/>
      <c r="D830" s="447"/>
      <c r="E830" s="545"/>
      <c r="F830" s="459"/>
      <c r="G830" s="462"/>
      <c r="H830" s="465"/>
      <c r="I830" s="468"/>
      <c r="J830" s="465"/>
      <c r="K830" s="88"/>
      <c r="L830" s="88"/>
      <c r="M830" s="88"/>
      <c r="N830" s="89"/>
      <c r="O830" s="90">
        <f t="shared" si="1366"/>
        <v>0</v>
      </c>
      <c r="P830" s="465"/>
      <c r="Q830" s="465"/>
      <c r="R830" s="465"/>
      <c r="S830" s="470"/>
      <c r="T830" s="445"/>
    </row>
    <row r="831" spans="1:20" s="44" customFormat="1" ht="12.75" customHeight="1" x14ac:dyDescent="0.2">
      <c r="A831" s="451"/>
      <c r="B831" s="448"/>
      <c r="C831" s="454"/>
      <c r="D831" s="448"/>
      <c r="E831" s="546"/>
      <c r="F831" s="460"/>
      <c r="G831" s="463"/>
      <c r="H831" s="466"/>
      <c r="I831" s="469"/>
      <c r="J831" s="466"/>
      <c r="K831" s="88"/>
      <c r="L831" s="88"/>
      <c r="M831" s="88"/>
      <c r="N831" s="89"/>
      <c r="O831" s="90">
        <f t="shared" si="1366"/>
        <v>0</v>
      </c>
      <c r="P831" s="466"/>
      <c r="Q831" s="466"/>
      <c r="R831" s="466"/>
      <c r="S831" s="470"/>
      <c r="T831" s="445"/>
    </row>
    <row r="832" spans="1:20" s="44" customFormat="1" ht="12.75" customHeight="1" x14ac:dyDescent="0.2">
      <c r="A832" s="449"/>
      <c r="B832" s="446"/>
      <c r="C832" s="452" t="s">
        <v>818</v>
      </c>
      <c r="D832" s="446"/>
      <c r="E832" s="544"/>
      <c r="F832" s="458">
        <f>H832+J832+R832</f>
        <v>7.1331929999999995</v>
      </c>
      <c r="G832" s="461">
        <v>1.4</v>
      </c>
      <c r="H832" s="464">
        <f>G832*$P$8/1000</f>
        <v>2.6581799999999998</v>
      </c>
      <c r="I832" s="467">
        <v>1.9</v>
      </c>
      <c r="J832" s="464">
        <f>I832*$P$9/1000</f>
        <v>4.4750129999999997</v>
      </c>
      <c r="K832" s="88"/>
      <c r="L832" s="88"/>
      <c r="M832" s="88"/>
      <c r="N832" s="89"/>
      <c r="O832" s="90">
        <f t="shared" si="1366"/>
        <v>0</v>
      </c>
      <c r="P832" s="464">
        <f>E832*F832</f>
        <v>0</v>
      </c>
      <c r="Q832" s="464">
        <f>SUM(O832:O835)</f>
        <v>0</v>
      </c>
      <c r="R832" s="464">
        <f>Q832*1.02*1.05*$R$14</f>
        <v>0</v>
      </c>
      <c r="S832" s="470"/>
      <c r="T832" s="471" t="e">
        <f>(T828*100%)/$T$2205</f>
        <v>#REF!</v>
      </c>
    </row>
    <row r="833" spans="1:20" s="44" customFormat="1" ht="12.75" customHeight="1" x14ac:dyDescent="0.2">
      <c r="A833" s="450"/>
      <c r="B833" s="447"/>
      <c r="C833" s="453"/>
      <c r="D833" s="447"/>
      <c r="E833" s="545"/>
      <c r="F833" s="459"/>
      <c r="G833" s="462"/>
      <c r="H833" s="465"/>
      <c r="I833" s="468"/>
      <c r="J833" s="465"/>
      <c r="K833" s="88"/>
      <c r="L833" s="88"/>
      <c r="M833" s="88"/>
      <c r="N833" s="89"/>
      <c r="O833" s="90">
        <f t="shared" si="1366"/>
        <v>0</v>
      </c>
      <c r="P833" s="465"/>
      <c r="Q833" s="465"/>
      <c r="R833" s="465"/>
      <c r="S833" s="470"/>
      <c r="T833" s="471"/>
    </row>
    <row r="834" spans="1:20" s="44" customFormat="1" ht="12.75" customHeight="1" x14ac:dyDescent="0.2">
      <c r="A834" s="450"/>
      <c r="B834" s="447"/>
      <c r="C834" s="453"/>
      <c r="D834" s="447"/>
      <c r="E834" s="545"/>
      <c r="F834" s="459"/>
      <c r="G834" s="462"/>
      <c r="H834" s="465"/>
      <c r="I834" s="468"/>
      <c r="J834" s="465"/>
      <c r="K834" s="88"/>
      <c r="L834" s="88"/>
      <c r="M834" s="88"/>
      <c r="N834" s="89"/>
      <c r="O834" s="90">
        <f t="shared" si="1366"/>
        <v>0</v>
      </c>
      <c r="P834" s="465"/>
      <c r="Q834" s="465"/>
      <c r="R834" s="465"/>
      <c r="S834" s="470"/>
      <c r="T834" s="471"/>
    </row>
    <row r="835" spans="1:20" s="44" customFormat="1" ht="12.75" customHeight="1" x14ac:dyDescent="0.2">
      <c r="A835" s="451"/>
      <c r="B835" s="448"/>
      <c r="C835" s="454"/>
      <c r="D835" s="448"/>
      <c r="E835" s="546"/>
      <c r="F835" s="460"/>
      <c r="G835" s="463"/>
      <c r="H835" s="466"/>
      <c r="I835" s="469"/>
      <c r="J835" s="466"/>
      <c r="K835" s="88"/>
      <c r="L835" s="88"/>
      <c r="M835" s="88"/>
      <c r="N835" s="89"/>
      <c r="O835" s="90">
        <f t="shared" si="1366"/>
        <v>0</v>
      </c>
      <c r="P835" s="466"/>
      <c r="Q835" s="466"/>
      <c r="R835" s="466"/>
      <c r="S835" s="470"/>
      <c r="T835" s="471"/>
    </row>
    <row r="836" spans="1:20" ht="12.75" customHeight="1" x14ac:dyDescent="0.2">
      <c r="A836" s="307"/>
      <c r="B836" s="190"/>
      <c r="C836" s="557" t="s">
        <v>963</v>
      </c>
      <c r="D836" s="191"/>
      <c r="E836" s="192"/>
      <c r="F836" s="295">
        <f t="shared" ref="F836" si="1391">H836+J836+R836</f>
        <v>0</v>
      </c>
      <c r="G836" s="194"/>
      <c r="H836" s="270">
        <f t="shared" ref="H836" si="1392">G836*$P$8/1000</f>
        <v>0</v>
      </c>
      <c r="I836" s="194"/>
      <c r="J836" s="270">
        <f t="shared" ref="J836" si="1393">I836*$P$9/1000</f>
        <v>0</v>
      </c>
      <c r="K836" s="47"/>
      <c r="L836" s="47"/>
      <c r="M836" s="47"/>
      <c r="N836" s="69"/>
      <c r="O836" s="45">
        <f t="shared" si="1366"/>
        <v>0</v>
      </c>
      <c r="P836" s="270">
        <f t="shared" ref="P836" si="1394">E836*F836</f>
        <v>0</v>
      </c>
      <c r="Q836" s="270">
        <f t="shared" ref="Q836" si="1395">SUM(O836:O839)</f>
        <v>0</v>
      </c>
      <c r="R836" s="270">
        <f t="shared" ref="R836" si="1396">Q836*1.02*1.05*$R$14</f>
        <v>0</v>
      </c>
      <c r="S836" s="200">
        <f t="shared" ref="S836" si="1397">F836*$S$17</f>
        <v>0</v>
      </c>
      <c r="T836" s="200">
        <f t="shared" ref="T836" si="1398">E836*S836</f>
        <v>0</v>
      </c>
    </row>
    <row r="837" spans="1:20" ht="12.75" customHeight="1" x14ac:dyDescent="0.2">
      <c r="A837" s="307"/>
      <c r="B837" s="190"/>
      <c r="C837" s="557"/>
      <c r="D837" s="191"/>
      <c r="E837" s="192"/>
      <c r="F837" s="296"/>
      <c r="G837" s="194"/>
      <c r="H837" s="271"/>
      <c r="I837" s="194"/>
      <c r="J837" s="271"/>
      <c r="K837" s="47"/>
      <c r="L837" s="47"/>
      <c r="M837" s="47"/>
      <c r="N837" s="69"/>
      <c r="O837" s="45">
        <v>0</v>
      </c>
      <c r="P837" s="271"/>
      <c r="Q837" s="271"/>
      <c r="R837" s="271"/>
      <c r="S837" s="200"/>
      <c r="T837" s="200"/>
    </row>
    <row r="838" spans="1:20" ht="12.75" customHeight="1" x14ac:dyDescent="0.2">
      <c r="A838" s="307"/>
      <c r="B838" s="190"/>
      <c r="C838" s="557"/>
      <c r="D838" s="191"/>
      <c r="E838" s="192"/>
      <c r="F838" s="296"/>
      <c r="G838" s="194"/>
      <c r="H838" s="271"/>
      <c r="I838" s="194"/>
      <c r="J838" s="271"/>
      <c r="K838" s="47"/>
      <c r="L838" s="47"/>
      <c r="M838" s="50"/>
      <c r="N838" s="69"/>
      <c r="O838" s="45">
        <v>0</v>
      </c>
      <c r="P838" s="271"/>
      <c r="Q838" s="271"/>
      <c r="R838" s="271"/>
      <c r="S838" s="200"/>
      <c r="T838" s="200"/>
    </row>
    <row r="839" spans="1:20" ht="12.75" customHeight="1" x14ac:dyDescent="0.2">
      <c r="A839" s="307"/>
      <c r="B839" s="190"/>
      <c r="C839" s="557"/>
      <c r="D839" s="191"/>
      <c r="E839" s="192"/>
      <c r="F839" s="297"/>
      <c r="G839" s="194"/>
      <c r="H839" s="272"/>
      <c r="I839" s="194"/>
      <c r="J839" s="272"/>
      <c r="K839" s="47"/>
      <c r="L839" s="47"/>
      <c r="M839" s="47"/>
      <c r="N839" s="69"/>
      <c r="O839" s="45">
        <v>0</v>
      </c>
      <c r="P839" s="272"/>
      <c r="Q839" s="272"/>
      <c r="R839" s="272"/>
      <c r="S839" s="200"/>
      <c r="T839" s="200"/>
    </row>
    <row r="840" spans="1:20" ht="12.75" customHeight="1" x14ac:dyDescent="0.2">
      <c r="A840" s="317" t="s">
        <v>768</v>
      </c>
      <c r="B840" s="190" t="s">
        <v>167</v>
      </c>
      <c r="C840" s="190" t="s">
        <v>964</v>
      </c>
      <c r="D840" s="187" t="s">
        <v>966</v>
      </c>
      <c r="E840" s="366">
        <v>2</v>
      </c>
      <c r="F840" s="295">
        <f t="shared" ref="F840" si="1399">H840+J840+R840</f>
        <v>653.52938459999996</v>
      </c>
      <c r="G840" s="370">
        <v>4.0999999999999996</v>
      </c>
      <c r="H840" s="270">
        <f t="shared" ref="H840" si="1400">G840*$P$8/1000</f>
        <v>7.7846699999999993</v>
      </c>
      <c r="I840" s="194">
        <v>0.38</v>
      </c>
      <c r="J840" s="270">
        <f t="shared" ref="J840" si="1401">I840*$P$9/1000</f>
        <v>0.89500259999999998</v>
      </c>
      <c r="K840" s="47" t="s">
        <v>169</v>
      </c>
      <c r="L840" s="47" t="s">
        <v>27</v>
      </c>
      <c r="M840" s="47">
        <v>1</v>
      </c>
      <c r="N840" s="69">
        <v>598</v>
      </c>
      <c r="O840" s="45">
        <f t="shared" ref="O840:O903" si="1402">M840*N840</f>
        <v>598</v>
      </c>
      <c r="P840" s="270">
        <f t="shared" ref="P840" si="1403">E840*F840</f>
        <v>1307.0587691999999</v>
      </c>
      <c r="Q840" s="270">
        <f t="shared" ref="Q840" si="1404">SUM(O840:O843)</f>
        <v>598</v>
      </c>
      <c r="R840" s="270">
        <f>Q840*1.02*$R$14</f>
        <v>644.84971199999995</v>
      </c>
      <c r="S840" s="200" t="e">
        <f>(F840-S2137)*$S$17</f>
        <v>#REF!</v>
      </c>
      <c r="T840" s="200" t="e">
        <f t="shared" ref="T840" si="1405">E840*S840</f>
        <v>#REF!</v>
      </c>
    </row>
    <row r="841" spans="1:20" ht="12.75" customHeight="1" x14ac:dyDescent="0.2">
      <c r="A841" s="317"/>
      <c r="B841" s="190"/>
      <c r="C841" s="190"/>
      <c r="D841" s="188"/>
      <c r="E841" s="366"/>
      <c r="F841" s="296"/>
      <c r="G841" s="370"/>
      <c r="H841" s="271"/>
      <c r="I841" s="194"/>
      <c r="J841" s="271"/>
      <c r="K841" s="47"/>
      <c r="L841" s="47"/>
      <c r="M841" s="47"/>
      <c r="N841" s="69"/>
      <c r="O841" s="45">
        <f t="shared" si="1402"/>
        <v>0</v>
      </c>
      <c r="P841" s="271"/>
      <c r="Q841" s="271"/>
      <c r="R841" s="271"/>
      <c r="S841" s="200"/>
      <c r="T841" s="200"/>
    </row>
    <row r="842" spans="1:20" ht="12.75" customHeight="1" x14ac:dyDescent="0.2">
      <c r="A842" s="317"/>
      <c r="B842" s="190"/>
      <c r="C842" s="190"/>
      <c r="D842" s="188"/>
      <c r="E842" s="366"/>
      <c r="F842" s="296"/>
      <c r="G842" s="370"/>
      <c r="H842" s="271"/>
      <c r="I842" s="194"/>
      <c r="J842" s="271"/>
      <c r="K842" s="47"/>
      <c r="L842" s="47"/>
      <c r="M842" s="50"/>
      <c r="N842" s="69"/>
      <c r="O842" s="45">
        <f t="shared" si="1402"/>
        <v>0</v>
      </c>
      <c r="P842" s="271"/>
      <c r="Q842" s="271"/>
      <c r="R842" s="271"/>
      <c r="S842" s="200"/>
      <c r="T842" s="200"/>
    </row>
    <row r="843" spans="1:20" ht="12.75" customHeight="1" x14ac:dyDescent="0.2">
      <c r="A843" s="317"/>
      <c r="B843" s="190"/>
      <c r="C843" s="190"/>
      <c r="D843" s="189"/>
      <c r="E843" s="366"/>
      <c r="F843" s="297"/>
      <c r="G843" s="370"/>
      <c r="H843" s="272"/>
      <c r="I843" s="194"/>
      <c r="J843" s="272"/>
      <c r="K843" s="47"/>
      <c r="L843" s="47"/>
      <c r="M843" s="47"/>
      <c r="N843" s="69"/>
      <c r="O843" s="45">
        <f t="shared" si="1402"/>
        <v>0</v>
      </c>
      <c r="P843" s="272"/>
      <c r="Q843" s="272"/>
      <c r="R843" s="272"/>
      <c r="S843" s="200"/>
      <c r="T843" s="200"/>
    </row>
    <row r="844" spans="1:20" ht="12.75" customHeight="1" x14ac:dyDescent="0.2">
      <c r="A844" s="317" t="s">
        <v>769</v>
      </c>
      <c r="B844" s="190" t="s">
        <v>46</v>
      </c>
      <c r="C844" s="190" t="s">
        <v>965</v>
      </c>
      <c r="D844" s="187" t="s">
        <v>966</v>
      </c>
      <c r="E844" s="366">
        <v>2</v>
      </c>
      <c r="F844" s="295">
        <f t="shared" ref="F844" si="1406">H844+J844+R844</f>
        <v>10.459936799999999</v>
      </c>
      <c r="G844" s="368"/>
      <c r="H844" s="270">
        <f t="shared" ref="H844" si="1407">G844*$P$8/1000</f>
        <v>0</v>
      </c>
      <c r="I844" s="194"/>
      <c r="J844" s="270">
        <f t="shared" ref="J844" si="1408">I844*$P$9/1000</f>
        <v>0</v>
      </c>
      <c r="K844" s="47" t="s">
        <v>170</v>
      </c>
      <c r="L844" s="47" t="s">
        <v>27</v>
      </c>
      <c r="M844" s="47">
        <v>1</v>
      </c>
      <c r="N844" s="69">
        <v>9.6999999999999993</v>
      </c>
      <c r="O844" s="45">
        <f t="shared" si="1402"/>
        <v>9.6999999999999993</v>
      </c>
      <c r="P844" s="270">
        <f t="shared" ref="P844" si="1409">E844*F844</f>
        <v>20.919873599999999</v>
      </c>
      <c r="Q844" s="270">
        <f t="shared" ref="Q844" si="1410">SUM(O844:O847)</f>
        <v>9.6999999999999993</v>
      </c>
      <c r="R844" s="270">
        <f t="shared" ref="R844" si="1411">Q844*1.02*$R$14</f>
        <v>10.459936799999999</v>
      </c>
      <c r="S844" s="200" t="e">
        <f>(F844-S2141)*$S$17</f>
        <v>#REF!</v>
      </c>
      <c r="T844" s="200" t="e">
        <f t="shared" ref="T844" si="1412">E844*S844</f>
        <v>#REF!</v>
      </c>
    </row>
    <row r="845" spans="1:20" ht="12.75" customHeight="1" x14ac:dyDescent="0.2">
      <c r="A845" s="317"/>
      <c r="B845" s="190"/>
      <c r="C845" s="190"/>
      <c r="D845" s="188"/>
      <c r="E845" s="366"/>
      <c r="F845" s="296"/>
      <c r="G845" s="368"/>
      <c r="H845" s="271"/>
      <c r="I845" s="194"/>
      <c r="J845" s="271"/>
      <c r="K845" s="18"/>
      <c r="L845" s="18"/>
      <c r="M845" s="18"/>
      <c r="N845" s="84"/>
      <c r="O845" s="45">
        <f t="shared" si="1402"/>
        <v>0</v>
      </c>
      <c r="P845" s="271"/>
      <c r="Q845" s="271"/>
      <c r="R845" s="271"/>
      <c r="S845" s="200"/>
      <c r="T845" s="200"/>
    </row>
    <row r="846" spans="1:20" ht="12.75" customHeight="1" x14ac:dyDescent="0.2">
      <c r="A846" s="317"/>
      <c r="B846" s="190"/>
      <c r="C846" s="190"/>
      <c r="D846" s="188"/>
      <c r="E846" s="366"/>
      <c r="F846" s="296"/>
      <c r="G846" s="368"/>
      <c r="H846" s="271"/>
      <c r="I846" s="194"/>
      <c r="J846" s="271"/>
      <c r="K846" s="18"/>
      <c r="L846" s="18"/>
      <c r="M846" s="19"/>
      <c r="N846" s="84"/>
      <c r="O846" s="45">
        <f t="shared" si="1402"/>
        <v>0</v>
      </c>
      <c r="P846" s="271"/>
      <c r="Q846" s="271"/>
      <c r="R846" s="271"/>
      <c r="S846" s="200"/>
      <c r="T846" s="200"/>
    </row>
    <row r="847" spans="1:20" ht="12.75" customHeight="1" x14ac:dyDescent="0.2">
      <c r="A847" s="317"/>
      <c r="B847" s="190"/>
      <c r="C847" s="190"/>
      <c r="D847" s="189"/>
      <c r="E847" s="366"/>
      <c r="F847" s="297"/>
      <c r="G847" s="368"/>
      <c r="H847" s="272"/>
      <c r="I847" s="194"/>
      <c r="J847" s="272"/>
      <c r="K847" s="18"/>
      <c r="L847" s="18"/>
      <c r="M847" s="18"/>
      <c r="N847" s="84"/>
      <c r="O847" s="45">
        <f t="shared" si="1402"/>
        <v>0</v>
      </c>
      <c r="P847" s="272"/>
      <c r="Q847" s="272"/>
      <c r="R847" s="272"/>
      <c r="S847" s="200"/>
      <c r="T847" s="200"/>
    </row>
    <row r="848" spans="1:20" ht="12.75" customHeight="1" x14ac:dyDescent="0.2">
      <c r="A848" s="317" t="s">
        <v>770</v>
      </c>
      <c r="B848" s="283" t="s">
        <v>144</v>
      </c>
      <c r="C848" s="190" t="s">
        <v>967</v>
      </c>
      <c r="D848" s="187" t="s">
        <v>966</v>
      </c>
      <c r="E848" s="366">
        <v>2</v>
      </c>
      <c r="F848" s="295">
        <f t="shared" ref="F848" si="1413">H848+J848+R848</f>
        <v>224.08007756399999</v>
      </c>
      <c r="G848" s="368">
        <v>7.89</v>
      </c>
      <c r="H848" s="270">
        <f t="shared" ref="H848" si="1414">G848*$P$8/1000</f>
        <v>14.980743</v>
      </c>
      <c r="I848" s="194">
        <v>0.39</v>
      </c>
      <c r="J848" s="270">
        <f t="shared" ref="J848" si="1415">I848*$P$9/1000</f>
        <v>0.91855529999999996</v>
      </c>
      <c r="K848" s="47" t="s">
        <v>145</v>
      </c>
      <c r="L848" s="47" t="s">
        <v>27</v>
      </c>
      <c r="M848" s="47">
        <v>1</v>
      </c>
      <c r="N848" s="29">
        <v>193.05600000000001</v>
      </c>
      <c r="O848" s="45">
        <f t="shared" si="1402"/>
        <v>193.05600000000001</v>
      </c>
      <c r="P848" s="270">
        <f t="shared" ref="P848" si="1416">E848*F848</f>
        <v>448.16015512799999</v>
      </c>
      <c r="Q848" s="270">
        <f t="shared" ref="Q848" si="1417">SUM(O848:O851)</f>
        <v>193.05600000000001</v>
      </c>
      <c r="R848" s="270">
        <f t="shared" ref="R848" si="1418">Q848*1.02*$R$14</f>
        <v>208.18077926399999</v>
      </c>
      <c r="S848" s="200" t="e">
        <f>(F848-S2145)*$S$17</f>
        <v>#REF!</v>
      </c>
      <c r="T848" s="200" t="e">
        <f t="shared" ref="T848" si="1419">E848*S848</f>
        <v>#REF!</v>
      </c>
    </row>
    <row r="849" spans="1:20" ht="12.75" customHeight="1" x14ac:dyDescent="0.2">
      <c r="A849" s="317"/>
      <c r="B849" s="283"/>
      <c r="C849" s="190"/>
      <c r="D849" s="188"/>
      <c r="E849" s="366"/>
      <c r="F849" s="296"/>
      <c r="G849" s="368"/>
      <c r="H849" s="271"/>
      <c r="I849" s="194"/>
      <c r="J849" s="271"/>
      <c r="K849" s="18"/>
      <c r="L849" s="18"/>
      <c r="M849" s="18"/>
      <c r="N849" s="84"/>
      <c r="O849" s="45">
        <f t="shared" si="1402"/>
        <v>0</v>
      </c>
      <c r="P849" s="271"/>
      <c r="Q849" s="271"/>
      <c r="R849" s="271"/>
      <c r="S849" s="200"/>
      <c r="T849" s="200"/>
    </row>
    <row r="850" spans="1:20" ht="12.75" customHeight="1" x14ac:dyDescent="0.2">
      <c r="A850" s="317"/>
      <c r="B850" s="283"/>
      <c r="C850" s="190"/>
      <c r="D850" s="188"/>
      <c r="E850" s="366"/>
      <c r="F850" s="296"/>
      <c r="G850" s="368"/>
      <c r="H850" s="271"/>
      <c r="I850" s="194"/>
      <c r="J850" s="271"/>
      <c r="K850" s="18"/>
      <c r="L850" s="18"/>
      <c r="M850" s="19"/>
      <c r="N850" s="84"/>
      <c r="O850" s="45">
        <f t="shared" si="1402"/>
        <v>0</v>
      </c>
      <c r="P850" s="271"/>
      <c r="Q850" s="271"/>
      <c r="R850" s="271"/>
      <c r="S850" s="200"/>
      <c r="T850" s="200"/>
    </row>
    <row r="851" spans="1:20" ht="12.75" customHeight="1" x14ac:dyDescent="0.2">
      <c r="A851" s="317"/>
      <c r="B851" s="283"/>
      <c r="C851" s="190"/>
      <c r="D851" s="189"/>
      <c r="E851" s="366"/>
      <c r="F851" s="297"/>
      <c r="G851" s="368"/>
      <c r="H851" s="272"/>
      <c r="I851" s="194"/>
      <c r="J851" s="272"/>
      <c r="K851" s="18"/>
      <c r="L851" s="18"/>
      <c r="M851" s="18"/>
      <c r="N851" s="84"/>
      <c r="O851" s="45">
        <f t="shared" si="1402"/>
        <v>0</v>
      </c>
      <c r="P851" s="272"/>
      <c r="Q851" s="272"/>
      <c r="R851" s="272"/>
      <c r="S851" s="200"/>
      <c r="T851" s="200"/>
    </row>
    <row r="852" spans="1:20" ht="12.75" customHeight="1" x14ac:dyDescent="0.2">
      <c r="A852" s="317" t="s">
        <v>771</v>
      </c>
      <c r="B852" s="283" t="s">
        <v>430</v>
      </c>
      <c r="C852" s="190" t="s">
        <v>968</v>
      </c>
      <c r="D852" s="187" t="s">
        <v>966</v>
      </c>
      <c r="E852" s="366">
        <v>2</v>
      </c>
      <c r="F852" s="295">
        <f t="shared" ref="F852" si="1420">H852+J852+R852</f>
        <v>107.3088624</v>
      </c>
      <c r="G852" s="368">
        <v>2.29</v>
      </c>
      <c r="H852" s="270">
        <f t="shared" ref="H852" si="1421">G852*$P$8/1000</f>
        <v>4.3480230000000004</v>
      </c>
      <c r="I852" s="194">
        <v>0.22</v>
      </c>
      <c r="J852" s="270">
        <f t="shared" ref="J852" si="1422">I852*$P$9/1000</f>
        <v>0.51815940000000005</v>
      </c>
      <c r="K852" s="47" t="s">
        <v>431</v>
      </c>
      <c r="L852" s="47" t="s">
        <v>27</v>
      </c>
      <c r="M852" s="47">
        <v>1</v>
      </c>
      <c r="N852" s="41">
        <v>95</v>
      </c>
      <c r="O852" s="45">
        <f t="shared" si="1402"/>
        <v>95</v>
      </c>
      <c r="P852" s="270">
        <f t="shared" ref="P852" si="1423">E852*F852</f>
        <v>214.61772479999999</v>
      </c>
      <c r="Q852" s="270">
        <f t="shared" ref="Q852" si="1424">SUM(O852:O855)</f>
        <v>95</v>
      </c>
      <c r="R852" s="270">
        <f t="shared" ref="R852" si="1425">Q852*1.02*$R$14</f>
        <v>102.44268</v>
      </c>
      <c r="S852" s="200" t="e">
        <f>(F852-S2149)*$S$17</f>
        <v>#REF!</v>
      </c>
      <c r="T852" s="200" t="e">
        <f t="shared" ref="T852" si="1426">E852*S852</f>
        <v>#REF!</v>
      </c>
    </row>
    <row r="853" spans="1:20" ht="12.75" customHeight="1" x14ac:dyDescent="0.2">
      <c r="A853" s="317"/>
      <c r="B853" s="283"/>
      <c r="C853" s="190"/>
      <c r="D853" s="188"/>
      <c r="E853" s="366"/>
      <c r="F853" s="296"/>
      <c r="G853" s="368"/>
      <c r="H853" s="271"/>
      <c r="I853" s="194"/>
      <c r="J853" s="271"/>
      <c r="K853" s="18"/>
      <c r="L853" s="18"/>
      <c r="M853" s="18"/>
      <c r="N853" s="84"/>
      <c r="O853" s="45">
        <f t="shared" si="1402"/>
        <v>0</v>
      </c>
      <c r="P853" s="271"/>
      <c r="Q853" s="271"/>
      <c r="R853" s="271"/>
      <c r="S853" s="200"/>
      <c r="T853" s="200"/>
    </row>
    <row r="854" spans="1:20" ht="12.75" customHeight="1" x14ac:dyDescent="0.2">
      <c r="A854" s="317"/>
      <c r="B854" s="283"/>
      <c r="C854" s="190"/>
      <c r="D854" s="188"/>
      <c r="E854" s="366"/>
      <c r="F854" s="296"/>
      <c r="G854" s="368"/>
      <c r="H854" s="271"/>
      <c r="I854" s="194"/>
      <c r="J854" s="271"/>
      <c r="K854" s="18"/>
      <c r="L854" s="18"/>
      <c r="M854" s="19"/>
      <c r="N854" s="84"/>
      <c r="O854" s="45">
        <f t="shared" si="1402"/>
        <v>0</v>
      </c>
      <c r="P854" s="271"/>
      <c r="Q854" s="271"/>
      <c r="R854" s="271"/>
      <c r="S854" s="200"/>
      <c r="T854" s="200"/>
    </row>
    <row r="855" spans="1:20" ht="12.75" customHeight="1" x14ac:dyDescent="0.2">
      <c r="A855" s="317"/>
      <c r="B855" s="283"/>
      <c r="C855" s="190"/>
      <c r="D855" s="189"/>
      <c r="E855" s="366"/>
      <c r="F855" s="297"/>
      <c r="G855" s="368"/>
      <c r="H855" s="272"/>
      <c r="I855" s="194"/>
      <c r="J855" s="272"/>
      <c r="K855" s="18"/>
      <c r="L855" s="18"/>
      <c r="M855" s="18"/>
      <c r="N855" s="84"/>
      <c r="O855" s="45">
        <f t="shared" si="1402"/>
        <v>0</v>
      </c>
      <c r="P855" s="272"/>
      <c r="Q855" s="272"/>
      <c r="R855" s="272"/>
      <c r="S855" s="200"/>
      <c r="T855" s="200"/>
    </row>
    <row r="856" spans="1:20" ht="12.75" customHeight="1" x14ac:dyDescent="0.2">
      <c r="A856" s="307">
        <v>5</v>
      </c>
      <c r="B856" s="543" t="s">
        <v>681</v>
      </c>
      <c r="C856" s="190" t="s">
        <v>969</v>
      </c>
      <c r="D856" s="187" t="s">
        <v>966</v>
      </c>
      <c r="E856" s="366">
        <v>4</v>
      </c>
      <c r="F856" s="295">
        <f t="shared" ref="F856" si="1427">H856+J856+R856</f>
        <v>5.4281662068000003</v>
      </c>
      <c r="G856" s="368">
        <v>1.1000000000000001</v>
      </c>
      <c r="H856" s="270">
        <f t="shared" ref="H856" si="1428">G856*$P$8/1000</f>
        <v>2.0885700000000003</v>
      </c>
      <c r="I856" s="194">
        <v>0.63</v>
      </c>
      <c r="J856" s="270">
        <f t="shared" ref="J856" si="1429">I856*$P$9/1000</f>
        <v>1.4838201</v>
      </c>
      <c r="K856" s="47" t="s">
        <v>60</v>
      </c>
      <c r="L856" s="47" t="s">
        <v>27</v>
      </c>
      <c r="M856" s="47">
        <v>1</v>
      </c>
      <c r="N856" s="69">
        <v>1.639</v>
      </c>
      <c r="O856" s="45">
        <f t="shared" si="1402"/>
        <v>1.639</v>
      </c>
      <c r="P856" s="270">
        <f t="shared" ref="P856" si="1430">E856*F856</f>
        <v>21.712664827200001</v>
      </c>
      <c r="Q856" s="270">
        <f t="shared" ref="Q856" si="1431">SUM(O856:O859)</f>
        <v>1.639</v>
      </c>
      <c r="R856" s="270">
        <f>Q856*1.02*1.05*$R$14</f>
        <v>1.8557761068</v>
      </c>
      <c r="S856" s="200">
        <f t="shared" ref="S856" si="1432">F856*$S$17</f>
        <v>6.8916312000461328</v>
      </c>
      <c r="T856" s="200">
        <f t="shared" ref="T856" si="1433">E856*S856</f>
        <v>27.566524800184531</v>
      </c>
    </row>
    <row r="857" spans="1:20" ht="12.75" customHeight="1" x14ac:dyDescent="0.2">
      <c r="A857" s="307"/>
      <c r="B857" s="543"/>
      <c r="C857" s="190"/>
      <c r="D857" s="188"/>
      <c r="E857" s="366"/>
      <c r="F857" s="296"/>
      <c r="G857" s="368"/>
      <c r="H857" s="271"/>
      <c r="I857" s="194"/>
      <c r="J857" s="271"/>
      <c r="K857" s="47"/>
      <c r="L857" s="47"/>
      <c r="M857" s="47"/>
      <c r="N857" s="69"/>
      <c r="O857" s="45">
        <f t="shared" si="1402"/>
        <v>0</v>
      </c>
      <c r="P857" s="271"/>
      <c r="Q857" s="271"/>
      <c r="R857" s="271"/>
      <c r="S857" s="200"/>
      <c r="T857" s="200"/>
    </row>
    <row r="858" spans="1:20" ht="12.75" customHeight="1" x14ac:dyDescent="0.2">
      <c r="A858" s="307"/>
      <c r="B858" s="543"/>
      <c r="C858" s="190"/>
      <c r="D858" s="188"/>
      <c r="E858" s="366"/>
      <c r="F858" s="296"/>
      <c r="G858" s="368"/>
      <c r="H858" s="271"/>
      <c r="I858" s="194"/>
      <c r="J858" s="271"/>
      <c r="K858" s="18"/>
      <c r="L858" s="18"/>
      <c r="M858" s="19"/>
      <c r="N858" s="84"/>
      <c r="O858" s="45">
        <f t="shared" si="1402"/>
        <v>0</v>
      </c>
      <c r="P858" s="271"/>
      <c r="Q858" s="271"/>
      <c r="R858" s="271"/>
      <c r="S858" s="200"/>
      <c r="T858" s="200"/>
    </row>
    <row r="859" spans="1:20" ht="12.75" customHeight="1" x14ac:dyDescent="0.2">
      <c r="A859" s="307"/>
      <c r="B859" s="543"/>
      <c r="C859" s="190"/>
      <c r="D859" s="189"/>
      <c r="E859" s="366"/>
      <c r="F859" s="297"/>
      <c r="G859" s="368"/>
      <c r="H859" s="272"/>
      <c r="I859" s="194"/>
      <c r="J859" s="272"/>
      <c r="K859" s="18"/>
      <c r="L859" s="18"/>
      <c r="M859" s="18"/>
      <c r="N859" s="84"/>
      <c r="O859" s="45">
        <f t="shared" si="1402"/>
        <v>0</v>
      </c>
      <c r="P859" s="272"/>
      <c r="Q859" s="272"/>
      <c r="R859" s="272"/>
      <c r="S859" s="200"/>
      <c r="T859" s="200"/>
    </row>
    <row r="860" spans="1:20" ht="12.75" customHeight="1" x14ac:dyDescent="0.2">
      <c r="A860" s="307">
        <v>6</v>
      </c>
      <c r="B860" s="283" t="s">
        <v>435</v>
      </c>
      <c r="C860" s="190" t="s">
        <v>970</v>
      </c>
      <c r="D860" s="187" t="s">
        <v>966</v>
      </c>
      <c r="E860" s="366">
        <v>2</v>
      </c>
      <c r="F860" s="295">
        <f t="shared" ref="F860" si="1434">H860+J860+R860</f>
        <v>2.6297718396</v>
      </c>
      <c r="G860" s="369">
        <v>0.66</v>
      </c>
      <c r="H860" s="270">
        <f t="shared" ref="H860" si="1435">G860*$P$8/1000</f>
        <v>1.253142</v>
      </c>
      <c r="I860" s="369">
        <v>0.16</v>
      </c>
      <c r="J860" s="270">
        <f t="shared" ref="J860" si="1436">I860*$P$9/1000</f>
        <v>0.37684320000000004</v>
      </c>
      <c r="K860" s="47" t="s">
        <v>162</v>
      </c>
      <c r="L860" s="47" t="s">
        <v>27</v>
      </c>
      <c r="M860" s="47">
        <v>1</v>
      </c>
      <c r="N860" s="84">
        <v>0.88300000000000001</v>
      </c>
      <c r="O860" s="45">
        <f t="shared" si="1402"/>
        <v>0.88300000000000001</v>
      </c>
      <c r="P860" s="270">
        <f t="shared" ref="P860" si="1437">E860*F860</f>
        <v>5.2595436792000001</v>
      </c>
      <c r="Q860" s="270">
        <f t="shared" ref="Q860" si="1438">SUM(O860:O863)</f>
        <v>0.88300000000000001</v>
      </c>
      <c r="R860" s="270">
        <f t="shared" ref="R860" si="1439">Q860*1.02*1.05*$R$14</f>
        <v>0.99978663959999992</v>
      </c>
      <c r="S860" s="200">
        <f t="shared" ref="S860" si="1440">F860*$S$17</f>
        <v>3.3387735320422602</v>
      </c>
      <c r="T860" s="200">
        <f t="shared" ref="T860" si="1441">E860*S860</f>
        <v>6.6775470640845205</v>
      </c>
    </row>
    <row r="861" spans="1:20" ht="12.75" customHeight="1" x14ac:dyDescent="0.2">
      <c r="A861" s="307"/>
      <c r="B861" s="283"/>
      <c r="C861" s="190"/>
      <c r="D861" s="188"/>
      <c r="E861" s="366"/>
      <c r="F861" s="296"/>
      <c r="G861" s="369"/>
      <c r="H861" s="271"/>
      <c r="I861" s="369"/>
      <c r="J861" s="271"/>
      <c r="K861" s="47"/>
      <c r="L861" s="47"/>
      <c r="M861" s="47"/>
      <c r="N861" s="69"/>
      <c r="O861" s="45">
        <f t="shared" si="1402"/>
        <v>0</v>
      </c>
      <c r="P861" s="271"/>
      <c r="Q861" s="271"/>
      <c r="R861" s="271"/>
      <c r="S861" s="200"/>
      <c r="T861" s="200"/>
    </row>
    <row r="862" spans="1:20" ht="12.75" customHeight="1" x14ac:dyDescent="0.2">
      <c r="A862" s="307"/>
      <c r="B862" s="283"/>
      <c r="C862" s="190"/>
      <c r="D862" s="188"/>
      <c r="E862" s="366"/>
      <c r="F862" s="296"/>
      <c r="G862" s="369"/>
      <c r="H862" s="271"/>
      <c r="I862" s="369"/>
      <c r="J862" s="271"/>
      <c r="K862" s="18"/>
      <c r="L862" s="18"/>
      <c r="M862" s="19"/>
      <c r="N862" s="84"/>
      <c r="O862" s="45">
        <f t="shared" si="1402"/>
        <v>0</v>
      </c>
      <c r="P862" s="271"/>
      <c r="Q862" s="271"/>
      <c r="R862" s="271"/>
      <c r="S862" s="200"/>
      <c r="T862" s="200"/>
    </row>
    <row r="863" spans="1:20" ht="12.75" customHeight="1" x14ac:dyDescent="0.2">
      <c r="A863" s="307"/>
      <c r="B863" s="283"/>
      <c r="C863" s="190"/>
      <c r="D863" s="189"/>
      <c r="E863" s="366"/>
      <c r="F863" s="297"/>
      <c r="G863" s="369"/>
      <c r="H863" s="272"/>
      <c r="I863" s="369"/>
      <c r="J863" s="272"/>
      <c r="K863" s="18"/>
      <c r="L863" s="18"/>
      <c r="M863" s="18"/>
      <c r="N863" s="84"/>
      <c r="O863" s="45">
        <f t="shared" si="1402"/>
        <v>0</v>
      </c>
      <c r="P863" s="272"/>
      <c r="Q863" s="272"/>
      <c r="R863" s="272"/>
      <c r="S863" s="200"/>
      <c r="T863" s="200"/>
    </row>
    <row r="864" spans="1:20" ht="12.75" customHeight="1" x14ac:dyDescent="0.2">
      <c r="A864" s="307">
        <v>7</v>
      </c>
      <c r="B864" s="283" t="s">
        <v>435</v>
      </c>
      <c r="C864" s="190" t="s">
        <v>971</v>
      </c>
      <c r="D864" s="187" t="s">
        <v>966</v>
      </c>
      <c r="E864" s="366">
        <v>2</v>
      </c>
      <c r="F864" s="295">
        <f t="shared" ref="F864" si="1442">H864+J864+R864</f>
        <v>2.5233392868000002</v>
      </c>
      <c r="G864" s="369">
        <v>0.66</v>
      </c>
      <c r="H864" s="270">
        <f t="shared" ref="H864" si="1443">G864*$P$8/1000</f>
        <v>1.253142</v>
      </c>
      <c r="I864" s="369">
        <v>0.16</v>
      </c>
      <c r="J864" s="270">
        <f t="shared" ref="J864" si="1444">I864*$P$9/1000</f>
        <v>0.37684320000000004</v>
      </c>
      <c r="K864" s="47" t="s">
        <v>162</v>
      </c>
      <c r="L864" s="47" t="s">
        <v>27</v>
      </c>
      <c r="M864" s="47">
        <v>1</v>
      </c>
      <c r="N864" s="84">
        <v>0.78900000000000003</v>
      </c>
      <c r="O864" s="45">
        <f t="shared" si="1402"/>
        <v>0.78900000000000003</v>
      </c>
      <c r="P864" s="270">
        <f t="shared" ref="P864" si="1445">E864*F864</f>
        <v>5.0466785736000004</v>
      </c>
      <c r="Q864" s="270">
        <f t="shared" ref="Q864" si="1446">SUM(O864:O867)</f>
        <v>0.78900000000000003</v>
      </c>
      <c r="R864" s="270">
        <f t="shared" ref="R864" si="1447">Q864*1.02*1.05*$R$14</f>
        <v>0.89335408680000006</v>
      </c>
      <c r="S864" s="200">
        <f t="shared" ref="S864" si="1448">F864*$S$17</f>
        <v>3.2036461476489504</v>
      </c>
      <c r="T864" s="200">
        <f t="shared" ref="T864" si="1449">E864*S864</f>
        <v>6.4072922952979008</v>
      </c>
    </row>
    <row r="865" spans="1:20" ht="12.75" customHeight="1" x14ac:dyDescent="0.2">
      <c r="A865" s="307"/>
      <c r="B865" s="283"/>
      <c r="C865" s="190"/>
      <c r="D865" s="188"/>
      <c r="E865" s="366"/>
      <c r="F865" s="296"/>
      <c r="G865" s="369"/>
      <c r="H865" s="271"/>
      <c r="I865" s="369"/>
      <c r="J865" s="271"/>
      <c r="K865" s="47"/>
      <c r="L865" s="47"/>
      <c r="M865" s="47"/>
      <c r="N865" s="69"/>
      <c r="O865" s="45">
        <f t="shared" si="1402"/>
        <v>0</v>
      </c>
      <c r="P865" s="271"/>
      <c r="Q865" s="271"/>
      <c r="R865" s="271"/>
      <c r="S865" s="200"/>
      <c r="T865" s="200"/>
    </row>
    <row r="866" spans="1:20" ht="12.75" customHeight="1" x14ac:dyDescent="0.2">
      <c r="A866" s="307"/>
      <c r="B866" s="283"/>
      <c r="C866" s="190"/>
      <c r="D866" s="188"/>
      <c r="E866" s="366"/>
      <c r="F866" s="296"/>
      <c r="G866" s="369"/>
      <c r="H866" s="271"/>
      <c r="I866" s="369"/>
      <c r="J866" s="271"/>
      <c r="K866" s="18"/>
      <c r="L866" s="18"/>
      <c r="M866" s="19"/>
      <c r="N866" s="84"/>
      <c r="O866" s="45">
        <f t="shared" si="1402"/>
        <v>0</v>
      </c>
      <c r="P866" s="271"/>
      <c r="Q866" s="271"/>
      <c r="R866" s="271"/>
      <c r="S866" s="200"/>
      <c r="T866" s="200"/>
    </row>
    <row r="867" spans="1:20" ht="12.75" customHeight="1" x14ac:dyDescent="0.2">
      <c r="A867" s="307"/>
      <c r="B867" s="283"/>
      <c r="C867" s="190"/>
      <c r="D867" s="189"/>
      <c r="E867" s="366"/>
      <c r="F867" s="297"/>
      <c r="G867" s="369"/>
      <c r="H867" s="272"/>
      <c r="I867" s="369"/>
      <c r="J867" s="272"/>
      <c r="K867" s="18"/>
      <c r="L867" s="18"/>
      <c r="M867" s="18"/>
      <c r="N867" s="84"/>
      <c r="O867" s="45">
        <f t="shared" si="1402"/>
        <v>0</v>
      </c>
      <c r="P867" s="272"/>
      <c r="Q867" s="272"/>
      <c r="R867" s="272"/>
      <c r="S867" s="200"/>
      <c r="T867" s="200"/>
    </row>
    <row r="868" spans="1:20" ht="12.75" customHeight="1" x14ac:dyDescent="0.2">
      <c r="A868" s="307">
        <v>8</v>
      </c>
      <c r="B868" s="283" t="s">
        <v>146</v>
      </c>
      <c r="C868" s="190" t="s">
        <v>972</v>
      </c>
      <c r="D868" s="191" t="s">
        <v>811</v>
      </c>
      <c r="E868" s="558">
        <v>56</v>
      </c>
      <c r="F868" s="295">
        <f t="shared" ref="F868" si="1450">H868+J868+R868</f>
        <v>0.61599119999999996</v>
      </c>
      <c r="G868" s="368">
        <v>0.25</v>
      </c>
      <c r="H868" s="270">
        <f t="shared" ref="H868" si="1451">G868*$P$8/1000</f>
        <v>0.47467500000000001</v>
      </c>
      <c r="I868" s="194">
        <v>0.06</v>
      </c>
      <c r="J868" s="270">
        <f t="shared" ref="J868" si="1452">I868*$P$9/1000</f>
        <v>0.14131619999999998</v>
      </c>
      <c r="K868" s="47"/>
      <c r="L868" s="47"/>
      <c r="M868" s="47"/>
      <c r="N868" s="69"/>
      <c r="O868" s="45">
        <f t="shared" si="1402"/>
        <v>0</v>
      </c>
      <c r="P868" s="270">
        <f t="shared" ref="P868" si="1453">E868*F868</f>
        <v>34.495507199999999</v>
      </c>
      <c r="Q868" s="270">
        <f t="shared" ref="Q868" si="1454">SUM(O868:O871)</f>
        <v>0</v>
      </c>
      <c r="R868" s="270">
        <f t="shared" ref="R868" si="1455">Q868*1.02*1.05*$R$14</f>
        <v>0</v>
      </c>
      <c r="S868" s="200">
        <f t="shared" ref="S868" si="1456">F868*$S$17</f>
        <v>0.78206598898092106</v>
      </c>
      <c r="T868" s="200">
        <f t="shared" ref="T868" si="1457">E868*S868</f>
        <v>43.795695382931576</v>
      </c>
    </row>
    <row r="869" spans="1:20" ht="12.75" customHeight="1" x14ac:dyDescent="0.2">
      <c r="A869" s="307"/>
      <c r="B869" s="283"/>
      <c r="C869" s="190"/>
      <c r="D869" s="191"/>
      <c r="E869" s="558"/>
      <c r="F869" s="296"/>
      <c r="G869" s="368"/>
      <c r="H869" s="271"/>
      <c r="I869" s="194"/>
      <c r="J869" s="271"/>
      <c r="K869" s="47"/>
      <c r="L869" s="47"/>
      <c r="M869" s="47"/>
      <c r="N869" s="69"/>
      <c r="O869" s="45">
        <f t="shared" si="1402"/>
        <v>0</v>
      </c>
      <c r="P869" s="271"/>
      <c r="Q869" s="271"/>
      <c r="R869" s="271"/>
      <c r="S869" s="200"/>
      <c r="T869" s="200"/>
    </row>
    <row r="870" spans="1:20" ht="12.75" customHeight="1" x14ac:dyDescent="0.2">
      <c r="A870" s="307"/>
      <c r="B870" s="283"/>
      <c r="C870" s="190"/>
      <c r="D870" s="191"/>
      <c r="E870" s="558"/>
      <c r="F870" s="296"/>
      <c r="G870" s="368"/>
      <c r="H870" s="271"/>
      <c r="I870" s="194"/>
      <c r="J870" s="271"/>
      <c r="K870" s="47"/>
      <c r="L870" s="47"/>
      <c r="M870" s="50"/>
      <c r="N870" s="69"/>
      <c r="O870" s="45">
        <f t="shared" si="1402"/>
        <v>0</v>
      </c>
      <c r="P870" s="271"/>
      <c r="Q870" s="271"/>
      <c r="R870" s="271"/>
      <c r="S870" s="200"/>
      <c r="T870" s="200"/>
    </row>
    <row r="871" spans="1:20" ht="12.75" customHeight="1" x14ac:dyDescent="0.2">
      <c r="A871" s="307"/>
      <c r="B871" s="283"/>
      <c r="C871" s="190"/>
      <c r="D871" s="191"/>
      <c r="E871" s="558"/>
      <c r="F871" s="297"/>
      <c r="G871" s="368"/>
      <c r="H871" s="272"/>
      <c r="I871" s="194"/>
      <c r="J871" s="272"/>
      <c r="K871" s="47"/>
      <c r="L871" s="47"/>
      <c r="M871" s="47"/>
      <c r="N871" s="69"/>
      <c r="O871" s="45">
        <f t="shared" si="1402"/>
        <v>0</v>
      </c>
      <c r="P871" s="272"/>
      <c r="Q871" s="272"/>
      <c r="R871" s="272"/>
      <c r="S871" s="200"/>
      <c r="T871" s="200"/>
    </row>
    <row r="872" spans="1:20" ht="12.75" customHeight="1" x14ac:dyDescent="0.2">
      <c r="A872" s="307">
        <v>9</v>
      </c>
      <c r="B872" s="283" t="s">
        <v>46</v>
      </c>
      <c r="C872" s="190" t="s">
        <v>973</v>
      </c>
      <c r="D872" s="190" t="s">
        <v>974</v>
      </c>
      <c r="E872" s="366">
        <v>200</v>
      </c>
      <c r="F872" s="295">
        <f t="shared" ref="F872" si="1458">H872+J872+R872</f>
        <v>4.6207579571999995</v>
      </c>
      <c r="G872" s="368"/>
      <c r="H872" s="270">
        <f t="shared" ref="H872" si="1459">G872*$P$8/1000</f>
        <v>0</v>
      </c>
      <c r="I872" s="194"/>
      <c r="J872" s="270">
        <f t="shared" ref="J872" si="1460">I872*$P$9/1000</f>
        <v>0</v>
      </c>
      <c r="K872" s="47" t="s">
        <v>151</v>
      </c>
      <c r="L872" s="47" t="s">
        <v>152</v>
      </c>
      <c r="M872" s="47">
        <v>1</v>
      </c>
      <c r="N872" s="69">
        <v>4.0810000000000004</v>
      </c>
      <c r="O872" s="45">
        <f t="shared" si="1402"/>
        <v>4.0810000000000004</v>
      </c>
      <c r="P872" s="270">
        <f t="shared" ref="P872" si="1461">E872*F872</f>
        <v>924.15159143999995</v>
      </c>
      <c r="Q872" s="270">
        <f t="shared" ref="Q872" si="1462">SUM(O872:O875)</f>
        <v>4.0810000000000004</v>
      </c>
      <c r="R872" s="270">
        <f t="shared" ref="R872" si="1463">Q872*1.02*1.05*$R$14</f>
        <v>4.6207579571999995</v>
      </c>
      <c r="S872" s="200">
        <f t="shared" ref="S872" si="1464">F872*$S$17</f>
        <v>5.8665410181818798</v>
      </c>
      <c r="T872" s="200">
        <f t="shared" ref="T872" si="1465">E872*S872</f>
        <v>1173.308203636376</v>
      </c>
    </row>
    <row r="873" spans="1:20" ht="12.75" customHeight="1" x14ac:dyDescent="0.2">
      <c r="A873" s="307"/>
      <c r="B873" s="283"/>
      <c r="C873" s="190"/>
      <c r="D873" s="191"/>
      <c r="E873" s="366"/>
      <c r="F873" s="296"/>
      <c r="G873" s="368"/>
      <c r="H873" s="271"/>
      <c r="I873" s="194"/>
      <c r="J873" s="271"/>
      <c r="K873" s="47"/>
      <c r="L873" s="47"/>
      <c r="M873" s="47"/>
      <c r="N873" s="69"/>
      <c r="O873" s="45">
        <f t="shared" si="1402"/>
        <v>0</v>
      </c>
      <c r="P873" s="271"/>
      <c r="Q873" s="271"/>
      <c r="R873" s="271"/>
      <c r="S873" s="200"/>
      <c r="T873" s="200"/>
    </row>
    <row r="874" spans="1:20" ht="12.75" customHeight="1" x14ac:dyDescent="0.2">
      <c r="A874" s="307"/>
      <c r="B874" s="283"/>
      <c r="C874" s="190"/>
      <c r="D874" s="191"/>
      <c r="E874" s="366"/>
      <c r="F874" s="296"/>
      <c r="G874" s="368"/>
      <c r="H874" s="271"/>
      <c r="I874" s="194"/>
      <c r="J874" s="271"/>
      <c r="K874" s="47"/>
      <c r="L874" s="47"/>
      <c r="M874" s="50"/>
      <c r="N874" s="69"/>
      <c r="O874" s="45">
        <f t="shared" si="1402"/>
        <v>0</v>
      </c>
      <c r="P874" s="271"/>
      <c r="Q874" s="271"/>
      <c r="R874" s="271"/>
      <c r="S874" s="200"/>
      <c r="T874" s="200"/>
    </row>
    <row r="875" spans="1:20" ht="12.75" customHeight="1" x14ac:dyDescent="0.2">
      <c r="A875" s="307"/>
      <c r="B875" s="283"/>
      <c r="C875" s="190"/>
      <c r="D875" s="191"/>
      <c r="E875" s="366"/>
      <c r="F875" s="297"/>
      <c r="G875" s="368"/>
      <c r="H875" s="272"/>
      <c r="I875" s="194"/>
      <c r="J875" s="272"/>
      <c r="K875" s="47"/>
      <c r="L875" s="47"/>
      <c r="M875" s="47"/>
      <c r="N875" s="69"/>
      <c r="O875" s="45">
        <f t="shared" si="1402"/>
        <v>0</v>
      </c>
      <c r="P875" s="272"/>
      <c r="Q875" s="272"/>
      <c r="R875" s="272"/>
      <c r="S875" s="200"/>
      <c r="T875" s="200"/>
    </row>
    <row r="876" spans="1:20" ht="12.75" customHeight="1" x14ac:dyDescent="0.2">
      <c r="A876" s="307">
        <v>10</v>
      </c>
      <c r="B876" s="230" t="s">
        <v>46</v>
      </c>
      <c r="C876" s="190" t="s">
        <v>975</v>
      </c>
      <c r="D876" s="187" t="s">
        <v>966</v>
      </c>
      <c r="E876" s="285">
        <v>20</v>
      </c>
      <c r="F876" s="295">
        <f t="shared" ref="F876" si="1466">H876+J876+R876</f>
        <v>0.64538888399999994</v>
      </c>
      <c r="G876" s="194"/>
      <c r="H876" s="270">
        <f t="shared" ref="H876" si="1467">G876*$P$8/1000</f>
        <v>0</v>
      </c>
      <c r="I876" s="194"/>
      <c r="J876" s="270">
        <f t="shared" ref="J876" si="1468">I876*$P$9/1000</f>
        <v>0</v>
      </c>
      <c r="K876" s="47" t="s">
        <v>155</v>
      </c>
      <c r="L876" s="47" t="s">
        <v>27</v>
      </c>
      <c r="M876" s="47">
        <v>1</v>
      </c>
      <c r="N876" s="69">
        <v>0.56999999999999995</v>
      </c>
      <c r="O876" s="45">
        <f t="shared" si="1402"/>
        <v>0.56999999999999995</v>
      </c>
      <c r="P876" s="270">
        <f t="shared" ref="P876" si="1469">E876*F876</f>
        <v>12.907777679999999</v>
      </c>
      <c r="Q876" s="270">
        <f t="shared" ref="Q876" si="1470">SUM(O876:O879)</f>
        <v>0.56999999999999995</v>
      </c>
      <c r="R876" s="270">
        <f t="shared" ref="R876" si="1471">Q876*1.02*1.05*$R$14</f>
        <v>0.64538888399999994</v>
      </c>
      <c r="S876" s="200">
        <f t="shared" ref="S876" si="1472">F876*$S$17</f>
        <v>0.81938945855517564</v>
      </c>
      <c r="T876" s="200">
        <f t="shared" ref="T876" si="1473">E876*S876</f>
        <v>16.387789171103513</v>
      </c>
    </row>
    <row r="877" spans="1:20" ht="12.75" customHeight="1" x14ac:dyDescent="0.2">
      <c r="A877" s="307"/>
      <c r="B877" s="230"/>
      <c r="C877" s="190"/>
      <c r="D877" s="188"/>
      <c r="E877" s="285"/>
      <c r="F877" s="296"/>
      <c r="G877" s="194"/>
      <c r="H877" s="271"/>
      <c r="I877" s="194"/>
      <c r="J877" s="271"/>
      <c r="K877" s="47"/>
      <c r="L877" s="47"/>
      <c r="M877" s="47"/>
      <c r="N877" s="69"/>
      <c r="O877" s="45">
        <f t="shared" si="1402"/>
        <v>0</v>
      </c>
      <c r="P877" s="271"/>
      <c r="Q877" s="271"/>
      <c r="R877" s="271"/>
      <c r="S877" s="200"/>
      <c r="T877" s="200"/>
    </row>
    <row r="878" spans="1:20" ht="12.75" customHeight="1" x14ac:dyDescent="0.2">
      <c r="A878" s="307"/>
      <c r="B878" s="230"/>
      <c r="C878" s="190"/>
      <c r="D878" s="188"/>
      <c r="E878" s="285"/>
      <c r="F878" s="296"/>
      <c r="G878" s="194"/>
      <c r="H878" s="271"/>
      <c r="I878" s="194"/>
      <c r="J878" s="271"/>
      <c r="K878" s="47"/>
      <c r="L878" s="47"/>
      <c r="M878" s="47"/>
      <c r="N878" s="69"/>
      <c r="O878" s="45">
        <f t="shared" si="1402"/>
        <v>0</v>
      </c>
      <c r="P878" s="271"/>
      <c r="Q878" s="271"/>
      <c r="R878" s="271"/>
      <c r="S878" s="200"/>
      <c r="T878" s="200"/>
    </row>
    <row r="879" spans="1:20" ht="12.75" customHeight="1" x14ac:dyDescent="0.2">
      <c r="A879" s="307"/>
      <c r="B879" s="230"/>
      <c r="C879" s="190"/>
      <c r="D879" s="189"/>
      <c r="E879" s="285"/>
      <c r="F879" s="297"/>
      <c r="G879" s="194"/>
      <c r="H879" s="272"/>
      <c r="I879" s="194"/>
      <c r="J879" s="272"/>
      <c r="K879" s="47"/>
      <c r="L879" s="47"/>
      <c r="M879" s="47"/>
      <c r="N879" s="69"/>
      <c r="O879" s="45">
        <f t="shared" si="1402"/>
        <v>0</v>
      </c>
      <c r="P879" s="272"/>
      <c r="Q879" s="272"/>
      <c r="R879" s="272"/>
      <c r="S879" s="200"/>
      <c r="T879" s="200"/>
    </row>
    <row r="880" spans="1:20" ht="12.75" customHeight="1" x14ac:dyDescent="0.2">
      <c r="A880" s="307">
        <v>11</v>
      </c>
      <c r="B880" s="224" t="s">
        <v>46</v>
      </c>
      <c r="C880" s="221" t="s">
        <v>976</v>
      </c>
      <c r="D880" s="187" t="s">
        <v>966</v>
      </c>
      <c r="E880" s="232">
        <v>40</v>
      </c>
      <c r="F880" s="295">
        <f t="shared" ref="F880" si="1474">H880+J880+R880</f>
        <v>0.28306530000000002</v>
      </c>
      <c r="G880" s="227"/>
      <c r="H880" s="270">
        <f t="shared" ref="H880" si="1475">G880*$P$8/1000</f>
        <v>0</v>
      </c>
      <c r="I880" s="298"/>
      <c r="J880" s="270">
        <f t="shared" ref="J880" si="1476">I880*$P$9/1000</f>
        <v>0</v>
      </c>
      <c r="K880" s="47" t="s">
        <v>156</v>
      </c>
      <c r="L880" s="77" t="s">
        <v>27</v>
      </c>
      <c r="M880" s="47">
        <v>1</v>
      </c>
      <c r="N880" s="69">
        <v>0.25</v>
      </c>
      <c r="O880" s="45">
        <f t="shared" si="1402"/>
        <v>0.25</v>
      </c>
      <c r="P880" s="270">
        <f t="shared" ref="P880" si="1477">E880*F880</f>
        <v>11.322612000000001</v>
      </c>
      <c r="Q880" s="270">
        <f t="shared" ref="Q880" si="1478">SUM(O880:O883)</f>
        <v>0.25</v>
      </c>
      <c r="R880" s="270">
        <f t="shared" ref="R880" si="1479">Q880*1.02*1.05*$R$14</f>
        <v>0.28306530000000002</v>
      </c>
      <c r="S880" s="200">
        <f t="shared" ref="S880" si="1480">F880*$S$17</f>
        <v>0.35938134147156831</v>
      </c>
      <c r="T880" s="200">
        <f t="shared" ref="T880" si="1481">E880*S880</f>
        <v>14.375253658862732</v>
      </c>
    </row>
    <row r="881" spans="1:20" ht="12.75" customHeight="1" x14ac:dyDescent="0.2">
      <c r="A881" s="307"/>
      <c r="B881" s="225"/>
      <c r="C881" s="222"/>
      <c r="D881" s="188"/>
      <c r="E881" s="233"/>
      <c r="F881" s="296"/>
      <c r="G881" s="228"/>
      <c r="H881" s="271"/>
      <c r="I881" s="299"/>
      <c r="J881" s="271"/>
      <c r="K881" s="47"/>
      <c r="L881" s="47"/>
      <c r="M881" s="47"/>
      <c r="N881" s="69"/>
      <c r="O881" s="45">
        <f t="shared" si="1402"/>
        <v>0</v>
      </c>
      <c r="P881" s="271"/>
      <c r="Q881" s="271"/>
      <c r="R881" s="271"/>
      <c r="S881" s="200"/>
      <c r="T881" s="200"/>
    </row>
    <row r="882" spans="1:20" ht="12.75" customHeight="1" x14ac:dyDescent="0.2">
      <c r="A882" s="307"/>
      <c r="B882" s="225"/>
      <c r="C882" s="222"/>
      <c r="D882" s="188"/>
      <c r="E882" s="233"/>
      <c r="F882" s="296"/>
      <c r="G882" s="228"/>
      <c r="H882" s="271"/>
      <c r="I882" s="299"/>
      <c r="J882" s="271"/>
      <c r="K882" s="47"/>
      <c r="L882" s="47"/>
      <c r="M882" s="50"/>
      <c r="N882" s="69"/>
      <c r="O882" s="45">
        <f t="shared" si="1402"/>
        <v>0</v>
      </c>
      <c r="P882" s="271"/>
      <c r="Q882" s="271"/>
      <c r="R882" s="271"/>
      <c r="S882" s="200"/>
      <c r="T882" s="200"/>
    </row>
    <row r="883" spans="1:20" ht="12.75" customHeight="1" x14ac:dyDescent="0.2">
      <c r="A883" s="307"/>
      <c r="B883" s="226"/>
      <c r="C883" s="223"/>
      <c r="D883" s="189"/>
      <c r="E883" s="234"/>
      <c r="F883" s="297"/>
      <c r="G883" s="229"/>
      <c r="H883" s="272"/>
      <c r="I883" s="300"/>
      <c r="J883" s="272"/>
      <c r="K883" s="47"/>
      <c r="L883" s="47"/>
      <c r="M883" s="47"/>
      <c r="N883" s="69"/>
      <c r="O883" s="45">
        <f t="shared" si="1402"/>
        <v>0</v>
      </c>
      <c r="P883" s="272"/>
      <c r="Q883" s="272"/>
      <c r="R883" s="272"/>
      <c r="S883" s="200"/>
      <c r="T883" s="200"/>
    </row>
    <row r="884" spans="1:20" ht="12.75" customHeight="1" x14ac:dyDescent="0.2">
      <c r="A884" s="307">
        <v>12</v>
      </c>
      <c r="B884" s="543" t="s">
        <v>682</v>
      </c>
      <c r="C884" s="190" t="s">
        <v>977</v>
      </c>
      <c r="D884" s="187" t="s">
        <v>966</v>
      </c>
      <c r="E884" s="285">
        <v>20</v>
      </c>
      <c r="F884" s="295">
        <f t="shared" ref="F884" si="1482">H884+J884+R884</f>
        <v>4.0354035204000001</v>
      </c>
      <c r="G884" s="368">
        <v>0.97</v>
      </c>
      <c r="H884" s="270">
        <f t="shared" ref="H884" si="1483">G884*$P$8/1000</f>
        <v>1.841739</v>
      </c>
      <c r="I884" s="194">
        <v>0.13</v>
      </c>
      <c r="J884" s="270">
        <f t="shared" ref="J884" si="1484">I884*$P$9/1000</f>
        <v>0.30618510000000004</v>
      </c>
      <c r="K884" s="47" t="s">
        <v>158</v>
      </c>
      <c r="L884" s="47" t="s">
        <v>27</v>
      </c>
      <c r="M884" s="47">
        <v>1</v>
      </c>
      <c r="N884" s="69">
        <v>1.667</v>
      </c>
      <c r="O884" s="45">
        <f t="shared" si="1402"/>
        <v>1.667</v>
      </c>
      <c r="P884" s="270">
        <f t="shared" ref="P884" si="1485">E884*F884</f>
        <v>80.708070407999998</v>
      </c>
      <c r="Q884" s="270">
        <f t="shared" ref="Q884" si="1486">SUM(O884:O887)</f>
        <v>1.667</v>
      </c>
      <c r="R884" s="270">
        <f t="shared" ref="R884" si="1487">Q884*1.02*1.05*$R$14</f>
        <v>1.8874794203999998</v>
      </c>
      <c r="S884" s="200">
        <f t="shared" ref="S884" si="1488">F884*$S$17</f>
        <v>5.123371640891488</v>
      </c>
      <c r="T884" s="200">
        <f t="shared" ref="T884" si="1489">E884*S884</f>
        <v>102.46743281782976</v>
      </c>
    </row>
    <row r="885" spans="1:20" ht="12.75" customHeight="1" x14ac:dyDescent="0.2">
      <c r="A885" s="307"/>
      <c r="B885" s="543"/>
      <c r="C885" s="190"/>
      <c r="D885" s="188"/>
      <c r="E885" s="285"/>
      <c r="F885" s="296"/>
      <c r="G885" s="368"/>
      <c r="H885" s="271"/>
      <c r="I885" s="194"/>
      <c r="J885" s="271"/>
      <c r="K885" s="18"/>
      <c r="L885" s="18"/>
      <c r="M885" s="18"/>
      <c r="N885" s="84"/>
      <c r="O885" s="45">
        <f t="shared" si="1402"/>
        <v>0</v>
      </c>
      <c r="P885" s="271"/>
      <c r="Q885" s="271"/>
      <c r="R885" s="271"/>
      <c r="S885" s="200"/>
      <c r="T885" s="200"/>
    </row>
    <row r="886" spans="1:20" ht="12.75" customHeight="1" x14ac:dyDescent="0.2">
      <c r="A886" s="307"/>
      <c r="B886" s="543"/>
      <c r="C886" s="190"/>
      <c r="D886" s="188"/>
      <c r="E886" s="285"/>
      <c r="F886" s="296"/>
      <c r="G886" s="368"/>
      <c r="H886" s="271"/>
      <c r="I886" s="194"/>
      <c r="J886" s="271"/>
      <c r="K886" s="18"/>
      <c r="L886" s="18"/>
      <c r="M886" s="19"/>
      <c r="N886" s="84"/>
      <c r="O886" s="45">
        <f t="shared" si="1402"/>
        <v>0</v>
      </c>
      <c r="P886" s="271"/>
      <c r="Q886" s="271"/>
      <c r="R886" s="271"/>
      <c r="S886" s="200"/>
      <c r="T886" s="200"/>
    </row>
    <row r="887" spans="1:20" ht="12.75" customHeight="1" x14ac:dyDescent="0.2">
      <c r="A887" s="307"/>
      <c r="B887" s="543"/>
      <c r="C887" s="190"/>
      <c r="D887" s="189"/>
      <c r="E887" s="285"/>
      <c r="F887" s="297"/>
      <c r="G887" s="368"/>
      <c r="H887" s="272"/>
      <c r="I887" s="194"/>
      <c r="J887" s="272"/>
      <c r="K887" s="18"/>
      <c r="L887" s="18"/>
      <c r="M887" s="18"/>
      <c r="N887" s="84"/>
      <c r="O887" s="45">
        <f t="shared" si="1402"/>
        <v>0</v>
      </c>
      <c r="P887" s="272"/>
      <c r="Q887" s="272"/>
      <c r="R887" s="272"/>
      <c r="S887" s="200"/>
      <c r="T887" s="200"/>
    </row>
    <row r="888" spans="1:20" ht="12.75" customHeight="1" x14ac:dyDescent="0.2">
      <c r="A888" s="307">
        <v>13</v>
      </c>
      <c r="B888" s="543" t="s">
        <v>682</v>
      </c>
      <c r="C888" s="190" t="s">
        <v>978</v>
      </c>
      <c r="D888" s="187" t="s">
        <v>966</v>
      </c>
      <c r="E888" s="285">
        <v>20</v>
      </c>
      <c r="F888" s="295">
        <f t="shared" ref="F888" si="1490">H888+J888+R888</f>
        <v>4.0354035204000001</v>
      </c>
      <c r="G888" s="368">
        <v>0.97</v>
      </c>
      <c r="H888" s="270">
        <f t="shared" ref="H888" si="1491">G888*$P$8/1000</f>
        <v>1.841739</v>
      </c>
      <c r="I888" s="194">
        <v>0.13</v>
      </c>
      <c r="J888" s="270">
        <f t="shared" ref="J888" si="1492">I888*$P$9/1000</f>
        <v>0.30618510000000004</v>
      </c>
      <c r="K888" s="47" t="s">
        <v>158</v>
      </c>
      <c r="L888" s="47" t="s">
        <v>27</v>
      </c>
      <c r="M888" s="47">
        <v>1</v>
      </c>
      <c r="N888" s="69">
        <v>1.667</v>
      </c>
      <c r="O888" s="45">
        <f t="shared" si="1402"/>
        <v>1.667</v>
      </c>
      <c r="P888" s="270">
        <f t="shared" ref="P888" si="1493">E888*F888</f>
        <v>80.708070407999998</v>
      </c>
      <c r="Q888" s="270">
        <f t="shared" ref="Q888" si="1494">SUM(O888:O891)</f>
        <v>1.667</v>
      </c>
      <c r="R888" s="270">
        <f t="shared" ref="R888" si="1495">Q888*1.02*1.05*$R$14</f>
        <v>1.8874794203999998</v>
      </c>
      <c r="S888" s="200">
        <f t="shared" ref="S888" si="1496">F888*$S$17</f>
        <v>5.123371640891488</v>
      </c>
      <c r="T888" s="200">
        <f t="shared" ref="T888" si="1497">E888*S888</f>
        <v>102.46743281782976</v>
      </c>
    </row>
    <row r="889" spans="1:20" ht="12.75" customHeight="1" x14ac:dyDescent="0.2">
      <c r="A889" s="307"/>
      <c r="B889" s="543"/>
      <c r="C889" s="190"/>
      <c r="D889" s="188"/>
      <c r="E889" s="285"/>
      <c r="F889" s="296"/>
      <c r="G889" s="368"/>
      <c r="H889" s="271"/>
      <c r="I889" s="194"/>
      <c r="J889" s="271"/>
      <c r="K889" s="18"/>
      <c r="L889" s="18"/>
      <c r="M889" s="18"/>
      <c r="N889" s="84"/>
      <c r="O889" s="45">
        <f t="shared" si="1402"/>
        <v>0</v>
      </c>
      <c r="P889" s="271"/>
      <c r="Q889" s="271"/>
      <c r="R889" s="271"/>
      <c r="S889" s="200"/>
      <c r="T889" s="200"/>
    </row>
    <row r="890" spans="1:20" ht="12.75" customHeight="1" x14ac:dyDescent="0.2">
      <c r="A890" s="307"/>
      <c r="B890" s="543"/>
      <c r="C890" s="190"/>
      <c r="D890" s="188"/>
      <c r="E890" s="285"/>
      <c r="F890" s="296"/>
      <c r="G890" s="368"/>
      <c r="H890" s="271"/>
      <c r="I890" s="194"/>
      <c r="J890" s="271"/>
      <c r="K890" s="18"/>
      <c r="L890" s="18"/>
      <c r="M890" s="19"/>
      <c r="N890" s="84"/>
      <c r="O890" s="45">
        <f t="shared" si="1402"/>
        <v>0</v>
      </c>
      <c r="P890" s="271"/>
      <c r="Q890" s="271"/>
      <c r="R890" s="271"/>
      <c r="S890" s="200"/>
      <c r="T890" s="200"/>
    </row>
    <row r="891" spans="1:20" ht="12.75" customHeight="1" x14ac:dyDescent="0.2">
      <c r="A891" s="307"/>
      <c r="B891" s="543"/>
      <c r="C891" s="190"/>
      <c r="D891" s="189"/>
      <c r="E891" s="285"/>
      <c r="F891" s="297"/>
      <c r="G891" s="368"/>
      <c r="H891" s="272"/>
      <c r="I891" s="194"/>
      <c r="J891" s="272"/>
      <c r="K891" s="18"/>
      <c r="L891" s="18"/>
      <c r="M891" s="18"/>
      <c r="N891" s="84"/>
      <c r="O891" s="45">
        <f t="shared" si="1402"/>
        <v>0</v>
      </c>
      <c r="P891" s="272"/>
      <c r="Q891" s="272"/>
      <c r="R891" s="272"/>
      <c r="S891" s="200"/>
      <c r="T891" s="200"/>
    </row>
    <row r="892" spans="1:20" ht="12.75" customHeight="1" x14ac:dyDescent="0.2">
      <c r="A892" s="307">
        <v>14</v>
      </c>
      <c r="B892" s="283" t="s">
        <v>439</v>
      </c>
      <c r="C892" s="190" t="s">
        <v>979</v>
      </c>
      <c r="D892" s="187" t="s">
        <v>966</v>
      </c>
      <c r="E892" s="285">
        <v>20</v>
      </c>
      <c r="F892" s="295">
        <f t="shared" ref="F892" si="1498">H892+J892+R892</f>
        <v>2.0076721067999999</v>
      </c>
      <c r="G892" s="368">
        <v>0.08</v>
      </c>
      <c r="H892" s="270">
        <f t="shared" ref="H892" si="1499">G892*$P$8/1000</f>
        <v>0.151896</v>
      </c>
      <c r="I892" s="194"/>
      <c r="J892" s="270">
        <f t="shared" ref="J892" si="1500">I892*$P$9/1000</f>
        <v>0</v>
      </c>
      <c r="K892" s="47" t="s">
        <v>60</v>
      </c>
      <c r="L892" s="47" t="s">
        <v>27</v>
      </c>
      <c r="M892" s="47">
        <v>1</v>
      </c>
      <c r="N892" s="69">
        <v>1.639</v>
      </c>
      <c r="O892" s="45">
        <f t="shared" si="1402"/>
        <v>1.639</v>
      </c>
      <c r="P892" s="270">
        <f t="shared" ref="P892" si="1501">E892*F892</f>
        <v>40.153442135999995</v>
      </c>
      <c r="Q892" s="270">
        <f t="shared" ref="Q892" si="1502">SUM(O892:O895)</f>
        <v>1.639</v>
      </c>
      <c r="R892" s="270">
        <f t="shared" ref="R892" si="1503">Q892*1.02*1.05*$R$14</f>
        <v>1.8557761068</v>
      </c>
      <c r="S892" s="200">
        <f t="shared" ref="S892" si="1504">F892*$S$17</f>
        <v>2.5489521145009073</v>
      </c>
      <c r="T892" s="200">
        <f t="shared" ref="T892" si="1505">E892*S892</f>
        <v>50.979042290018143</v>
      </c>
    </row>
    <row r="893" spans="1:20" ht="12.75" customHeight="1" x14ac:dyDescent="0.2">
      <c r="A893" s="307"/>
      <c r="B893" s="283"/>
      <c r="C893" s="190"/>
      <c r="D893" s="188"/>
      <c r="E893" s="285"/>
      <c r="F893" s="296"/>
      <c r="G893" s="368"/>
      <c r="H893" s="271"/>
      <c r="I893" s="194"/>
      <c r="J893" s="271"/>
      <c r="K893" s="18"/>
      <c r="L893" s="18"/>
      <c r="M893" s="18"/>
      <c r="N893" s="84"/>
      <c r="O893" s="45">
        <f t="shared" si="1402"/>
        <v>0</v>
      </c>
      <c r="P893" s="271"/>
      <c r="Q893" s="271"/>
      <c r="R893" s="271"/>
      <c r="S893" s="200"/>
      <c r="T893" s="200"/>
    </row>
    <row r="894" spans="1:20" ht="12.75" customHeight="1" x14ac:dyDescent="0.2">
      <c r="A894" s="307"/>
      <c r="B894" s="283"/>
      <c r="C894" s="190"/>
      <c r="D894" s="188"/>
      <c r="E894" s="285"/>
      <c r="F894" s="296"/>
      <c r="G894" s="368"/>
      <c r="H894" s="271"/>
      <c r="I894" s="194"/>
      <c r="J894" s="271"/>
      <c r="K894" s="18"/>
      <c r="L894" s="18"/>
      <c r="M894" s="19"/>
      <c r="N894" s="84"/>
      <c r="O894" s="45">
        <f t="shared" si="1402"/>
        <v>0</v>
      </c>
      <c r="P894" s="271"/>
      <c r="Q894" s="271"/>
      <c r="R894" s="271"/>
      <c r="S894" s="200"/>
      <c r="T894" s="200"/>
    </row>
    <row r="895" spans="1:20" ht="12.75" customHeight="1" x14ac:dyDescent="0.2">
      <c r="A895" s="307"/>
      <c r="B895" s="283"/>
      <c r="C895" s="190"/>
      <c r="D895" s="189"/>
      <c r="E895" s="285"/>
      <c r="F895" s="297"/>
      <c r="G895" s="368"/>
      <c r="H895" s="272"/>
      <c r="I895" s="194"/>
      <c r="J895" s="272"/>
      <c r="K895" s="18"/>
      <c r="L895" s="18"/>
      <c r="M895" s="18"/>
      <c r="N895" s="84"/>
      <c r="O895" s="45">
        <f t="shared" si="1402"/>
        <v>0</v>
      </c>
      <c r="P895" s="272"/>
      <c r="Q895" s="272"/>
      <c r="R895" s="272"/>
      <c r="S895" s="200"/>
      <c r="T895" s="200"/>
    </row>
    <row r="896" spans="1:20" ht="12.75" customHeight="1" x14ac:dyDescent="0.2">
      <c r="A896" s="307">
        <v>15</v>
      </c>
      <c r="B896" s="543" t="s">
        <v>682</v>
      </c>
      <c r="C896" s="190" t="s">
        <v>980</v>
      </c>
      <c r="D896" s="187" t="s">
        <v>966</v>
      </c>
      <c r="E896" s="285">
        <v>20</v>
      </c>
      <c r="F896" s="295">
        <f t="shared" ref="F896" si="1506">H896+J896+R896</f>
        <v>3.9719968932</v>
      </c>
      <c r="G896" s="368">
        <v>0.97</v>
      </c>
      <c r="H896" s="270">
        <f t="shared" ref="H896" si="1507">G896*$P$8/1000</f>
        <v>1.841739</v>
      </c>
      <c r="I896" s="194">
        <v>0.13</v>
      </c>
      <c r="J896" s="270">
        <f t="shared" ref="J896" si="1508">I896*$P$9/1000</f>
        <v>0.30618510000000004</v>
      </c>
      <c r="K896" s="47" t="s">
        <v>161</v>
      </c>
      <c r="L896" s="47" t="s">
        <v>27</v>
      </c>
      <c r="M896" s="47">
        <v>1</v>
      </c>
      <c r="N896" s="69">
        <v>1.611</v>
      </c>
      <c r="O896" s="45">
        <f t="shared" si="1402"/>
        <v>1.611</v>
      </c>
      <c r="P896" s="270">
        <f t="shared" ref="P896" si="1509">E896*F896</f>
        <v>79.439937864000001</v>
      </c>
      <c r="Q896" s="270">
        <f t="shared" ref="Q896" si="1510">SUM(O896:O899)</f>
        <v>1.611</v>
      </c>
      <c r="R896" s="270">
        <f t="shared" ref="R896" si="1511">Q896*1.02*1.05*$R$14</f>
        <v>1.8240727932</v>
      </c>
      <c r="S896" s="200">
        <f t="shared" ref="S896" si="1512">F896*$S$17</f>
        <v>5.0428702204018565</v>
      </c>
      <c r="T896" s="200">
        <f t="shared" ref="T896" si="1513">E896*S896</f>
        <v>100.85740440803713</v>
      </c>
    </row>
    <row r="897" spans="1:20" ht="12.75" customHeight="1" x14ac:dyDescent="0.2">
      <c r="A897" s="307"/>
      <c r="B897" s="543"/>
      <c r="C897" s="190"/>
      <c r="D897" s="188"/>
      <c r="E897" s="285"/>
      <c r="F897" s="296"/>
      <c r="G897" s="368"/>
      <c r="H897" s="271"/>
      <c r="I897" s="194"/>
      <c r="J897" s="271"/>
      <c r="K897" s="47"/>
      <c r="L897" s="47"/>
      <c r="M897" s="47"/>
      <c r="N897" s="69"/>
      <c r="O897" s="45">
        <f t="shared" si="1402"/>
        <v>0</v>
      </c>
      <c r="P897" s="271"/>
      <c r="Q897" s="271"/>
      <c r="R897" s="271"/>
      <c r="S897" s="200"/>
      <c r="T897" s="200"/>
    </row>
    <row r="898" spans="1:20" ht="12.75" customHeight="1" x14ac:dyDescent="0.2">
      <c r="A898" s="307"/>
      <c r="B898" s="543"/>
      <c r="C898" s="190"/>
      <c r="D898" s="188"/>
      <c r="E898" s="285"/>
      <c r="F898" s="296"/>
      <c r="G898" s="368"/>
      <c r="H898" s="271"/>
      <c r="I898" s="194"/>
      <c r="J898" s="271"/>
      <c r="K898" s="47"/>
      <c r="L898" s="47"/>
      <c r="M898" s="50"/>
      <c r="N898" s="69"/>
      <c r="O898" s="45">
        <f t="shared" si="1402"/>
        <v>0</v>
      </c>
      <c r="P898" s="271"/>
      <c r="Q898" s="271"/>
      <c r="R898" s="271"/>
      <c r="S898" s="200"/>
      <c r="T898" s="200"/>
    </row>
    <row r="899" spans="1:20" ht="12.75" customHeight="1" x14ac:dyDescent="0.2">
      <c r="A899" s="307"/>
      <c r="B899" s="543"/>
      <c r="C899" s="190"/>
      <c r="D899" s="189"/>
      <c r="E899" s="285"/>
      <c r="F899" s="297"/>
      <c r="G899" s="368"/>
      <c r="H899" s="272"/>
      <c r="I899" s="194"/>
      <c r="J899" s="272"/>
      <c r="K899" s="47"/>
      <c r="L899" s="47"/>
      <c r="M899" s="47"/>
      <c r="N899" s="69"/>
      <c r="O899" s="45">
        <f t="shared" si="1402"/>
        <v>0</v>
      </c>
      <c r="P899" s="272"/>
      <c r="Q899" s="272"/>
      <c r="R899" s="272"/>
      <c r="S899" s="200"/>
      <c r="T899" s="200"/>
    </row>
    <row r="900" spans="1:20" ht="12.75" customHeight="1" x14ac:dyDescent="0.2">
      <c r="A900" s="307">
        <v>16</v>
      </c>
      <c r="B900" s="221" t="s">
        <v>253</v>
      </c>
      <c r="C900" s="367" t="s">
        <v>981</v>
      </c>
      <c r="D900" s="191" t="s">
        <v>792</v>
      </c>
      <c r="E900" s="193">
        <v>102.6</v>
      </c>
      <c r="F900" s="295">
        <f t="shared" ref="F900:F928" si="1514">H900+J900+R900</f>
        <v>5.5458036074999999</v>
      </c>
      <c r="G900" s="194">
        <v>0.83</v>
      </c>
      <c r="H900" s="270">
        <f t="shared" ref="H900:H928" si="1515">G900*$P$8/1000</f>
        <v>1.5759210000000001</v>
      </c>
      <c r="I900" s="202">
        <v>0.03</v>
      </c>
      <c r="J900" s="270">
        <f t="shared" ref="J900:J928" si="1516">I900*$P$9/1000</f>
        <v>7.0658099999999988E-2</v>
      </c>
      <c r="K900" s="47" t="s">
        <v>49</v>
      </c>
      <c r="L900" s="47" t="s">
        <v>32</v>
      </c>
      <c r="M900" s="47">
        <v>0.95</v>
      </c>
      <c r="N900" s="77">
        <v>3.625</v>
      </c>
      <c r="O900" s="45">
        <f t="shared" si="1402"/>
        <v>3.4437499999999996</v>
      </c>
      <c r="P900" s="270">
        <f t="shared" ref="P900" si="1517">E900*F900</f>
        <v>568.99945012949991</v>
      </c>
      <c r="Q900" s="270">
        <f t="shared" ref="Q900" si="1518">SUM(O900:O903)</f>
        <v>3.4437499999999996</v>
      </c>
      <c r="R900" s="270">
        <f t="shared" ref="R900" si="1519">Q900*1.02*1.05*$R$14</f>
        <v>3.8992245075</v>
      </c>
      <c r="S900" s="200">
        <f t="shared" ref="S900" si="1520">F900*$S$17</f>
        <v>7.0409843241160708</v>
      </c>
      <c r="T900" s="200">
        <f t="shared" ref="T900" si="1521">E900*S900</f>
        <v>722.40499165430879</v>
      </c>
    </row>
    <row r="901" spans="1:20" ht="12.75" customHeight="1" x14ac:dyDescent="0.2">
      <c r="A901" s="307"/>
      <c r="B901" s="222"/>
      <c r="C901" s="367"/>
      <c r="D901" s="191"/>
      <c r="E901" s="193"/>
      <c r="F901" s="296"/>
      <c r="G901" s="194"/>
      <c r="H901" s="271"/>
      <c r="I901" s="202"/>
      <c r="J901" s="271"/>
      <c r="K901" s="46"/>
      <c r="L901" s="46"/>
      <c r="M901" s="46"/>
      <c r="N901" s="77"/>
      <c r="O901" s="45">
        <f t="shared" si="1402"/>
        <v>0</v>
      </c>
      <c r="P901" s="271"/>
      <c r="Q901" s="271"/>
      <c r="R901" s="271"/>
      <c r="S901" s="200"/>
      <c r="T901" s="200"/>
    </row>
    <row r="902" spans="1:20" ht="12.75" customHeight="1" x14ac:dyDescent="0.2">
      <c r="A902" s="307"/>
      <c r="B902" s="222"/>
      <c r="C902" s="367"/>
      <c r="D902" s="191"/>
      <c r="E902" s="193"/>
      <c r="F902" s="296"/>
      <c r="G902" s="194"/>
      <c r="H902" s="271"/>
      <c r="I902" s="202"/>
      <c r="J902" s="271"/>
      <c r="K902" s="46"/>
      <c r="L902" s="46"/>
      <c r="M902" s="51"/>
      <c r="N902" s="77"/>
      <c r="O902" s="45">
        <f t="shared" si="1402"/>
        <v>0</v>
      </c>
      <c r="P902" s="271"/>
      <c r="Q902" s="271"/>
      <c r="R902" s="271"/>
      <c r="S902" s="200"/>
      <c r="T902" s="200"/>
    </row>
    <row r="903" spans="1:20" ht="12.75" customHeight="1" x14ac:dyDescent="0.2">
      <c r="A903" s="307"/>
      <c r="B903" s="223"/>
      <c r="C903" s="367"/>
      <c r="D903" s="191"/>
      <c r="E903" s="193"/>
      <c r="F903" s="297"/>
      <c r="G903" s="194"/>
      <c r="H903" s="272"/>
      <c r="I903" s="202"/>
      <c r="J903" s="272"/>
      <c r="K903" s="46"/>
      <c r="L903" s="46"/>
      <c r="M903" s="46"/>
      <c r="N903" s="77"/>
      <c r="O903" s="45">
        <f t="shared" si="1402"/>
        <v>0</v>
      </c>
      <c r="P903" s="272"/>
      <c r="Q903" s="272"/>
      <c r="R903" s="272"/>
      <c r="S903" s="200"/>
      <c r="T903" s="200"/>
    </row>
    <row r="904" spans="1:20" ht="12.75" customHeight="1" x14ac:dyDescent="0.2">
      <c r="A904" s="307">
        <v>17</v>
      </c>
      <c r="B904" s="221" t="s">
        <v>254</v>
      </c>
      <c r="C904" s="367" t="s">
        <v>982</v>
      </c>
      <c r="D904" s="191" t="s">
        <v>792</v>
      </c>
      <c r="E904" s="192">
        <v>154.69999999999999</v>
      </c>
      <c r="F904" s="295">
        <f t="shared" si="1514"/>
        <v>4.2905222281200004</v>
      </c>
      <c r="G904" s="194">
        <v>0.83</v>
      </c>
      <c r="H904" s="270">
        <f t="shared" si="1515"/>
        <v>1.5759210000000001</v>
      </c>
      <c r="I904" s="202">
        <v>0.03</v>
      </c>
      <c r="J904" s="270">
        <f t="shared" si="1516"/>
        <v>7.0658099999999988E-2</v>
      </c>
      <c r="K904" s="47" t="s">
        <v>49</v>
      </c>
      <c r="L904" s="47" t="s">
        <v>32</v>
      </c>
      <c r="M904" s="47">
        <v>0.95</v>
      </c>
      <c r="N904" s="77">
        <v>2.4580000000000002</v>
      </c>
      <c r="O904" s="45">
        <f t="shared" ref="O904:O928" si="1522">M904*N904</f>
        <v>2.3351000000000002</v>
      </c>
      <c r="P904" s="270">
        <f t="shared" ref="P904" si="1523">E904*F904</f>
        <v>663.74378869016402</v>
      </c>
      <c r="Q904" s="270">
        <f t="shared" ref="Q904" si="1524">SUM(O904:O907)</f>
        <v>2.3351000000000002</v>
      </c>
      <c r="R904" s="270">
        <f t="shared" ref="R904" si="1525">Q904*1.02*1.05*$R$14</f>
        <v>2.6439431281200005</v>
      </c>
      <c r="S904" s="200">
        <f t="shared" ref="S904" si="1526">F904*$S$17</f>
        <v>5.4472718272262544</v>
      </c>
      <c r="T904" s="200">
        <f t="shared" ref="T904" si="1527">E904*S904</f>
        <v>842.69295167190148</v>
      </c>
    </row>
    <row r="905" spans="1:20" ht="12.75" customHeight="1" x14ac:dyDescent="0.2">
      <c r="A905" s="307"/>
      <c r="B905" s="222"/>
      <c r="C905" s="367"/>
      <c r="D905" s="191"/>
      <c r="E905" s="192"/>
      <c r="F905" s="296"/>
      <c r="G905" s="194"/>
      <c r="H905" s="271"/>
      <c r="I905" s="202"/>
      <c r="J905" s="271"/>
      <c r="K905" s="46"/>
      <c r="L905" s="46"/>
      <c r="M905" s="46"/>
      <c r="N905" s="77"/>
      <c r="O905" s="45">
        <f t="shared" si="1522"/>
        <v>0</v>
      </c>
      <c r="P905" s="271"/>
      <c r="Q905" s="271"/>
      <c r="R905" s="271"/>
      <c r="S905" s="200"/>
      <c r="T905" s="200"/>
    </row>
    <row r="906" spans="1:20" ht="12.75" customHeight="1" x14ac:dyDescent="0.2">
      <c r="A906" s="307"/>
      <c r="B906" s="222"/>
      <c r="C906" s="367"/>
      <c r="D906" s="191"/>
      <c r="E906" s="192"/>
      <c r="F906" s="296"/>
      <c r="G906" s="194"/>
      <c r="H906" s="271"/>
      <c r="I906" s="202"/>
      <c r="J906" s="271"/>
      <c r="K906" s="46"/>
      <c r="L906" s="46"/>
      <c r="M906" s="51"/>
      <c r="N906" s="77"/>
      <c r="O906" s="45">
        <f t="shared" si="1522"/>
        <v>0</v>
      </c>
      <c r="P906" s="271"/>
      <c r="Q906" s="271"/>
      <c r="R906" s="271"/>
      <c r="S906" s="200"/>
      <c r="T906" s="200"/>
    </row>
    <row r="907" spans="1:20" ht="12.75" customHeight="1" x14ac:dyDescent="0.2">
      <c r="A907" s="307"/>
      <c r="B907" s="223"/>
      <c r="C907" s="367"/>
      <c r="D907" s="191"/>
      <c r="E907" s="192"/>
      <c r="F907" s="297"/>
      <c r="G907" s="194"/>
      <c r="H907" s="272"/>
      <c r="I907" s="202"/>
      <c r="J907" s="272"/>
      <c r="K907" s="46"/>
      <c r="L907" s="46"/>
      <c r="M907" s="46"/>
      <c r="N907" s="77"/>
      <c r="O907" s="45">
        <f t="shared" si="1522"/>
        <v>0</v>
      </c>
      <c r="P907" s="272"/>
      <c r="Q907" s="272"/>
      <c r="R907" s="272"/>
      <c r="S907" s="200"/>
      <c r="T907" s="200"/>
    </row>
    <row r="908" spans="1:20" ht="12.75" customHeight="1" x14ac:dyDescent="0.2">
      <c r="A908" s="307">
        <v>18</v>
      </c>
      <c r="B908" s="221" t="s">
        <v>255</v>
      </c>
      <c r="C908" s="367" t="s">
        <v>983</v>
      </c>
      <c r="D908" s="191" t="s">
        <v>792</v>
      </c>
      <c r="E908" s="192">
        <v>158.4</v>
      </c>
      <c r="F908" s="295">
        <f t="shared" si="1514"/>
        <v>3.0853171529759997</v>
      </c>
      <c r="G908" s="194">
        <v>0.96</v>
      </c>
      <c r="H908" s="270">
        <f t="shared" si="1515"/>
        <v>1.8227519999999999</v>
      </c>
      <c r="I908" s="202">
        <v>0.02</v>
      </c>
      <c r="J908" s="270">
        <f t="shared" si="1516"/>
        <v>4.7105400000000006E-2</v>
      </c>
      <c r="K908" s="47" t="s">
        <v>49</v>
      </c>
      <c r="L908" s="47" t="s">
        <v>32</v>
      </c>
      <c r="M908" s="47">
        <v>0.94</v>
      </c>
      <c r="N908" s="77">
        <v>1.1419999999999999</v>
      </c>
      <c r="O908" s="45">
        <f t="shared" si="1522"/>
        <v>1.0734799999999998</v>
      </c>
      <c r="P908" s="270">
        <f t="shared" ref="P908" si="1528">E908*F908</f>
        <v>488.7142370313984</v>
      </c>
      <c r="Q908" s="270">
        <f t="shared" ref="Q908" si="1529">SUM(O908:O911)</f>
        <v>1.0734799999999998</v>
      </c>
      <c r="R908" s="270">
        <f t="shared" ref="R908" si="1530">Q908*1.02*1.05*$R$14</f>
        <v>1.2154597529759998</v>
      </c>
      <c r="S908" s="200">
        <f t="shared" ref="S908" si="1531">F908*$S$17</f>
        <v>3.9171364957193786</v>
      </c>
      <c r="T908" s="200">
        <f t="shared" ref="T908" si="1532">E908*S908</f>
        <v>620.47442092194956</v>
      </c>
    </row>
    <row r="909" spans="1:20" ht="12.75" customHeight="1" x14ac:dyDescent="0.2">
      <c r="A909" s="307"/>
      <c r="B909" s="222"/>
      <c r="C909" s="367"/>
      <c r="D909" s="191"/>
      <c r="E909" s="192"/>
      <c r="F909" s="296"/>
      <c r="G909" s="194"/>
      <c r="H909" s="271"/>
      <c r="I909" s="202"/>
      <c r="J909" s="271"/>
      <c r="K909" s="46"/>
      <c r="L909" s="46"/>
      <c r="M909" s="46"/>
      <c r="N909" s="77"/>
      <c r="O909" s="45">
        <f t="shared" si="1522"/>
        <v>0</v>
      </c>
      <c r="P909" s="271"/>
      <c r="Q909" s="271"/>
      <c r="R909" s="271"/>
      <c r="S909" s="200"/>
      <c r="T909" s="200"/>
    </row>
    <row r="910" spans="1:20" ht="12.75" customHeight="1" x14ac:dyDescent="0.2">
      <c r="A910" s="307"/>
      <c r="B910" s="222"/>
      <c r="C910" s="367"/>
      <c r="D910" s="191"/>
      <c r="E910" s="192"/>
      <c r="F910" s="296"/>
      <c r="G910" s="194"/>
      <c r="H910" s="271"/>
      <c r="I910" s="202"/>
      <c r="J910" s="271"/>
      <c r="K910" s="46"/>
      <c r="L910" s="46"/>
      <c r="M910" s="51"/>
      <c r="N910" s="77"/>
      <c r="O910" s="45">
        <f t="shared" si="1522"/>
        <v>0</v>
      </c>
      <c r="P910" s="271"/>
      <c r="Q910" s="271"/>
      <c r="R910" s="271"/>
      <c r="S910" s="200"/>
      <c r="T910" s="200"/>
    </row>
    <row r="911" spans="1:20" ht="12.75" customHeight="1" x14ac:dyDescent="0.2">
      <c r="A911" s="307"/>
      <c r="B911" s="223"/>
      <c r="C911" s="367"/>
      <c r="D911" s="191"/>
      <c r="E911" s="192"/>
      <c r="F911" s="297"/>
      <c r="G911" s="194"/>
      <c r="H911" s="272"/>
      <c r="I911" s="202"/>
      <c r="J911" s="272"/>
      <c r="K911" s="46"/>
      <c r="L911" s="46"/>
      <c r="M911" s="46"/>
      <c r="N911" s="77"/>
      <c r="O911" s="45">
        <f t="shared" si="1522"/>
        <v>0</v>
      </c>
      <c r="P911" s="272"/>
      <c r="Q911" s="272"/>
      <c r="R911" s="272"/>
      <c r="S911" s="200"/>
      <c r="T911" s="200"/>
    </row>
    <row r="912" spans="1:20" ht="12.75" customHeight="1" x14ac:dyDescent="0.2">
      <c r="A912" s="307">
        <v>19</v>
      </c>
      <c r="B912" s="221" t="s">
        <v>256</v>
      </c>
      <c r="C912" s="367" t="s">
        <v>984</v>
      </c>
      <c r="D912" s="191" t="s">
        <v>792</v>
      </c>
      <c r="E912" s="192">
        <v>725.6</v>
      </c>
      <c r="F912" s="295">
        <f t="shared" si="1514"/>
        <v>2.5312662869999998</v>
      </c>
      <c r="G912" s="194">
        <v>0.88</v>
      </c>
      <c r="H912" s="270">
        <f t="shared" si="1515"/>
        <v>1.6708559999999999</v>
      </c>
      <c r="I912" s="202">
        <v>0.03</v>
      </c>
      <c r="J912" s="270">
        <f t="shared" si="1516"/>
        <v>7.0658099999999988E-2</v>
      </c>
      <c r="K912" s="47" t="s">
        <v>49</v>
      </c>
      <c r="L912" s="47" t="s">
        <v>32</v>
      </c>
      <c r="M912" s="47">
        <v>0.93</v>
      </c>
      <c r="N912" s="77">
        <v>0.75</v>
      </c>
      <c r="O912" s="45">
        <f t="shared" si="1522"/>
        <v>0.69750000000000001</v>
      </c>
      <c r="P912" s="270">
        <f t="shared" ref="P912" si="1533">E912*F912</f>
        <v>1836.6868178471998</v>
      </c>
      <c r="Q912" s="270">
        <f t="shared" ref="Q912" si="1534">SUM(O912:O915)</f>
        <v>0.69750000000000001</v>
      </c>
      <c r="R912" s="270">
        <f t="shared" ref="R912" si="1535">Q912*1.02*1.05*$R$14</f>
        <v>0.78975218699999994</v>
      </c>
      <c r="S912" s="200">
        <f t="shared" ref="S912" si="1536">F912*$S$17</f>
        <v>3.2137103129342091</v>
      </c>
      <c r="T912" s="200">
        <f t="shared" ref="T912" si="1537">E912*S912</f>
        <v>2331.8682030650621</v>
      </c>
    </row>
    <row r="913" spans="1:20" ht="12.75" customHeight="1" x14ac:dyDescent="0.2">
      <c r="A913" s="307"/>
      <c r="B913" s="222"/>
      <c r="C913" s="367"/>
      <c r="D913" s="191"/>
      <c r="E913" s="192"/>
      <c r="F913" s="296"/>
      <c r="G913" s="194"/>
      <c r="H913" s="271"/>
      <c r="I913" s="202"/>
      <c r="J913" s="271"/>
      <c r="K913" s="46"/>
      <c r="L913" s="46"/>
      <c r="M913" s="46"/>
      <c r="N913" s="77"/>
      <c r="O913" s="45">
        <f t="shared" si="1522"/>
        <v>0</v>
      </c>
      <c r="P913" s="271"/>
      <c r="Q913" s="271"/>
      <c r="R913" s="271"/>
      <c r="S913" s="200"/>
      <c r="T913" s="200"/>
    </row>
    <row r="914" spans="1:20" ht="12.75" customHeight="1" x14ac:dyDescent="0.2">
      <c r="A914" s="307"/>
      <c r="B914" s="222"/>
      <c r="C914" s="367"/>
      <c r="D914" s="191"/>
      <c r="E914" s="192"/>
      <c r="F914" s="296"/>
      <c r="G914" s="194"/>
      <c r="H914" s="271"/>
      <c r="I914" s="202"/>
      <c r="J914" s="271"/>
      <c r="K914" s="46"/>
      <c r="L914" s="46"/>
      <c r="M914" s="51"/>
      <c r="N914" s="77"/>
      <c r="O914" s="45">
        <f t="shared" si="1522"/>
        <v>0</v>
      </c>
      <c r="P914" s="271"/>
      <c r="Q914" s="271"/>
      <c r="R914" s="271"/>
      <c r="S914" s="200"/>
      <c r="T914" s="200"/>
    </row>
    <row r="915" spans="1:20" ht="12.75" customHeight="1" x14ac:dyDescent="0.2">
      <c r="A915" s="307"/>
      <c r="B915" s="223"/>
      <c r="C915" s="367"/>
      <c r="D915" s="191"/>
      <c r="E915" s="192"/>
      <c r="F915" s="297"/>
      <c r="G915" s="194"/>
      <c r="H915" s="272"/>
      <c r="I915" s="202"/>
      <c r="J915" s="272"/>
      <c r="K915" s="46"/>
      <c r="L915" s="46"/>
      <c r="M915" s="46"/>
      <c r="N915" s="77"/>
      <c r="O915" s="45">
        <f t="shared" si="1522"/>
        <v>0</v>
      </c>
      <c r="P915" s="272"/>
      <c r="Q915" s="272"/>
      <c r="R915" s="272"/>
      <c r="S915" s="200"/>
      <c r="T915" s="200"/>
    </row>
    <row r="916" spans="1:20" ht="12.75" customHeight="1" x14ac:dyDescent="0.2">
      <c r="A916" s="307">
        <v>20</v>
      </c>
      <c r="B916" s="221" t="s">
        <v>153</v>
      </c>
      <c r="C916" s="367" t="s">
        <v>985</v>
      </c>
      <c r="D916" s="191" t="s">
        <v>792</v>
      </c>
      <c r="E916" s="192">
        <v>1206.7</v>
      </c>
      <c r="F916" s="295">
        <f t="shared" si="1514"/>
        <v>1.9814549064240001</v>
      </c>
      <c r="G916" s="194">
        <v>0.72</v>
      </c>
      <c r="H916" s="270">
        <f t="shared" si="1515"/>
        <v>1.3670640000000001</v>
      </c>
      <c r="I916" s="202">
        <v>0.02</v>
      </c>
      <c r="J916" s="270">
        <f t="shared" si="1516"/>
        <v>4.7105400000000006E-2</v>
      </c>
      <c r="K916" s="47" t="s">
        <v>49</v>
      </c>
      <c r="L916" s="47" t="s">
        <v>32</v>
      </c>
      <c r="M916" s="47">
        <v>0.94</v>
      </c>
      <c r="N916" s="77">
        <v>0.53300000000000003</v>
      </c>
      <c r="O916" s="45">
        <f t="shared" si="1522"/>
        <v>0.50102000000000002</v>
      </c>
      <c r="P916" s="270">
        <f t="shared" ref="P916" si="1538">E916*F916</f>
        <v>2391.0216355818411</v>
      </c>
      <c r="Q916" s="270">
        <f t="shared" ref="Q916" si="1539">SUM(O916:O919)</f>
        <v>0.50102000000000002</v>
      </c>
      <c r="R916" s="270">
        <f t="shared" ref="R916" si="1540">Q916*1.02*1.05*$R$14</f>
        <v>0.567285506424</v>
      </c>
      <c r="S916" s="200">
        <f t="shared" ref="S916" si="1541">F916*$S$17</f>
        <v>2.5156666053242063</v>
      </c>
      <c r="T916" s="200">
        <f t="shared" ref="T916" si="1542">E916*S916</f>
        <v>3035.6548926447199</v>
      </c>
    </row>
    <row r="917" spans="1:20" ht="12.75" customHeight="1" x14ac:dyDescent="0.2">
      <c r="A917" s="307"/>
      <c r="B917" s="222"/>
      <c r="C917" s="367"/>
      <c r="D917" s="191"/>
      <c r="E917" s="192"/>
      <c r="F917" s="296"/>
      <c r="G917" s="194"/>
      <c r="H917" s="271"/>
      <c r="I917" s="202"/>
      <c r="J917" s="271"/>
      <c r="K917" s="46"/>
      <c r="L917" s="46"/>
      <c r="M917" s="46"/>
      <c r="N917" s="77"/>
      <c r="O917" s="45">
        <f t="shared" si="1522"/>
        <v>0</v>
      </c>
      <c r="P917" s="271"/>
      <c r="Q917" s="271"/>
      <c r="R917" s="271"/>
      <c r="S917" s="200"/>
      <c r="T917" s="200"/>
    </row>
    <row r="918" spans="1:20" ht="12.75" customHeight="1" x14ac:dyDescent="0.2">
      <c r="A918" s="307"/>
      <c r="B918" s="222"/>
      <c r="C918" s="367"/>
      <c r="D918" s="191"/>
      <c r="E918" s="192"/>
      <c r="F918" s="296"/>
      <c r="G918" s="194"/>
      <c r="H918" s="271"/>
      <c r="I918" s="202"/>
      <c r="J918" s="271"/>
      <c r="K918" s="46"/>
      <c r="L918" s="46"/>
      <c r="M918" s="51"/>
      <c r="N918" s="77"/>
      <c r="O918" s="45">
        <f t="shared" si="1522"/>
        <v>0</v>
      </c>
      <c r="P918" s="271"/>
      <c r="Q918" s="271"/>
      <c r="R918" s="271"/>
      <c r="S918" s="200"/>
      <c r="T918" s="200"/>
    </row>
    <row r="919" spans="1:20" ht="12.75" customHeight="1" x14ac:dyDescent="0.2">
      <c r="A919" s="307"/>
      <c r="B919" s="223"/>
      <c r="C919" s="367"/>
      <c r="D919" s="191"/>
      <c r="E919" s="192"/>
      <c r="F919" s="297"/>
      <c r="G919" s="194"/>
      <c r="H919" s="272"/>
      <c r="I919" s="202"/>
      <c r="J919" s="272"/>
      <c r="K919" s="46"/>
      <c r="L919" s="46"/>
      <c r="M919" s="46"/>
      <c r="N919" s="77"/>
      <c r="O919" s="45">
        <f t="shared" si="1522"/>
        <v>0</v>
      </c>
      <c r="P919" s="272"/>
      <c r="Q919" s="272"/>
      <c r="R919" s="272"/>
      <c r="S919" s="200"/>
      <c r="T919" s="200"/>
    </row>
    <row r="920" spans="1:20" ht="12.75" customHeight="1" x14ac:dyDescent="0.2">
      <c r="A920" s="307">
        <v>21</v>
      </c>
      <c r="B920" s="190" t="s">
        <v>46</v>
      </c>
      <c r="C920" s="367" t="s">
        <v>986</v>
      </c>
      <c r="D920" s="187" t="s">
        <v>966</v>
      </c>
      <c r="E920" s="366">
        <v>2050</v>
      </c>
      <c r="F920" s="295">
        <f t="shared" si="1514"/>
        <v>9.0580895999999994E-2</v>
      </c>
      <c r="G920" s="194"/>
      <c r="H920" s="270">
        <f t="shared" si="1515"/>
        <v>0</v>
      </c>
      <c r="I920" s="202"/>
      <c r="J920" s="270">
        <f t="shared" si="1516"/>
        <v>0</v>
      </c>
      <c r="K920" s="46" t="s">
        <v>163</v>
      </c>
      <c r="L920" s="47" t="s">
        <v>27</v>
      </c>
      <c r="M920" s="47">
        <v>1</v>
      </c>
      <c r="N920" s="77">
        <v>0.08</v>
      </c>
      <c r="O920" s="45">
        <f t="shared" si="1522"/>
        <v>0.08</v>
      </c>
      <c r="P920" s="270">
        <f t="shared" ref="P920" si="1543">E920*F920</f>
        <v>185.6908368</v>
      </c>
      <c r="Q920" s="270">
        <f t="shared" ref="Q920" si="1544">SUM(O920:O923)</f>
        <v>0.08</v>
      </c>
      <c r="R920" s="270">
        <f t="shared" ref="R920" si="1545">Q920*1.02*1.05*$R$14</f>
        <v>9.0580895999999994E-2</v>
      </c>
      <c r="S920" s="200">
        <f t="shared" ref="S920" si="1546">F920*$S$17</f>
        <v>0.11500202927090185</v>
      </c>
      <c r="T920" s="200">
        <f t="shared" ref="T920" si="1547">E920*S920</f>
        <v>235.75416000534878</v>
      </c>
    </row>
    <row r="921" spans="1:20" ht="12.75" customHeight="1" x14ac:dyDescent="0.2">
      <c r="A921" s="307"/>
      <c r="B921" s="190"/>
      <c r="C921" s="367"/>
      <c r="D921" s="188"/>
      <c r="E921" s="366"/>
      <c r="F921" s="296"/>
      <c r="G921" s="194"/>
      <c r="H921" s="271"/>
      <c r="I921" s="202"/>
      <c r="J921" s="271"/>
      <c r="K921" s="46"/>
      <c r="L921" s="46"/>
      <c r="M921" s="46"/>
      <c r="N921" s="77"/>
      <c r="O921" s="45">
        <f t="shared" si="1522"/>
        <v>0</v>
      </c>
      <c r="P921" s="271"/>
      <c r="Q921" s="271"/>
      <c r="R921" s="271"/>
      <c r="S921" s="200"/>
      <c r="T921" s="200"/>
    </row>
    <row r="922" spans="1:20" ht="12.75" customHeight="1" x14ac:dyDescent="0.2">
      <c r="A922" s="307"/>
      <c r="B922" s="190"/>
      <c r="C922" s="367"/>
      <c r="D922" s="188"/>
      <c r="E922" s="366"/>
      <c r="F922" s="296"/>
      <c r="G922" s="194"/>
      <c r="H922" s="271"/>
      <c r="I922" s="202"/>
      <c r="J922" s="271"/>
      <c r="K922" s="46"/>
      <c r="L922" s="46"/>
      <c r="M922" s="51"/>
      <c r="N922" s="77"/>
      <c r="O922" s="45">
        <f t="shared" si="1522"/>
        <v>0</v>
      </c>
      <c r="P922" s="271"/>
      <c r="Q922" s="271"/>
      <c r="R922" s="271"/>
      <c r="S922" s="200"/>
      <c r="T922" s="200"/>
    </row>
    <row r="923" spans="1:20" ht="12.75" customHeight="1" x14ac:dyDescent="0.2">
      <c r="A923" s="307"/>
      <c r="B923" s="190"/>
      <c r="C923" s="367"/>
      <c r="D923" s="189"/>
      <c r="E923" s="366"/>
      <c r="F923" s="297"/>
      <c r="G923" s="194"/>
      <c r="H923" s="272"/>
      <c r="I923" s="202"/>
      <c r="J923" s="272"/>
      <c r="K923" s="46"/>
      <c r="L923" s="46"/>
      <c r="M923" s="46"/>
      <c r="N923" s="77"/>
      <c r="O923" s="45">
        <f t="shared" si="1522"/>
        <v>0</v>
      </c>
      <c r="P923" s="272"/>
      <c r="Q923" s="272"/>
      <c r="R923" s="272"/>
      <c r="S923" s="200"/>
      <c r="T923" s="200"/>
    </row>
    <row r="924" spans="1:20" ht="12.75" customHeight="1" x14ac:dyDescent="0.2">
      <c r="A924" s="307">
        <v>22</v>
      </c>
      <c r="B924" s="190" t="s">
        <v>46</v>
      </c>
      <c r="C924" s="190" t="s">
        <v>987</v>
      </c>
      <c r="D924" s="187" t="s">
        <v>966</v>
      </c>
      <c r="E924" s="366">
        <v>4200</v>
      </c>
      <c r="F924" s="295">
        <f t="shared" si="1514"/>
        <v>5.6613060000000007E-2</v>
      </c>
      <c r="G924" s="194"/>
      <c r="H924" s="270">
        <f t="shared" si="1515"/>
        <v>0</v>
      </c>
      <c r="I924" s="202"/>
      <c r="J924" s="270">
        <f t="shared" si="1516"/>
        <v>0</v>
      </c>
      <c r="K924" s="47" t="s">
        <v>154</v>
      </c>
      <c r="L924" s="47" t="s">
        <v>27</v>
      </c>
      <c r="M924" s="47">
        <v>1</v>
      </c>
      <c r="N924" s="69">
        <v>0.05</v>
      </c>
      <c r="O924" s="45">
        <f t="shared" si="1522"/>
        <v>0.05</v>
      </c>
      <c r="P924" s="270">
        <f t="shared" ref="P924" si="1548">E924*F924</f>
        <v>237.77485200000004</v>
      </c>
      <c r="Q924" s="270">
        <f t="shared" ref="Q924" si="1549">SUM(O924:O927)</f>
        <v>0.05</v>
      </c>
      <c r="R924" s="270">
        <f t="shared" ref="R924" si="1550">Q924*1.02*1.05*$R$14</f>
        <v>5.6613060000000007E-2</v>
      </c>
      <c r="S924" s="200">
        <f t="shared" ref="S924" si="1551">F924*$S$17</f>
        <v>7.1876268294313664E-2</v>
      </c>
      <c r="T924" s="200">
        <f t="shared" ref="T924" si="1552">E924*S924</f>
        <v>301.88032683611738</v>
      </c>
    </row>
    <row r="925" spans="1:20" ht="12.75" customHeight="1" x14ac:dyDescent="0.2">
      <c r="A925" s="307"/>
      <c r="B925" s="190"/>
      <c r="C925" s="190"/>
      <c r="D925" s="188"/>
      <c r="E925" s="366"/>
      <c r="F925" s="296"/>
      <c r="G925" s="194"/>
      <c r="H925" s="271"/>
      <c r="I925" s="202"/>
      <c r="J925" s="271"/>
      <c r="K925" s="47"/>
      <c r="L925" s="47"/>
      <c r="M925" s="47"/>
      <c r="N925" s="69"/>
      <c r="O925" s="45">
        <f t="shared" si="1522"/>
        <v>0</v>
      </c>
      <c r="P925" s="271"/>
      <c r="Q925" s="271"/>
      <c r="R925" s="271"/>
      <c r="S925" s="200"/>
      <c r="T925" s="200"/>
    </row>
    <row r="926" spans="1:20" ht="12.75" customHeight="1" x14ac:dyDescent="0.2">
      <c r="A926" s="307"/>
      <c r="B926" s="190"/>
      <c r="C926" s="190"/>
      <c r="D926" s="188"/>
      <c r="E926" s="366"/>
      <c r="F926" s="296"/>
      <c r="G926" s="194"/>
      <c r="H926" s="271"/>
      <c r="I926" s="202"/>
      <c r="J926" s="271"/>
      <c r="K926" s="47"/>
      <c r="L926" s="47"/>
      <c r="M926" s="48"/>
      <c r="N926" s="69"/>
      <c r="O926" s="45">
        <f t="shared" si="1522"/>
        <v>0</v>
      </c>
      <c r="P926" s="271"/>
      <c r="Q926" s="271"/>
      <c r="R926" s="271"/>
      <c r="S926" s="200"/>
      <c r="T926" s="200"/>
    </row>
    <row r="927" spans="1:20" ht="12.75" customHeight="1" x14ac:dyDescent="0.2">
      <c r="A927" s="307"/>
      <c r="B927" s="190"/>
      <c r="C927" s="190"/>
      <c r="D927" s="189"/>
      <c r="E927" s="366"/>
      <c r="F927" s="297"/>
      <c r="G927" s="194"/>
      <c r="H927" s="272"/>
      <c r="I927" s="202"/>
      <c r="J927" s="272"/>
      <c r="K927" s="47"/>
      <c r="L927" s="47"/>
      <c r="M927" s="47"/>
      <c r="N927" s="69"/>
      <c r="O927" s="45">
        <f t="shared" si="1522"/>
        <v>0</v>
      </c>
      <c r="P927" s="272"/>
      <c r="Q927" s="272"/>
      <c r="R927" s="272"/>
      <c r="S927" s="200"/>
      <c r="T927" s="200"/>
    </row>
    <row r="928" spans="1:20" ht="12.75" customHeight="1" x14ac:dyDescent="0.2">
      <c r="A928" s="307">
        <v>23</v>
      </c>
      <c r="B928" s="190" t="s">
        <v>46</v>
      </c>
      <c r="C928" s="190" t="s">
        <v>988</v>
      </c>
      <c r="D928" s="191" t="s">
        <v>792</v>
      </c>
      <c r="E928" s="192">
        <v>30</v>
      </c>
      <c r="F928" s="295">
        <f t="shared" si="1514"/>
        <v>0.11322612000000001</v>
      </c>
      <c r="G928" s="194"/>
      <c r="H928" s="270">
        <f t="shared" si="1515"/>
        <v>0</v>
      </c>
      <c r="I928" s="194"/>
      <c r="J928" s="270">
        <f t="shared" si="1516"/>
        <v>0</v>
      </c>
      <c r="K928" s="47" t="s">
        <v>257</v>
      </c>
      <c r="L928" s="47" t="s">
        <v>32</v>
      </c>
      <c r="M928" s="47">
        <v>1</v>
      </c>
      <c r="N928" s="69">
        <v>0.1</v>
      </c>
      <c r="O928" s="45">
        <f t="shared" si="1522"/>
        <v>0.1</v>
      </c>
      <c r="P928" s="270">
        <f t="shared" ref="P928" si="1553">E928*F928</f>
        <v>3.3967836000000005</v>
      </c>
      <c r="Q928" s="270">
        <f t="shared" ref="Q928" si="1554">SUM(O928:O931)</f>
        <v>0.1</v>
      </c>
      <c r="R928" s="270">
        <f t="shared" ref="R928" si="1555">Q928*1.02*1.05*$R$14</f>
        <v>0.11322612000000001</v>
      </c>
      <c r="S928" s="200">
        <f t="shared" ref="S928" si="1556">F928*$S$17</f>
        <v>0.14375253658862733</v>
      </c>
      <c r="T928" s="200">
        <f t="shared" ref="T928" si="1557">E928*S928</f>
        <v>4.3125760976588197</v>
      </c>
    </row>
    <row r="929" spans="1:20" ht="12.75" customHeight="1" x14ac:dyDescent="0.2">
      <c r="A929" s="307"/>
      <c r="B929" s="190"/>
      <c r="C929" s="190"/>
      <c r="D929" s="191"/>
      <c r="E929" s="192"/>
      <c r="F929" s="296"/>
      <c r="G929" s="194"/>
      <c r="H929" s="271"/>
      <c r="I929" s="194"/>
      <c r="J929" s="271"/>
      <c r="K929" s="47"/>
      <c r="L929" s="47"/>
      <c r="M929" s="47"/>
      <c r="N929" s="69"/>
      <c r="O929" s="45">
        <v>0</v>
      </c>
      <c r="P929" s="271"/>
      <c r="Q929" s="271"/>
      <c r="R929" s="271"/>
      <c r="S929" s="200"/>
      <c r="T929" s="200"/>
    </row>
    <row r="930" spans="1:20" ht="12.75" customHeight="1" x14ac:dyDescent="0.2">
      <c r="A930" s="307"/>
      <c r="B930" s="190"/>
      <c r="C930" s="190"/>
      <c r="D930" s="191"/>
      <c r="E930" s="192"/>
      <c r="F930" s="296"/>
      <c r="G930" s="194"/>
      <c r="H930" s="271"/>
      <c r="I930" s="194"/>
      <c r="J930" s="271"/>
      <c r="K930" s="47"/>
      <c r="L930" s="47"/>
      <c r="M930" s="50"/>
      <c r="N930" s="69"/>
      <c r="O930" s="45">
        <v>0</v>
      </c>
      <c r="P930" s="271"/>
      <c r="Q930" s="271"/>
      <c r="R930" s="271"/>
      <c r="S930" s="200"/>
      <c r="T930" s="200"/>
    </row>
    <row r="931" spans="1:20" ht="12.75" customHeight="1" x14ac:dyDescent="0.2">
      <c r="A931" s="307"/>
      <c r="B931" s="190"/>
      <c r="C931" s="190"/>
      <c r="D931" s="191"/>
      <c r="E931" s="192"/>
      <c r="F931" s="297"/>
      <c r="G931" s="194"/>
      <c r="H931" s="272"/>
      <c r="I931" s="194"/>
      <c r="J931" s="272"/>
      <c r="K931" s="47"/>
      <c r="L931" s="47"/>
      <c r="M931" s="47"/>
      <c r="N931" s="69"/>
      <c r="O931" s="45">
        <v>0</v>
      </c>
      <c r="P931" s="272"/>
      <c r="Q931" s="272"/>
      <c r="R931" s="272"/>
      <c r="S931" s="200"/>
      <c r="T931" s="200"/>
    </row>
    <row r="932" spans="1:20" ht="12.75" customHeight="1" x14ac:dyDescent="0.2">
      <c r="A932" s="307">
        <v>24</v>
      </c>
      <c r="B932" s="221" t="s">
        <v>46</v>
      </c>
      <c r="C932" s="221" t="s">
        <v>989</v>
      </c>
      <c r="D932" s="187" t="s">
        <v>787</v>
      </c>
      <c r="E932" s="359">
        <v>130</v>
      </c>
      <c r="F932" s="295">
        <f t="shared" ref="F932" si="1558">H932+J932+R932</f>
        <v>1.3700360520000001</v>
      </c>
      <c r="G932" s="227"/>
      <c r="H932" s="270">
        <f t="shared" ref="H932" si="1559">G932*$P$8/1000</f>
        <v>0</v>
      </c>
      <c r="I932" s="227"/>
      <c r="J932" s="270">
        <f t="shared" ref="J932" si="1560">I932*$P$9/1000</f>
        <v>0</v>
      </c>
      <c r="K932" s="47" t="s">
        <v>450</v>
      </c>
      <c r="L932" s="47" t="s">
        <v>23</v>
      </c>
      <c r="M932" s="47">
        <v>1</v>
      </c>
      <c r="N932" s="69">
        <v>1.21</v>
      </c>
      <c r="O932" s="45">
        <f t="shared" ref="O932:O1011" si="1561">M932*N932</f>
        <v>1.21</v>
      </c>
      <c r="P932" s="270">
        <f t="shared" ref="P932" si="1562">E932*F932</f>
        <v>178.10468676000002</v>
      </c>
      <c r="Q932" s="270">
        <f t="shared" ref="Q932" si="1563">SUM(O932:O935)</f>
        <v>1.21</v>
      </c>
      <c r="R932" s="270">
        <f t="shared" ref="R932" si="1564">Q932*1.02*1.05*$R$14</f>
        <v>1.3700360520000001</v>
      </c>
      <c r="S932" s="200">
        <f t="shared" ref="S932" si="1565">F932*$S$17</f>
        <v>1.7394056927223907</v>
      </c>
      <c r="T932" s="200">
        <f t="shared" ref="T932" si="1566">E932*S932</f>
        <v>226.12274005391077</v>
      </c>
    </row>
    <row r="933" spans="1:20" ht="12.75" customHeight="1" x14ac:dyDescent="0.2">
      <c r="A933" s="307"/>
      <c r="B933" s="222"/>
      <c r="C933" s="222"/>
      <c r="D933" s="188"/>
      <c r="E933" s="360"/>
      <c r="F933" s="296"/>
      <c r="G933" s="228"/>
      <c r="H933" s="271"/>
      <c r="I933" s="228"/>
      <c r="J933" s="271"/>
      <c r="K933" s="47"/>
      <c r="L933" s="47"/>
      <c r="M933" s="47"/>
      <c r="N933" s="69"/>
      <c r="O933" s="45">
        <f t="shared" si="1561"/>
        <v>0</v>
      </c>
      <c r="P933" s="271"/>
      <c r="Q933" s="271"/>
      <c r="R933" s="271"/>
      <c r="S933" s="200"/>
      <c r="T933" s="200"/>
    </row>
    <row r="934" spans="1:20" ht="12.75" customHeight="1" x14ac:dyDescent="0.2">
      <c r="A934" s="307"/>
      <c r="B934" s="222"/>
      <c r="C934" s="222"/>
      <c r="D934" s="188"/>
      <c r="E934" s="360"/>
      <c r="F934" s="296"/>
      <c r="G934" s="228"/>
      <c r="H934" s="271"/>
      <c r="I934" s="228"/>
      <c r="J934" s="271"/>
      <c r="K934" s="47"/>
      <c r="L934" s="47"/>
      <c r="M934" s="50"/>
      <c r="N934" s="69"/>
      <c r="O934" s="45">
        <f t="shared" si="1561"/>
        <v>0</v>
      </c>
      <c r="P934" s="271"/>
      <c r="Q934" s="271"/>
      <c r="R934" s="271"/>
      <c r="S934" s="200"/>
      <c r="T934" s="200"/>
    </row>
    <row r="935" spans="1:20" ht="12.75" customHeight="1" x14ac:dyDescent="0.2">
      <c r="A935" s="307"/>
      <c r="B935" s="223"/>
      <c r="C935" s="223"/>
      <c r="D935" s="189"/>
      <c r="E935" s="361"/>
      <c r="F935" s="297"/>
      <c r="G935" s="229"/>
      <c r="H935" s="272"/>
      <c r="I935" s="229"/>
      <c r="J935" s="272"/>
      <c r="K935" s="47"/>
      <c r="L935" s="47"/>
      <c r="M935" s="47"/>
      <c r="N935" s="69"/>
      <c r="O935" s="45">
        <f t="shared" si="1561"/>
        <v>0</v>
      </c>
      <c r="P935" s="272"/>
      <c r="Q935" s="272"/>
      <c r="R935" s="272"/>
      <c r="S935" s="200"/>
      <c r="T935" s="200"/>
    </row>
    <row r="936" spans="1:20" s="44" customFormat="1" ht="12.75" customHeight="1" x14ac:dyDescent="0.2">
      <c r="A936" s="449"/>
      <c r="B936" s="446"/>
      <c r="C936" s="452" t="s">
        <v>817</v>
      </c>
      <c r="D936" s="446"/>
      <c r="E936" s="544"/>
      <c r="F936" s="458">
        <f>H936+J936+R936</f>
        <v>2.8792230000000001</v>
      </c>
      <c r="G936" s="461">
        <v>0.4</v>
      </c>
      <c r="H936" s="464">
        <f>G936*$P$8/1000</f>
        <v>0.75948000000000004</v>
      </c>
      <c r="I936" s="467">
        <v>0.9</v>
      </c>
      <c r="J936" s="464">
        <f>I936*$P$9/1000</f>
        <v>2.1197430000000002</v>
      </c>
      <c r="K936" s="88"/>
      <c r="L936" s="88"/>
      <c r="M936" s="88"/>
      <c r="N936" s="89"/>
      <c r="O936" s="90">
        <f t="shared" si="1561"/>
        <v>0</v>
      </c>
      <c r="P936" s="464">
        <f>E936*F936</f>
        <v>0</v>
      </c>
      <c r="Q936" s="464">
        <f>SUM(O936:O939)</f>
        <v>0</v>
      </c>
      <c r="R936" s="464">
        <f>Q936*1.02*1.05*$R$14</f>
        <v>0</v>
      </c>
      <c r="S936" s="470"/>
      <c r="T936" s="445" t="e">
        <f>SUM(T840:T935)</f>
        <v>#REF!</v>
      </c>
    </row>
    <row r="937" spans="1:20" s="44" customFormat="1" ht="12.75" customHeight="1" x14ac:dyDescent="0.2">
      <c r="A937" s="450"/>
      <c r="B937" s="447"/>
      <c r="C937" s="453"/>
      <c r="D937" s="447"/>
      <c r="E937" s="545"/>
      <c r="F937" s="459"/>
      <c r="G937" s="462"/>
      <c r="H937" s="465"/>
      <c r="I937" s="468"/>
      <c r="J937" s="465"/>
      <c r="K937" s="88"/>
      <c r="L937" s="88"/>
      <c r="M937" s="88"/>
      <c r="N937" s="89"/>
      <c r="O937" s="90">
        <f t="shared" si="1561"/>
        <v>0</v>
      </c>
      <c r="P937" s="465"/>
      <c r="Q937" s="465"/>
      <c r="R937" s="465"/>
      <c r="S937" s="470"/>
      <c r="T937" s="445"/>
    </row>
    <row r="938" spans="1:20" s="44" customFormat="1" ht="12.75" customHeight="1" x14ac:dyDescent="0.2">
      <c r="A938" s="450"/>
      <c r="B938" s="447"/>
      <c r="C938" s="453"/>
      <c r="D938" s="447"/>
      <c r="E938" s="545"/>
      <c r="F938" s="459"/>
      <c r="G938" s="462"/>
      <c r="H938" s="465"/>
      <c r="I938" s="468"/>
      <c r="J938" s="465"/>
      <c r="K938" s="88"/>
      <c r="L938" s="88"/>
      <c r="M938" s="88"/>
      <c r="N938" s="89"/>
      <c r="O938" s="90">
        <f t="shared" si="1561"/>
        <v>0</v>
      </c>
      <c r="P938" s="465"/>
      <c r="Q938" s="465"/>
      <c r="R938" s="465"/>
      <c r="S938" s="470"/>
      <c r="T938" s="445"/>
    </row>
    <row r="939" spans="1:20" s="44" customFormat="1" ht="12.75" customHeight="1" x14ac:dyDescent="0.2">
      <c r="A939" s="451"/>
      <c r="B939" s="448"/>
      <c r="C939" s="454"/>
      <c r="D939" s="448"/>
      <c r="E939" s="546"/>
      <c r="F939" s="460"/>
      <c r="G939" s="463"/>
      <c r="H939" s="466"/>
      <c r="I939" s="469"/>
      <c r="J939" s="466"/>
      <c r="K939" s="88"/>
      <c r="L939" s="88"/>
      <c r="M939" s="88"/>
      <c r="N939" s="89"/>
      <c r="O939" s="90">
        <f t="shared" si="1561"/>
        <v>0</v>
      </c>
      <c r="P939" s="466"/>
      <c r="Q939" s="466"/>
      <c r="R939" s="466"/>
      <c r="S939" s="470"/>
      <c r="T939" s="445"/>
    </row>
    <row r="940" spans="1:20" s="44" customFormat="1" ht="12.75" customHeight="1" x14ac:dyDescent="0.2">
      <c r="A940" s="449"/>
      <c r="B940" s="446"/>
      <c r="C940" s="452" t="s">
        <v>818</v>
      </c>
      <c r="D940" s="446"/>
      <c r="E940" s="544"/>
      <c r="F940" s="458">
        <f>H940+J940+R940</f>
        <v>7.1331929999999995</v>
      </c>
      <c r="G940" s="461">
        <v>1.4</v>
      </c>
      <c r="H940" s="464">
        <f>G940*$P$8/1000</f>
        <v>2.6581799999999998</v>
      </c>
      <c r="I940" s="467">
        <v>1.9</v>
      </c>
      <c r="J940" s="464">
        <f>I940*$P$9/1000</f>
        <v>4.4750129999999997</v>
      </c>
      <c r="K940" s="88"/>
      <c r="L940" s="88"/>
      <c r="M940" s="88"/>
      <c r="N940" s="89"/>
      <c r="O940" s="90">
        <f t="shared" si="1561"/>
        <v>0</v>
      </c>
      <c r="P940" s="464">
        <f>E940*F940</f>
        <v>0</v>
      </c>
      <c r="Q940" s="464">
        <f>SUM(O940:O943)</f>
        <v>0</v>
      </c>
      <c r="R940" s="464">
        <f>Q940*1.02*1.05*$R$14</f>
        <v>0</v>
      </c>
      <c r="S940" s="470"/>
      <c r="T940" s="471" t="e">
        <f>(T936*100%)/$T$2205</f>
        <v>#REF!</v>
      </c>
    </row>
    <row r="941" spans="1:20" s="44" customFormat="1" ht="12.75" customHeight="1" x14ac:dyDescent="0.2">
      <c r="A941" s="450"/>
      <c r="B941" s="447"/>
      <c r="C941" s="453"/>
      <c r="D941" s="447"/>
      <c r="E941" s="545"/>
      <c r="F941" s="459"/>
      <c r="G941" s="462"/>
      <c r="H941" s="465"/>
      <c r="I941" s="468"/>
      <c r="J941" s="465"/>
      <c r="K941" s="88"/>
      <c r="L941" s="88"/>
      <c r="M941" s="88"/>
      <c r="N941" s="89"/>
      <c r="O941" s="90">
        <f t="shared" si="1561"/>
        <v>0</v>
      </c>
      <c r="P941" s="465"/>
      <c r="Q941" s="465"/>
      <c r="R941" s="465"/>
      <c r="S941" s="470"/>
      <c r="T941" s="471"/>
    </row>
    <row r="942" spans="1:20" s="44" customFormat="1" ht="12.75" customHeight="1" x14ac:dyDescent="0.2">
      <c r="A942" s="450"/>
      <c r="B942" s="447"/>
      <c r="C942" s="453"/>
      <c r="D942" s="447"/>
      <c r="E942" s="545"/>
      <c r="F942" s="459"/>
      <c r="G942" s="462"/>
      <c r="H942" s="465"/>
      <c r="I942" s="468"/>
      <c r="J942" s="465"/>
      <c r="K942" s="88"/>
      <c r="L942" s="88"/>
      <c r="M942" s="88"/>
      <c r="N942" s="89"/>
      <c r="O942" s="90">
        <f t="shared" si="1561"/>
        <v>0</v>
      </c>
      <c r="P942" s="465"/>
      <c r="Q942" s="465"/>
      <c r="R942" s="465"/>
      <c r="S942" s="470"/>
      <c r="T942" s="471"/>
    </row>
    <row r="943" spans="1:20" s="44" customFormat="1" ht="12.75" customHeight="1" x14ac:dyDescent="0.2">
      <c r="A943" s="451"/>
      <c r="B943" s="448"/>
      <c r="C943" s="454"/>
      <c r="D943" s="448"/>
      <c r="E943" s="546"/>
      <c r="F943" s="460"/>
      <c r="G943" s="463"/>
      <c r="H943" s="466"/>
      <c r="I943" s="469"/>
      <c r="J943" s="466"/>
      <c r="K943" s="88"/>
      <c r="L943" s="88"/>
      <c r="M943" s="88"/>
      <c r="N943" s="89"/>
      <c r="O943" s="90">
        <f t="shared" si="1561"/>
        <v>0</v>
      </c>
      <c r="P943" s="466"/>
      <c r="Q943" s="466"/>
      <c r="R943" s="466"/>
      <c r="S943" s="470"/>
      <c r="T943" s="471"/>
    </row>
    <row r="944" spans="1:20" ht="12.75" customHeight="1" x14ac:dyDescent="0.2">
      <c r="A944" s="307"/>
      <c r="B944" s="262"/>
      <c r="C944" s="557" t="s">
        <v>990</v>
      </c>
      <c r="D944" s="307"/>
      <c r="E944" s="268"/>
      <c r="F944" s="268">
        <f t="shared" ref="F944" si="1567">H944+J944+R944</f>
        <v>0</v>
      </c>
      <c r="G944" s="269"/>
      <c r="H944" s="200">
        <f t="shared" ref="H944" si="1568">G944*$P$8/1000</f>
        <v>0</v>
      </c>
      <c r="I944" s="269"/>
      <c r="J944" s="200">
        <f t="shared" ref="J944" si="1569">I944*$P$9/1000</f>
        <v>0</v>
      </c>
      <c r="K944" s="23"/>
      <c r="L944" s="23"/>
      <c r="M944" s="23"/>
      <c r="N944" s="73"/>
      <c r="O944" s="45">
        <f t="shared" si="1561"/>
        <v>0</v>
      </c>
      <c r="P944" s="200">
        <f t="shared" ref="P944" si="1570">E944*F944</f>
        <v>0</v>
      </c>
      <c r="Q944" s="200">
        <f t="shared" ref="Q944" si="1571">SUM(O944:O947)</f>
        <v>0</v>
      </c>
      <c r="R944" s="200">
        <f t="shared" ref="R944" si="1572">Q944*1.02*1.05*$R$14</f>
        <v>0</v>
      </c>
      <c r="S944" s="200">
        <f t="shared" ref="S944" si="1573">F944*$S$17</f>
        <v>0</v>
      </c>
      <c r="T944" s="200">
        <f t="shared" ref="T944" si="1574">E944*S944</f>
        <v>0</v>
      </c>
    </row>
    <row r="945" spans="1:20" ht="12.75" customHeight="1" x14ac:dyDescent="0.2">
      <c r="A945" s="307"/>
      <c r="B945" s="263"/>
      <c r="C945" s="557"/>
      <c r="D945" s="307"/>
      <c r="E945" s="268"/>
      <c r="F945" s="268"/>
      <c r="G945" s="269"/>
      <c r="H945" s="200"/>
      <c r="I945" s="269"/>
      <c r="J945" s="200"/>
      <c r="K945" s="23"/>
      <c r="L945" s="23"/>
      <c r="M945" s="23"/>
      <c r="N945" s="73"/>
      <c r="O945" s="45">
        <f t="shared" si="1561"/>
        <v>0</v>
      </c>
      <c r="P945" s="200"/>
      <c r="Q945" s="200"/>
      <c r="R945" s="200"/>
      <c r="S945" s="200"/>
      <c r="T945" s="200"/>
    </row>
    <row r="946" spans="1:20" ht="12.75" customHeight="1" x14ac:dyDescent="0.2">
      <c r="A946" s="307"/>
      <c r="B946" s="263"/>
      <c r="C946" s="557"/>
      <c r="D946" s="307"/>
      <c r="E946" s="268"/>
      <c r="F946" s="268"/>
      <c r="G946" s="269"/>
      <c r="H946" s="200"/>
      <c r="I946" s="269"/>
      <c r="J946" s="200"/>
      <c r="K946" s="23"/>
      <c r="L946" s="23"/>
      <c r="M946" s="24"/>
      <c r="N946" s="73"/>
      <c r="O946" s="45">
        <f t="shared" si="1561"/>
        <v>0</v>
      </c>
      <c r="P946" s="200"/>
      <c r="Q946" s="200"/>
      <c r="R946" s="200"/>
      <c r="S946" s="200"/>
      <c r="T946" s="200"/>
    </row>
    <row r="947" spans="1:20" ht="12.75" customHeight="1" x14ac:dyDescent="0.2">
      <c r="A947" s="307"/>
      <c r="B947" s="264"/>
      <c r="C947" s="557"/>
      <c r="D947" s="307"/>
      <c r="E947" s="268"/>
      <c r="F947" s="268"/>
      <c r="G947" s="269"/>
      <c r="H947" s="200"/>
      <c r="I947" s="269"/>
      <c r="J947" s="200"/>
      <c r="K947" s="23"/>
      <c r="L947" s="23"/>
      <c r="M947" s="23"/>
      <c r="N947" s="73"/>
      <c r="O947" s="45">
        <f t="shared" si="1561"/>
        <v>0</v>
      </c>
      <c r="P947" s="200"/>
      <c r="Q947" s="200"/>
      <c r="R947" s="200"/>
      <c r="S947" s="200"/>
      <c r="T947" s="200"/>
    </row>
    <row r="948" spans="1:20" ht="12.75" customHeight="1" x14ac:dyDescent="0.2">
      <c r="A948" s="307"/>
      <c r="B948" s="262"/>
      <c r="C948" s="249" t="s">
        <v>991</v>
      </c>
      <c r="D948" s="259"/>
      <c r="E948" s="362"/>
      <c r="F948" s="268">
        <f t="shared" ref="F948" si="1575">H948+J948+R948</f>
        <v>0</v>
      </c>
      <c r="G948" s="254"/>
      <c r="H948" s="200">
        <f t="shared" ref="H948" si="1576">G948*$P$8/1000</f>
        <v>0</v>
      </c>
      <c r="I948" s="251"/>
      <c r="J948" s="200">
        <f t="shared" ref="J948" si="1577">I948*$P$9/1000</f>
        <v>0</v>
      </c>
      <c r="K948" s="26"/>
      <c r="L948" s="26"/>
      <c r="M948" s="26"/>
      <c r="N948" s="85"/>
      <c r="O948" s="45">
        <f t="shared" si="1561"/>
        <v>0</v>
      </c>
      <c r="P948" s="200">
        <f t="shared" ref="P948" si="1578">E948*F948</f>
        <v>0</v>
      </c>
      <c r="Q948" s="200">
        <f t="shared" ref="Q948" si="1579">SUM(O948:O951)</f>
        <v>0</v>
      </c>
      <c r="R948" s="200">
        <f t="shared" ref="R948" si="1580">Q948*1.02*1.05*$R$14</f>
        <v>0</v>
      </c>
      <c r="S948" s="200">
        <f t="shared" ref="S948" si="1581">F948*$S$17</f>
        <v>0</v>
      </c>
      <c r="T948" s="200">
        <f t="shared" ref="T948" si="1582">E948*S948</f>
        <v>0</v>
      </c>
    </row>
    <row r="949" spans="1:20" ht="12.75" customHeight="1" x14ac:dyDescent="0.2">
      <c r="A949" s="307"/>
      <c r="B949" s="263"/>
      <c r="C949" s="249"/>
      <c r="D949" s="260"/>
      <c r="E949" s="363"/>
      <c r="F949" s="268"/>
      <c r="G949" s="255"/>
      <c r="H949" s="200"/>
      <c r="I949" s="252"/>
      <c r="J949" s="200"/>
      <c r="K949" s="26"/>
      <c r="L949" s="26"/>
      <c r="M949" s="26"/>
      <c r="N949" s="85"/>
      <c r="O949" s="45">
        <f t="shared" si="1561"/>
        <v>0</v>
      </c>
      <c r="P949" s="200"/>
      <c r="Q949" s="200"/>
      <c r="R949" s="200"/>
      <c r="S949" s="200"/>
      <c r="T949" s="200"/>
    </row>
    <row r="950" spans="1:20" ht="12.75" customHeight="1" x14ac:dyDescent="0.2">
      <c r="A950" s="307"/>
      <c r="B950" s="263"/>
      <c r="C950" s="249"/>
      <c r="D950" s="260"/>
      <c r="E950" s="363"/>
      <c r="F950" s="268"/>
      <c r="G950" s="255"/>
      <c r="H950" s="200"/>
      <c r="I950" s="252"/>
      <c r="J950" s="200"/>
      <c r="K950" s="26"/>
      <c r="L950" s="26"/>
      <c r="M950" s="26"/>
      <c r="N950" s="85"/>
      <c r="O950" s="45">
        <f t="shared" si="1561"/>
        <v>0</v>
      </c>
      <c r="P950" s="200"/>
      <c r="Q950" s="200"/>
      <c r="R950" s="200"/>
      <c r="S950" s="200"/>
      <c r="T950" s="200"/>
    </row>
    <row r="951" spans="1:20" ht="12.75" customHeight="1" x14ac:dyDescent="0.2">
      <c r="A951" s="307"/>
      <c r="B951" s="264"/>
      <c r="C951" s="249"/>
      <c r="D951" s="261"/>
      <c r="E951" s="364"/>
      <c r="F951" s="268"/>
      <c r="G951" s="256"/>
      <c r="H951" s="200"/>
      <c r="I951" s="253"/>
      <c r="J951" s="200"/>
      <c r="K951" s="26"/>
      <c r="L951" s="26"/>
      <c r="M951" s="26"/>
      <c r="N951" s="85"/>
      <c r="O951" s="45">
        <f t="shared" si="1561"/>
        <v>0</v>
      </c>
      <c r="P951" s="200"/>
      <c r="Q951" s="200"/>
      <c r="R951" s="200"/>
      <c r="S951" s="200"/>
      <c r="T951" s="200"/>
    </row>
    <row r="952" spans="1:20" ht="12.75" customHeight="1" x14ac:dyDescent="0.2">
      <c r="A952" s="307">
        <v>1</v>
      </c>
      <c r="B952" s="543" t="s">
        <v>683</v>
      </c>
      <c r="C952" s="190" t="s">
        <v>992</v>
      </c>
      <c r="D952" s="250" t="s">
        <v>792</v>
      </c>
      <c r="E952" s="268">
        <v>545</v>
      </c>
      <c r="F952" s="268">
        <f t="shared" ref="F952" si="1583">H952+J952+R952</f>
        <v>0.34253430000000001</v>
      </c>
      <c r="G952" s="269">
        <v>0.16800000000000001</v>
      </c>
      <c r="H952" s="200">
        <f t="shared" ref="H952" si="1584">G952*$P$8/1000</f>
        <v>0.31898160000000003</v>
      </c>
      <c r="I952" s="269">
        <v>0.01</v>
      </c>
      <c r="J952" s="200">
        <f t="shared" ref="J952" si="1585">I952*$P$9/1000</f>
        <v>2.3552700000000003E-2</v>
      </c>
      <c r="K952" s="23"/>
      <c r="L952" s="23"/>
      <c r="M952" s="23"/>
      <c r="N952" s="73"/>
      <c r="O952" s="45">
        <f t="shared" si="1561"/>
        <v>0</v>
      </c>
      <c r="P952" s="200">
        <f t="shared" ref="P952" si="1586">E952*F952</f>
        <v>186.68119350000001</v>
      </c>
      <c r="Q952" s="200">
        <f t="shared" ref="Q952" si="1587">SUM(O952:O955)</f>
        <v>0</v>
      </c>
      <c r="R952" s="200">
        <f t="shared" ref="R952" si="1588">Q952*1.02*1.05*$R$14</f>
        <v>0</v>
      </c>
      <c r="S952" s="200">
        <f t="shared" ref="S952" si="1589">F952*$S$17</f>
        <v>0.4348835277019989</v>
      </c>
      <c r="T952" s="200">
        <f t="shared" ref="T952" si="1590">E952*S952</f>
        <v>237.01152259758939</v>
      </c>
    </row>
    <row r="953" spans="1:20" ht="12.75" customHeight="1" x14ac:dyDescent="0.2">
      <c r="A953" s="307"/>
      <c r="B953" s="543"/>
      <c r="C953" s="190"/>
      <c r="D953" s="307"/>
      <c r="E953" s="268"/>
      <c r="F953" s="268"/>
      <c r="G953" s="269"/>
      <c r="H953" s="200"/>
      <c r="I953" s="269"/>
      <c r="J953" s="200"/>
      <c r="K953" s="23"/>
      <c r="L953" s="23"/>
      <c r="M953" s="23"/>
      <c r="N953" s="73"/>
      <c r="O953" s="45">
        <f t="shared" si="1561"/>
        <v>0</v>
      </c>
      <c r="P953" s="200"/>
      <c r="Q953" s="200"/>
      <c r="R953" s="200"/>
      <c r="S953" s="200"/>
      <c r="T953" s="200"/>
    </row>
    <row r="954" spans="1:20" ht="12.75" customHeight="1" x14ac:dyDescent="0.2">
      <c r="A954" s="307"/>
      <c r="B954" s="543"/>
      <c r="C954" s="190"/>
      <c r="D954" s="307"/>
      <c r="E954" s="268"/>
      <c r="F954" s="268"/>
      <c r="G954" s="269"/>
      <c r="H954" s="200"/>
      <c r="I954" s="269"/>
      <c r="J954" s="200"/>
      <c r="K954" s="23"/>
      <c r="L954" s="23"/>
      <c r="M954" s="24"/>
      <c r="N954" s="73"/>
      <c r="O954" s="45">
        <f t="shared" si="1561"/>
        <v>0</v>
      </c>
      <c r="P954" s="200"/>
      <c r="Q954" s="200"/>
      <c r="R954" s="200"/>
      <c r="S954" s="200"/>
      <c r="T954" s="200"/>
    </row>
    <row r="955" spans="1:20" ht="12.75" customHeight="1" x14ac:dyDescent="0.2">
      <c r="A955" s="307"/>
      <c r="B955" s="543"/>
      <c r="C955" s="190"/>
      <c r="D955" s="307"/>
      <c r="E955" s="268"/>
      <c r="F955" s="268"/>
      <c r="G955" s="269"/>
      <c r="H955" s="200"/>
      <c r="I955" s="269"/>
      <c r="J955" s="200"/>
      <c r="K955" s="23"/>
      <c r="L955" s="23"/>
      <c r="M955" s="23"/>
      <c r="N955" s="73"/>
      <c r="O955" s="45">
        <f t="shared" si="1561"/>
        <v>0</v>
      </c>
      <c r="P955" s="200"/>
      <c r="Q955" s="200"/>
      <c r="R955" s="200"/>
      <c r="S955" s="200"/>
      <c r="T955" s="200"/>
    </row>
    <row r="956" spans="1:20" ht="12.75" customHeight="1" x14ac:dyDescent="0.2">
      <c r="A956" s="307">
        <v>2</v>
      </c>
      <c r="B956" s="325" t="s">
        <v>84</v>
      </c>
      <c r="C956" s="221" t="s">
        <v>816</v>
      </c>
      <c r="D956" s="213" t="s">
        <v>815</v>
      </c>
      <c r="E956" s="359">
        <v>13.8</v>
      </c>
      <c r="F956" s="295">
        <f t="shared" ref="F956" si="1591">H956+J956+R956</f>
        <v>2.8792230000000001</v>
      </c>
      <c r="G956" s="318">
        <v>0.4</v>
      </c>
      <c r="H956" s="270">
        <f t="shared" ref="H956" si="1592">G956*$P$8/1000</f>
        <v>0.75948000000000004</v>
      </c>
      <c r="I956" s="322">
        <v>0.9</v>
      </c>
      <c r="J956" s="270">
        <f t="shared" ref="J956" si="1593">I956*$P$9/1000</f>
        <v>2.1197430000000002</v>
      </c>
      <c r="K956" s="26"/>
      <c r="L956" s="85"/>
      <c r="M956" s="85"/>
      <c r="N956" s="85"/>
      <c r="O956" s="45">
        <f t="shared" si="1561"/>
        <v>0</v>
      </c>
      <c r="P956" s="270">
        <f t="shared" ref="P956" si="1594">E956*F956</f>
        <v>39.733277400000006</v>
      </c>
      <c r="Q956" s="270">
        <f t="shared" ref="Q956" si="1595">SUM(O956:O959)</f>
        <v>0</v>
      </c>
      <c r="R956" s="270">
        <f t="shared" ref="R956" si="1596">Q956*1.02*1.05*$R$14</f>
        <v>0</v>
      </c>
      <c r="S956" s="200">
        <f t="shared" ref="S956" si="1597">F956*$S$17</f>
        <v>3.6554781675316379</v>
      </c>
      <c r="T956" s="200">
        <f t="shared" ref="T956" si="1598">E956*S956</f>
        <v>50.445598711936604</v>
      </c>
    </row>
    <row r="957" spans="1:20" ht="12.75" customHeight="1" x14ac:dyDescent="0.2">
      <c r="A957" s="307"/>
      <c r="B957" s="326"/>
      <c r="C957" s="222"/>
      <c r="D957" s="213"/>
      <c r="E957" s="360"/>
      <c r="F957" s="296"/>
      <c r="G957" s="318"/>
      <c r="H957" s="271"/>
      <c r="I957" s="323"/>
      <c r="J957" s="271"/>
      <c r="K957" s="23"/>
      <c r="L957" s="23"/>
      <c r="M957" s="23"/>
      <c r="N957" s="73"/>
      <c r="O957" s="45">
        <f t="shared" si="1561"/>
        <v>0</v>
      </c>
      <c r="P957" s="271"/>
      <c r="Q957" s="271"/>
      <c r="R957" s="271"/>
      <c r="S957" s="200"/>
      <c r="T957" s="200"/>
    </row>
    <row r="958" spans="1:20" ht="12.75" customHeight="1" x14ac:dyDescent="0.2">
      <c r="A958" s="307"/>
      <c r="B958" s="326"/>
      <c r="C958" s="222"/>
      <c r="D958" s="213"/>
      <c r="E958" s="360"/>
      <c r="F958" s="296"/>
      <c r="G958" s="318"/>
      <c r="H958" s="271"/>
      <c r="I958" s="323"/>
      <c r="J958" s="271"/>
      <c r="K958" s="23"/>
      <c r="L958" s="23"/>
      <c r="M958" s="24"/>
      <c r="N958" s="73"/>
      <c r="O958" s="45">
        <f t="shared" si="1561"/>
        <v>0</v>
      </c>
      <c r="P958" s="271"/>
      <c r="Q958" s="271"/>
      <c r="R958" s="271"/>
      <c r="S958" s="200"/>
      <c r="T958" s="200"/>
    </row>
    <row r="959" spans="1:20" ht="12.75" customHeight="1" x14ac:dyDescent="0.2">
      <c r="A959" s="307"/>
      <c r="B959" s="327"/>
      <c r="C959" s="223"/>
      <c r="D959" s="213"/>
      <c r="E959" s="361"/>
      <c r="F959" s="297"/>
      <c r="G959" s="318"/>
      <c r="H959" s="272"/>
      <c r="I959" s="324"/>
      <c r="J959" s="272"/>
      <c r="K959" s="23"/>
      <c r="L959" s="23"/>
      <c r="M959" s="23"/>
      <c r="N959" s="73"/>
      <c r="O959" s="45">
        <f t="shared" si="1561"/>
        <v>0</v>
      </c>
      <c r="P959" s="272"/>
      <c r="Q959" s="272"/>
      <c r="R959" s="272"/>
      <c r="S959" s="200"/>
      <c r="T959" s="200"/>
    </row>
    <row r="960" spans="1:20" s="44" customFormat="1" ht="12.75" customHeight="1" x14ac:dyDescent="0.2">
      <c r="A960" s="449"/>
      <c r="B960" s="446"/>
      <c r="C960" s="452" t="s">
        <v>817</v>
      </c>
      <c r="D960" s="446"/>
      <c r="E960" s="544"/>
      <c r="F960" s="458">
        <f>H960+J960+R960</f>
        <v>2.8792230000000001</v>
      </c>
      <c r="G960" s="461">
        <v>0.4</v>
      </c>
      <c r="H960" s="464">
        <f>G960*$P$8/1000</f>
        <v>0.75948000000000004</v>
      </c>
      <c r="I960" s="467">
        <v>0.9</v>
      </c>
      <c r="J960" s="464">
        <f>I960*$P$9/1000</f>
        <v>2.1197430000000002</v>
      </c>
      <c r="K960" s="88"/>
      <c r="L960" s="88"/>
      <c r="M960" s="88"/>
      <c r="N960" s="89"/>
      <c r="O960" s="90">
        <f t="shared" si="1561"/>
        <v>0</v>
      </c>
      <c r="P960" s="464">
        <f>E960*F960</f>
        <v>0</v>
      </c>
      <c r="Q960" s="464">
        <f>SUM(O960:O963)</f>
        <v>0</v>
      </c>
      <c r="R960" s="464">
        <f>Q960*1.02*1.05*$R$14</f>
        <v>0</v>
      </c>
      <c r="S960" s="470"/>
      <c r="T960" s="445">
        <f>SUM(T952:T959)</f>
        <v>287.45712130952597</v>
      </c>
    </row>
    <row r="961" spans="1:20" s="44" customFormat="1" ht="12.75" customHeight="1" x14ac:dyDescent="0.2">
      <c r="A961" s="450"/>
      <c r="B961" s="447"/>
      <c r="C961" s="453"/>
      <c r="D961" s="447"/>
      <c r="E961" s="545"/>
      <c r="F961" s="459"/>
      <c r="G961" s="462"/>
      <c r="H961" s="465"/>
      <c r="I961" s="468"/>
      <c r="J961" s="465"/>
      <c r="K961" s="88"/>
      <c r="L961" s="88"/>
      <c r="M961" s="88"/>
      <c r="N961" s="89"/>
      <c r="O961" s="90">
        <f t="shared" si="1561"/>
        <v>0</v>
      </c>
      <c r="P961" s="465"/>
      <c r="Q961" s="465"/>
      <c r="R961" s="465"/>
      <c r="S961" s="470"/>
      <c r="T961" s="445"/>
    </row>
    <row r="962" spans="1:20" s="44" customFormat="1" ht="12.75" customHeight="1" x14ac:dyDescent="0.2">
      <c r="A962" s="450"/>
      <c r="B962" s="447"/>
      <c r="C962" s="453"/>
      <c r="D962" s="447"/>
      <c r="E962" s="545"/>
      <c r="F962" s="459"/>
      <c r="G962" s="462"/>
      <c r="H962" s="465"/>
      <c r="I962" s="468"/>
      <c r="J962" s="465"/>
      <c r="K962" s="88"/>
      <c r="L962" s="88"/>
      <c r="M962" s="88"/>
      <c r="N962" s="89"/>
      <c r="O962" s="90">
        <f t="shared" si="1561"/>
        <v>0</v>
      </c>
      <c r="P962" s="465"/>
      <c r="Q962" s="465"/>
      <c r="R962" s="465"/>
      <c r="S962" s="470"/>
      <c r="T962" s="445"/>
    </row>
    <row r="963" spans="1:20" s="44" customFormat="1" ht="12.75" customHeight="1" x14ac:dyDescent="0.2">
      <c r="A963" s="451"/>
      <c r="B963" s="448"/>
      <c r="C963" s="454"/>
      <c r="D963" s="448"/>
      <c r="E963" s="546"/>
      <c r="F963" s="460"/>
      <c r="G963" s="463"/>
      <c r="H963" s="466"/>
      <c r="I963" s="469"/>
      <c r="J963" s="466"/>
      <c r="K963" s="88"/>
      <c r="L963" s="88"/>
      <c r="M963" s="88"/>
      <c r="N963" s="89"/>
      <c r="O963" s="90">
        <f t="shared" si="1561"/>
        <v>0</v>
      </c>
      <c r="P963" s="466"/>
      <c r="Q963" s="466"/>
      <c r="R963" s="466"/>
      <c r="S963" s="470"/>
      <c r="T963" s="445"/>
    </row>
    <row r="964" spans="1:20" s="44" customFormat="1" ht="12.75" customHeight="1" x14ac:dyDescent="0.2">
      <c r="A964" s="449"/>
      <c r="B964" s="446"/>
      <c r="C964" s="452" t="s">
        <v>818</v>
      </c>
      <c r="D964" s="446"/>
      <c r="E964" s="544"/>
      <c r="F964" s="458">
        <f>H964+J964+R964</f>
        <v>7.1331929999999995</v>
      </c>
      <c r="G964" s="461">
        <v>1.4</v>
      </c>
      <c r="H964" s="464">
        <f>G964*$P$8/1000</f>
        <v>2.6581799999999998</v>
      </c>
      <c r="I964" s="467">
        <v>1.9</v>
      </c>
      <c r="J964" s="464">
        <f>I964*$P$9/1000</f>
        <v>4.4750129999999997</v>
      </c>
      <c r="K964" s="88"/>
      <c r="L964" s="88"/>
      <c r="M964" s="88"/>
      <c r="N964" s="89"/>
      <c r="O964" s="90">
        <f t="shared" si="1561"/>
        <v>0</v>
      </c>
      <c r="P964" s="464">
        <f>E964*F964</f>
        <v>0</v>
      </c>
      <c r="Q964" s="464">
        <f>SUM(O964:O967)</f>
        <v>0</v>
      </c>
      <c r="R964" s="464">
        <f>Q964*1.02*1.05*$R$14</f>
        <v>0</v>
      </c>
      <c r="S964" s="470"/>
      <c r="T964" s="471" t="e">
        <f>(T960*100%)/$T$2205</f>
        <v>#REF!</v>
      </c>
    </row>
    <row r="965" spans="1:20" s="44" customFormat="1" ht="12.75" customHeight="1" x14ac:dyDescent="0.2">
      <c r="A965" s="450"/>
      <c r="B965" s="447"/>
      <c r="C965" s="453"/>
      <c r="D965" s="447"/>
      <c r="E965" s="545"/>
      <c r="F965" s="459"/>
      <c r="G965" s="462"/>
      <c r="H965" s="465"/>
      <c r="I965" s="468"/>
      <c r="J965" s="465"/>
      <c r="K965" s="88"/>
      <c r="L965" s="88"/>
      <c r="M965" s="88"/>
      <c r="N965" s="89"/>
      <c r="O965" s="90">
        <f t="shared" si="1561"/>
        <v>0</v>
      </c>
      <c r="P965" s="465"/>
      <c r="Q965" s="465"/>
      <c r="R965" s="465"/>
      <c r="S965" s="470"/>
      <c r="T965" s="471"/>
    </row>
    <row r="966" spans="1:20" s="44" customFormat="1" ht="12.75" customHeight="1" x14ac:dyDescent="0.2">
      <c r="A966" s="450"/>
      <c r="B966" s="447"/>
      <c r="C966" s="453"/>
      <c r="D966" s="447"/>
      <c r="E966" s="545"/>
      <c r="F966" s="459"/>
      <c r="G966" s="462"/>
      <c r="H966" s="465"/>
      <c r="I966" s="468"/>
      <c r="J966" s="465"/>
      <c r="K966" s="88"/>
      <c r="L966" s="88"/>
      <c r="M966" s="88"/>
      <c r="N966" s="89"/>
      <c r="O966" s="90">
        <f t="shared" si="1561"/>
        <v>0</v>
      </c>
      <c r="P966" s="465"/>
      <c r="Q966" s="465"/>
      <c r="R966" s="465"/>
      <c r="S966" s="470"/>
      <c r="T966" s="471"/>
    </row>
    <row r="967" spans="1:20" s="44" customFormat="1" ht="12.75" customHeight="1" x14ac:dyDescent="0.2">
      <c r="A967" s="451"/>
      <c r="B967" s="448"/>
      <c r="C967" s="454"/>
      <c r="D967" s="448"/>
      <c r="E967" s="546"/>
      <c r="F967" s="460"/>
      <c r="G967" s="463"/>
      <c r="H967" s="466"/>
      <c r="I967" s="469"/>
      <c r="J967" s="466"/>
      <c r="K967" s="88"/>
      <c r="L967" s="88"/>
      <c r="M967" s="88"/>
      <c r="N967" s="89"/>
      <c r="O967" s="90">
        <f t="shared" si="1561"/>
        <v>0</v>
      </c>
      <c r="P967" s="466"/>
      <c r="Q967" s="466"/>
      <c r="R967" s="466"/>
      <c r="S967" s="470"/>
      <c r="T967" s="471"/>
    </row>
    <row r="968" spans="1:20" ht="12.75" customHeight="1" x14ac:dyDescent="0.2">
      <c r="A968" s="259"/>
      <c r="B968" s="262"/>
      <c r="C968" s="210" t="s">
        <v>784</v>
      </c>
      <c r="D968" s="353"/>
      <c r="E968" s="356"/>
      <c r="F968" s="295">
        <f t="shared" ref="F968" si="1599">H968+J968+R968</f>
        <v>0</v>
      </c>
      <c r="G968" s="332"/>
      <c r="H968" s="270">
        <f t="shared" ref="H968" si="1600">G968*$P$8/1000</f>
        <v>0</v>
      </c>
      <c r="I968" s="332"/>
      <c r="J968" s="270">
        <f t="shared" ref="J968" si="1601">I968*$P$9/1000</f>
        <v>0</v>
      </c>
      <c r="K968" s="26"/>
      <c r="L968" s="26"/>
      <c r="M968" s="26"/>
      <c r="N968" s="85"/>
      <c r="O968" s="45">
        <f t="shared" si="1561"/>
        <v>0</v>
      </c>
      <c r="P968" s="270">
        <f t="shared" ref="P968" si="1602">E968*F968</f>
        <v>0</v>
      </c>
      <c r="Q968" s="270">
        <f t="shared" ref="Q968" si="1603">SUM(O968:O971)</f>
        <v>0</v>
      </c>
      <c r="R968" s="270">
        <f t="shared" ref="R968" si="1604">Q968*1.02*1.05*$R$14</f>
        <v>0</v>
      </c>
      <c r="S968" s="200">
        <f t="shared" ref="S968" si="1605">F968*$S$17</f>
        <v>0</v>
      </c>
      <c r="T968" s="200">
        <f t="shared" ref="T968" si="1606">E968*S968</f>
        <v>0</v>
      </c>
    </row>
    <row r="969" spans="1:20" ht="12.75" customHeight="1" x14ac:dyDescent="0.2">
      <c r="A969" s="260"/>
      <c r="B969" s="263"/>
      <c r="C969" s="211"/>
      <c r="D969" s="354"/>
      <c r="E969" s="357"/>
      <c r="F969" s="296"/>
      <c r="G969" s="333"/>
      <c r="H969" s="271"/>
      <c r="I969" s="333"/>
      <c r="J969" s="271"/>
      <c r="K969" s="26"/>
      <c r="L969" s="26"/>
      <c r="M969" s="26"/>
      <c r="N969" s="85"/>
      <c r="O969" s="45">
        <f t="shared" si="1561"/>
        <v>0</v>
      </c>
      <c r="P969" s="271"/>
      <c r="Q969" s="271"/>
      <c r="R969" s="271"/>
      <c r="S969" s="200"/>
      <c r="T969" s="200"/>
    </row>
    <row r="970" spans="1:20" ht="12.75" customHeight="1" x14ac:dyDescent="0.2">
      <c r="A970" s="260"/>
      <c r="B970" s="263"/>
      <c r="C970" s="211"/>
      <c r="D970" s="354"/>
      <c r="E970" s="357"/>
      <c r="F970" s="296"/>
      <c r="G970" s="333"/>
      <c r="H970" s="271"/>
      <c r="I970" s="333"/>
      <c r="J970" s="271"/>
      <c r="K970" s="26"/>
      <c r="L970" s="26"/>
      <c r="M970" s="26"/>
      <c r="N970" s="85"/>
      <c r="O970" s="45">
        <f t="shared" si="1561"/>
        <v>0</v>
      </c>
      <c r="P970" s="271"/>
      <c r="Q970" s="271"/>
      <c r="R970" s="271"/>
      <c r="S970" s="200"/>
      <c r="T970" s="200"/>
    </row>
    <row r="971" spans="1:20" ht="12.75" customHeight="1" x14ac:dyDescent="0.2">
      <c r="A971" s="261"/>
      <c r="B971" s="264"/>
      <c r="C971" s="212"/>
      <c r="D971" s="355"/>
      <c r="E971" s="358"/>
      <c r="F971" s="297"/>
      <c r="G971" s="334"/>
      <c r="H971" s="272"/>
      <c r="I971" s="334"/>
      <c r="J971" s="272"/>
      <c r="K971" s="26"/>
      <c r="L971" s="26"/>
      <c r="M971" s="26"/>
      <c r="N971" s="85"/>
      <c r="O971" s="45">
        <f t="shared" si="1561"/>
        <v>0</v>
      </c>
      <c r="P971" s="272"/>
      <c r="Q971" s="272"/>
      <c r="R971" s="272"/>
      <c r="S971" s="200"/>
      <c r="T971" s="200"/>
    </row>
    <row r="972" spans="1:20" ht="12.75" customHeight="1" x14ac:dyDescent="0.2">
      <c r="A972" s="276">
        <v>1</v>
      </c>
      <c r="B972" s="277" t="s">
        <v>635</v>
      </c>
      <c r="C972" s="242" t="s">
        <v>993</v>
      </c>
      <c r="D972" s="319" t="s">
        <v>792</v>
      </c>
      <c r="E972" s="303">
        <v>335</v>
      </c>
      <c r="F972" s="280">
        <f>H972+J972+R972</f>
        <v>2.3882512196400003</v>
      </c>
      <c r="G972" s="281">
        <v>1.1100000000000001</v>
      </c>
      <c r="H972" s="282">
        <f>G972*$P$8/1000</f>
        <v>2.1075570000000003</v>
      </c>
      <c r="I972" s="281">
        <v>0.04</v>
      </c>
      <c r="J972" s="282">
        <f>I972*$P$9/1000</f>
        <v>9.4210800000000011E-2</v>
      </c>
      <c r="K972" s="30" t="s">
        <v>49</v>
      </c>
      <c r="L972" s="30" t="s">
        <v>32</v>
      </c>
      <c r="M972" s="30">
        <v>0.9</v>
      </c>
      <c r="N972" s="75">
        <v>0.183</v>
      </c>
      <c r="O972" s="31">
        <f t="shared" si="1561"/>
        <v>0.16470000000000001</v>
      </c>
      <c r="P972" s="282">
        <f>E972*F972</f>
        <v>800.0641585794001</v>
      </c>
      <c r="Q972" s="282">
        <f>SUM(O972:O975)</f>
        <v>0.16470000000000001</v>
      </c>
      <c r="R972" s="282">
        <f>Q972*1.02*1.05*$R$14</f>
        <v>0.18648341964000001</v>
      </c>
      <c r="S972" s="200">
        <f t="shared" ref="S972" si="1607">F972*$S$17</f>
        <v>3.0321375565473141</v>
      </c>
      <c r="T972" s="200">
        <f t="shared" ref="T972" si="1608">E972*S972</f>
        <v>1015.7660814433502</v>
      </c>
    </row>
    <row r="973" spans="1:20" ht="12.75" customHeight="1" x14ac:dyDescent="0.2">
      <c r="A973" s="276"/>
      <c r="B973" s="277"/>
      <c r="C973" s="242"/>
      <c r="D973" s="320"/>
      <c r="E973" s="303"/>
      <c r="F973" s="280"/>
      <c r="G973" s="281"/>
      <c r="H973" s="282"/>
      <c r="I973" s="281"/>
      <c r="J973" s="282"/>
      <c r="K973" s="30"/>
      <c r="L973" s="30"/>
      <c r="M973" s="30"/>
      <c r="N973" s="75"/>
      <c r="O973" s="31">
        <f t="shared" si="1561"/>
        <v>0</v>
      </c>
      <c r="P973" s="282"/>
      <c r="Q973" s="282"/>
      <c r="R973" s="282"/>
      <c r="S973" s="200"/>
      <c r="T973" s="200"/>
    </row>
    <row r="974" spans="1:20" ht="12.75" customHeight="1" x14ac:dyDescent="0.2">
      <c r="A974" s="276"/>
      <c r="B974" s="277"/>
      <c r="C974" s="242"/>
      <c r="D974" s="320"/>
      <c r="E974" s="303"/>
      <c r="F974" s="280"/>
      <c r="G974" s="281"/>
      <c r="H974" s="282"/>
      <c r="I974" s="281"/>
      <c r="J974" s="282"/>
      <c r="K974" s="30"/>
      <c r="L974" s="30"/>
      <c r="M974" s="30"/>
      <c r="N974" s="75"/>
      <c r="O974" s="31">
        <f t="shared" si="1561"/>
        <v>0</v>
      </c>
      <c r="P974" s="282"/>
      <c r="Q974" s="282"/>
      <c r="R974" s="282"/>
      <c r="S974" s="200"/>
      <c r="T974" s="200"/>
    </row>
    <row r="975" spans="1:20" ht="12.75" customHeight="1" x14ac:dyDescent="0.2">
      <c r="A975" s="276"/>
      <c r="B975" s="277"/>
      <c r="C975" s="242"/>
      <c r="D975" s="321"/>
      <c r="E975" s="303"/>
      <c r="F975" s="280"/>
      <c r="G975" s="281"/>
      <c r="H975" s="282"/>
      <c r="I975" s="281"/>
      <c r="J975" s="282"/>
      <c r="K975" s="30"/>
      <c r="L975" s="30"/>
      <c r="M975" s="30"/>
      <c r="N975" s="75"/>
      <c r="O975" s="31">
        <f t="shared" si="1561"/>
        <v>0</v>
      </c>
      <c r="P975" s="282"/>
      <c r="Q975" s="282"/>
      <c r="R975" s="282"/>
      <c r="S975" s="200"/>
      <c r="T975" s="200"/>
    </row>
    <row r="976" spans="1:20" ht="12.75" customHeight="1" x14ac:dyDescent="0.2">
      <c r="A976" s="276">
        <v>2</v>
      </c>
      <c r="B976" s="277" t="s">
        <v>256</v>
      </c>
      <c r="C976" s="242" t="s">
        <v>994</v>
      </c>
      <c r="D976" s="319" t="s">
        <v>792</v>
      </c>
      <c r="E976" s="303">
        <v>138</v>
      </c>
      <c r="F976" s="280">
        <f>H976+J976+R976</f>
        <v>1.9847577735959998</v>
      </c>
      <c r="G976" s="281">
        <v>0.88</v>
      </c>
      <c r="H976" s="282">
        <f>G976*$P$8/1000</f>
        <v>1.6708559999999999</v>
      </c>
      <c r="I976" s="281">
        <v>0.03</v>
      </c>
      <c r="J976" s="282">
        <f>I976*$P$9/1000</f>
        <v>7.0658099999999988E-2</v>
      </c>
      <c r="K976" s="30" t="s">
        <v>49</v>
      </c>
      <c r="L976" s="30" t="s">
        <v>32</v>
      </c>
      <c r="M976" s="30">
        <v>0.93</v>
      </c>
      <c r="N976" s="75">
        <v>0.23100000000000001</v>
      </c>
      <c r="O976" s="31">
        <f t="shared" si="1561"/>
        <v>0.21483000000000002</v>
      </c>
      <c r="P976" s="282">
        <f t="shared" ref="P976" si="1609">E976*F976</f>
        <v>273.89657275624796</v>
      </c>
      <c r="Q976" s="282">
        <f t="shared" ref="Q976" si="1610">SUM(O976:O979)</f>
        <v>0.21483000000000002</v>
      </c>
      <c r="R976" s="282">
        <f t="shared" ref="R976" si="1611">Q976*1.02*1.05*$R$14</f>
        <v>0.24324367359600002</v>
      </c>
      <c r="S976" s="200">
        <f t="shared" ref="S976" si="1612">F976*$S$17</f>
        <v>2.5198599445818815</v>
      </c>
      <c r="T976" s="200">
        <f t="shared" ref="T976" si="1613">E976*S976</f>
        <v>347.74067235229961</v>
      </c>
    </row>
    <row r="977" spans="1:20" ht="12.75" customHeight="1" x14ac:dyDescent="0.2">
      <c r="A977" s="276"/>
      <c r="B977" s="277"/>
      <c r="C977" s="242"/>
      <c r="D977" s="320"/>
      <c r="E977" s="303"/>
      <c r="F977" s="280"/>
      <c r="G977" s="281"/>
      <c r="H977" s="282"/>
      <c r="I977" s="281"/>
      <c r="J977" s="282"/>
      <c r="K977" s="30"/>
      <c r="L977" s="30"/>
      <c r="M977" s="30"/>
      <c r="N977" s="75"/>
      <c r="O977" s="31">
        <f t="shared" si="1561"/>
        <v>0</v>
      </c>
      <c r="P977" s="282"/>
      <c r="Q977" s="282"/>
      <c r="R977" s="282"/>
      <c r="S977" s="200"/>
      <c r="T977" s="200"/>
    </row>
    <row r="978" spans="1:20" ht="12.75" customHeight="1" x14ac:dyDescent="0.2">
      <c r="A978" s="276"/>
      <c r="B978" s="277"/>
      <c r="C978" s="242"/>
      <c r="D978" s="320"/>
      <c r="E978" s="303"/>
      <c r="F978" s="280"/>
      <c r="G978" s="281"/>
      <c r="H978" s="282"/>
      <c r="I978" s="281"/>
      <c r="J978" s="282"/>
      <c r="K978" s="30"/>
      <c r="L978" s="30"/>
      <c r="M978" s="30"/>
      <c r="N978" s="75"/>
      <c r="O978" s="31">
        <f t="shared" si="1561"/>
        <v>0</v>
      </c>
      <c r="P978" s="282"/>
      <c r="Q978" s="282"/>
      <c r="R978" s="282"/>
      <c r="S978" s="200"/>
      <c r="T978" s="200"/>
    </row>
    <row r="979" spans="1:20" ht="12.75" customHeight="1" x14ac:dyDescent="0.2">
      <c r="A979" s="276"/>
      <c r="B979" s="277"/>
      <c r="C979" s="242"/>
      <c r="D979" s="321"/>
      <c r="E979" s="303"/>
      <c r="F979" s="280"/>
      <c r="G979" s="281"/>
      <c r="H979" s="282"/>
      <c r="I979" s="281"/>
      <c r="J979" s="282"/>
      <c r="K979" s="30"/>
      <c r="L979" s="30"/>
      <c r="M979" s="30"/>
      <c r="N979" s="75"/>
      <c r="O979" s="31">
        <f t="shared" si="1561"/>
        <v>0</v>
      </c>
      <c r="P979" s="282"/>
      <c r="Q979" s="282"/>
      <c r="R979" s="282"/>
      <c r="S979" s="200"/>
      <c r="T979" s="200"/>
    </row>
    <row r="980" spans="1:20" ht="12.75" customHeight="1" x14ac:dyDescent="0.2">
      <c r="A980" s="276">
        <v>3</v>
      </c>
      <c r="B980" s="277" t="s">
        <v>153</v>
      </c>
      <c r="C980" s="242" t="s">
        <v>995</v>
      </c>
      <c r="D980" s="319" t="s">
        <v>792</v>
      </c>
      <c r="E980" s="303">
        <v>87</v>
      </c>
      <c r="F980" s="280">
        <f>H980+J980+R980</f>
        <v>1.816484449584</v>
      </c>
      <c r="G980" s="281">
        <v>0.72</v>
      </c>
      <c r="H980" s="282">
        <f>G980*$P$8/1000</f>
        <v>1.3670640000000001</v>
      </c>
      <c r="I980" s="281">
        <v>0.02</v>
      </c>
      <c r="J980" s="282">
        <f>I980*$P$9/1000</f>
        <v>4.7105400000000006E-2</v>
      </c>
      <c r="K980" s="30" t="s">
        <v>49</v>
      </c>
      <c r="L980" s="30" t="s">
        <v>32</v>
      </c>
      <c r="M980" s="30">
        <v>0.94</v>
      </c>
      <c r="N980" s="75">
        <v>0.378</v>
      </c>
      <c r="O980" s="31">
        <f t="shared" si="1561"/>
        <v>0.35531999999999997</v>
      </c>
      <c r="P980" s="282">
        <f t="shared" ref="P980" si="1614">E980*F980</f>
        <v>158.03414711380799</v>
      </c>
      <c r="Q980" s="282">
        <f t="shared" ref="Q980" si="1615">SUM(O980:O983)</f>
        <v>0.35531999999999997</v>
      </c>
      <c r="R980" s="282">
        <f t="shared" ref="R980" si="1616">Q980*1.02*1.05*$R$14</f>
        <v>0.40231504958399994</v>
      </c>
      <c r="S980" s="200">
        <f t="shared" ref="S980" si="1617">F980*$S$17</f>
        <v>2.3062191595145758</v>
      </c>
      <c r="T980" s="200">
        <f t="shared" ref="T980" si="1618">E980*S980</f>
        <v>200.64106687776808</v>
      </c>
    </row>
    <row r="981" spans="1:20" ht="12.75" customHeight="1" x14ac:dyDescent="0.2">
      <c r="A981" s="276"/>
      <c r="B981" s="277"/>
      <c r="C981" s="242"/>
      <c r="D981" s="320"/>
      <c r="E981" s="303"/>
      <c r="F981" s="280"/>
      <c r="G981" s="281"/>
      <c r="H981" s="282"/>
      <c r="I981" s="281"/>
      <c r="J981" s="282"/>
      <c r="K981" s="30"/>
      <c r="L981" s="30"/>
      <c r="M981" s="30"/>
      <c r="N981" s="75"/>
      <c r="O981" s="31">
        <f t="shared" si="1561"/>
        <v>0</v>
      </c>
      <c r="P981" s="282"/>
      <c r="Q981" s="282"/>
      <c r="R981" s="282"/>
      <c r="S981" s="200"/>
      <c r="T981" s="200"/>
    </row>
    <row r="982" spans="1:20" ht="12.75" customHeight="1" x14ac:dyDescent="0.2">
      <c r="A982" s="276"/>
      <c r="B982" s="277"/>
      <c r="C982" s="242"/>
      <c r="D982" s="320"/>
      <c r="E982" s="303"/>
      <c r="F982" s="280"/>
      <c r="G982" s="281"/>
      <c r="H982" s="282"/>
      <c r="I982" s="281"/>
      <c r="J982" s="282"/>
      <c r="K982" s="30"/>
      <c r="L982" s="30"/>
      <c r="M982" s="30"/>
      <c r="N982" s="75"/>
      <c r="O982" s="31">
        <f t="shared" si="1561"/>
        <v>0</v>
      </c>
      <c r="P982" s="282"/>
      <c r="Q982" s="282"/>
      <c r="R982" s="282"/>
      <c r="S982" s="200"/>
      <c r="T982" s="200"/>
    </row>
    <row r="983" spans="1:20" ht="12.75" customHeight="1" x14ac:dyDescent="0.2">
      <c r="A983" s="276"/>
      <c r="B983" s="277"/>
      <c r="C983" s="242"/>
      <c r="D983" s="321"/>
      <c r="E983" s="303"/>
      <c r="F983" s="280"/>
      <c r="G983" s="281"/>
      <c r="H983" s="282"/>
      <c r="I983" s="281"/>
      <c r="J983" s="282"/>
      <c r="K983" s="30"/>
      <c r="L983" s="30"/>
      <c r="M983" s="30"/>
      <c r="N983" s="75"/>
      <c r="O983" s="31">
        <f t="shared" si="1561"/>
        <v>0</v>
      </c>
      <c r="P983" s="282"/>
      <c r="Q983" s="282"/>
      <c r="R983" s="282"/>
      <c r="S983" s="200"/>
      <c r="T983" s="200"/>
    </row>
    <row r="984" spans="1:20" ht="12.75" customHeight="1" x14ac:dyDescent="0.2">
      <c r="A984" s="276">
        <v>4</v>
      </c>
      <c r="B984" s="250" t="s">
        <v>265</v>
      </c>
      <c r="C984" s="250" t="s">
        <v>996</v>
      </c>
      <c r="D984" s="319" t="s">
        <v>792</v>
      </c>
      <c r="E984" s="312">
        <v>140</v>
      </c>
      <c r="F984" s="280">
        <f t="shared" ref="F984" si="1619">H984+J984+R984</f>
        <v>2.4419571096000001</v>
      </c>
      <c r="G984" s="269">
        <v>0.28999999999999998</v>
      </c>
      <c r="H984" s="282">
        <f t="shared" ref="H984" si="1620">G984*$P$8/1000</f>
        <v>0.55062299999999997</v>
      </c>
      <c r="I984" s="269">
        <v>0.03</v>
      </c>
      <c r="J984" s="282">
        <f t="shared" ref="J984" si="1621">I984*$P$9/1000</f>
        <v>7.0658099999999988E-2</v>
      </c>
      <c r="K984" s="23" t="s">
        <v>49</v>
      </c>
      <c r="L984" s="23" t="s">
        <v>32</v>
      </c>
      <c r="M984" s="23">
        <v>1</v>
      </c>
      <c r="N984" s="86">
        <v>1.6080000000000001</v>
      </c>
      <c r="O984" s="31">
        <f t="shared" si="1561"/>
        <v>1.6080000000000001</v>
      </c>
      <c r="P984" s="282">
        <f t="shared" ref="P984" si="1622">E984*F984</f>
        <v>341.87399534400004</v>
      </c>
      <c r="Q984" s="282">
        <f t="shared" ref="Q984" si="1623">SUM(O984:O987)</f>
        <v>1.6080000000000001</v>
      </c>
      <c r="R984" s="282">
        <f t="shared" ref="R984" si="1624">Q984*1.02*1.05*$R$14</f>
        <v>1.8206760096000001</v>
      </c>
      <c r="S984" s="200">
        <f t="shared" ref="S984" si="1625">F984*$S$17</f>
        <v>3.100322864950531</v>
      </c>
      <c r="T984" s="200">
        <f t="shared" ref="T984" si="1626">E984*S984</f>
        <v>434.04520109307435</v>
      </c>
    </row>
    <row r="985" spans="1:20" ht="12.75" customHeight="1" x14ac:dyDescent="0.2">
      <c r="A985" s="276"/>
      <c r="B985" s="250"/>
      <c r="C985" s="250"/>
      <c r="D985" s="320"/>
      <c r="E985" s="312"/>
      <c r="F985" s="280"/>
      <c r="G985" s="269"/>
      <c r="H985" s="282"/>
      <c r="I985" s="269"/>
      <c r="J985" s="282"/>
      <c r="K985" s="23"/>
      <c r="L985" s="23"/>
      <c r="M985" s="23"/>
      <c r="N985" s="73"/>
      <c r="O985" s="31">
        <f t="shared" si="1561"/>
        <v>0</v>
      </c>
      <c r="P985" s="282"/>
      <c r="Q985" s="282"/>
      <c r="R985" s="282"/>
      <c r="S985" s="200"/>
      <c r="T985" s="200"/>
    </row>
    <row r="986" spans="1:20" ht="12.75" customHeight="1" x14ac:dyDescent="0.2">
      <c r="A986" s="276"/>
      <c r="B986" s="250"/>
      <c r="C986" s="250"/>
      <c r="D986" s="320"/>
      <c r="E986" s="312"/>
      <c r="F986" s="280"/>
      <c r="G986" s="269"/>
      <c r="H986" s="282"/>
      <c r="I986" s="269"/>
      <c r="J986" s="282"/>
      <c r="K986" s="23"/>
      <c r="L986" s="23"/>
      <c r="M986" s="24"/>
      <c r="N986" s="73"/>
      <c r="O986" s="31">
        <f t="shared" si="1561"/>
        <v>0</v>
      </c>
      <c r="P986" s="282"/>
      <c r="Q986" s="282"/>
      <c r="R986" s="282"/>
      <c r="S986" s="200"/>
      <c r="T986" s="200"/>
    </row>
    <row r="987" spans="1:20" ht="12.75" customHeight="1" x14ac:dyDescent="0.2">
      <c r="A987" s="276"/>
      <c r="B987" s="250"/>
      <c r="C987" s="250"/>
      <c r="D987" s="321"/>
      <c r="E987" s="312"/>
      <c r="F987" s="280"/>
      <c r="G987" s="269"/>
      <c r="H987" s="282"/>
      <c r="I987" s="269"/>
      <c r="J987" s="282"/>
      <c r="K987" s="23"/>
      <c r="L987" s="23"/>
      <c r="M987" s="23"/>
      <c r="N987" s="73"/>
      <c r="O987" s="31">
        <f t="shared" si="1561"/>
        <v>0</v>
      </c>
      <c r="P987" s="282"/>
      <c r="Q987" s="282"/>
      <c r="R987" s="282"/>
      <c r="S987" s="200"/>
      <c r="T987" s="200"/>
    </row>
    <row r="988" spans="1:20" ht="12.75" customHeight="1" x14ac:dyDescent="0.2">
      <c r="A988" s="276">
        <v>5</v>
      </c>
      <c r="B988" s="277" t="s">
        <v>157</v>
      </c>
      <c r="C988" s="277" t="s">
        <v>997</v>
      </c>
      <c r="D988" s="276" t="s">
        <v>966</v>
      </c>
      <c r="E988" s="276">
        <v>86</v>
      </c>
      <c r="F988" s="280">
        <f t="shared" ref="F988" si="1627">H988+J988+R988</f>
        <v>2.9397748068</v>
      </c>
      <c r="G988" s="281">
        <v>0.72</v>
      </c>
      <c r="H988" s="282">
        <f t="shared" ref="H988" si="1628">G988*$P$8/1000</f>
        <v>1.3670640000000001</v>
      </c>
      <c r="I988" s="281"/>
      <c r="J988" s="282">
        <f t="shared" ref="J988" si="1629">I988*$P$9/1000</f>
        <v>0</v>
      </c>
      <c r="K988" s="30" t="s">
        <v>60</v>
      </c>
      <c r="L988" s="30" t="s">
        <v>27</v>
      </c>
      <c r="M988" s="30">
        <v>1</v>
      </c>
      <c r="N988" s="75">
        <v>1.389</v>
      </c>
      <c r="O988" s="31">
        <f t="shared" si="1561"/>
        <v>1.389</v>
      </c>
      <c r="P988" s="282">
        <f t="shared" ref="P988:P1004" si="1630">E988*F988</f>
        <v>252.8206333848</v>
      </c>
      <c r="Q988" s="282">
        <f t="shared" ref="Q988" si="1631">SUM(O988:O991)</f>
        <v>1.389</v>
      </c>
      <c r="R988" s="282">
        <f t="shared" ref="R988" si="1632">Q988*1.02*1.05*$R$14</f>
        <v>1.5727108068</v>
      </c>
      <c r="S988" s="200">
        <f t="shared" ref="S988" si="1633">F988*$S$17</f>
        <v>3.7323550915357853</v>
      </c>
      <c r="T988" s="200">
        <f t="shared" ref="T988" si="1634">E988*S988</f>
        <v>320.98253787207756</v>
      </c>
    </row>
    <row r="989" spans="1:20" ht="12.75" customHeight="1" x14ac:dyDescent="0.2">
      <c r="A989" s="276"/>
      <c r="B989" s="277"/>
      <c r="C989" s="277"/>
      <c r="D989" s="276"/>
      <c r="E989" s="276"/>
      <c r="F989" s="280"/>
      <c r="G989" s="281"/>
      <c r="H989" s="282"/>
      <c r="I989" s="281"/>
      <c r="J989" s="282"/>
      <c r="K989" s="30"/>
      <c r="L989" s="30"/>
      <c r="M989" s="30"/>
      <c r="N989" s="75"/>
      <c r="O989" s="31">
        <f t="shared" si="1561"/>
        <v>0</v>
      </c>
      <c r="P989" s="282"/>
      <c r="Q989" s="282"/>
      <c r="R989" s="282"/>
      <c r="S989" s="200"/>
      <c r="T989" s="200"/>
    </row>
    <row r="990" spans="1:20" ht="12.75" customHeight="1" x14ac:dyDescent="0.2">
      <c r="A990" s="276"/>
      <c r="B990" s="277"/>
      <c r="C990" s="277"/>
      <c r="D990" s="276"/>
      <c r="E990" s="276"/>
      <c r="F990" s="280"/>
      <c r="G990" s="281"/>
      <c r="H990" s="282"/>
      <c r="I990" s="281"/>
      <c r="J990" s="282"/>
      <c r="K990" s="30"/>
      <c r="L990" s="30"/>
      <c r="M990" s="32"/>
      <c r="N990" s="75"/>
      <c r="O990" s="31">
        <f t="shared" si="1561"/>
        <v>0</v>
      </c>
      <c r="P990" s="282"/>
      <c r="Q990" s="282"/>
      <c r="R990" s="282"/>
      <c r="S990" s="200"/>
      <c r="T990" s="200"/>
    </row>
    <row r="991" spans="1:20" ht="12.75" customHeight="1" x14ac:dyDescent="0.2">
      <c r="A991" s="276"/>
      <c r="B991" s="277"/>
      <c r="C991" s="277"/>
      <c r="D991" s="276"/>
      <c r="E991" s="276"/>
      <c r="F991" s="280"/>
      <c r="G991" s="281"/>
      <c r="H991" s="282"/>
      <c r="I991" s="281"/>
      <c r="J991" s="282"/>
      <c r="K991" s="30"/>
      <c r="L991" s="30"/>
      <c r="M991" s="30"/>
      <c r="N991" s="75"/>
      <c r="O991" s="31">
        <f t="shared" si="1561"/>
        <v>0</v>
      </c>
      <c r="P991" s="282"/>
      <c r="Q991" s="282"/>
      <c r="R991" s="282"/>
      <c r="S991" s="200"/>
      <c r="T991" s="200"/>
    </row>
    <row r="992" spans="1:20" ht="12.75" customHeight="1" x14ac:dyDescent="0.2">
      <c r="A992" s="276">
        <v>6</v>
      </c>
      <c r="B992" s="277" t="s">
        <v>157</v>
      </c>
      <c r="C992" s="277" t="s">
        <v>998</v>
      </c>
      <c r="D992" s="276" t="s">
        <v>966</v>
      </c>
      <c r="E992" s="276">
        <v>36</v>
      </c>
      <c r="F992" s="280">
        <f t="shared" ref="F992" si="1635">H992+J992+R992</f>
        <v>3.1911367932000001</v>
      </c>
      <c r="G992" s="281">
        <v>0.72</v>
      </c>
      <c r="H992" s="282">
        <f t="shared" ref="H992" si="1636">G992*$P$8/1000</f>
        <v>1.3670640000000001</v>
      </c>
      <c r="I992" s="281"/>
      <c r="J992" s="282">
        <f t="shared" ref="J992" si="1637">I992*$P$9/1000</f>
        <v>0</v>
      </c>
      <c r="K992" s="30" t="s">
        <v>60</v>
      </c>
      <c r="L992" s="30" t="s">
        <v>27</v>
      </c>
      <c r="M992" s="30">
        <v>1</v>
      </c>
      <c r="N992" s="75">
        <v>1.611</v>
      </c>
      <c r="O992" s="31">
        <f t="shared" si="1561"/>
        <v>1.611</v>
      </c>
      <c r="P992" s="282">
        <f t="shared" si="1630"/>
        <v>114.88092455520001</v>
      </c>
      <c r="Q992" s="282">
        <f t="shared" ref="Q992:Q1004" si="1638">SUM(O992:O995)</f>
        <v>1.611</v>
      </c>
      <c r="R992" s="282">
        <f t="shared" ref="R992" si="1639">Q992*1.02*1.05*$R$14</f>
        <v>1.8240727932</v>
      </c>
      <c r="S992" s="200">
        <f t="shared" ref="S992" si="1640">F992*$S$17</f>
        <v>4.0514857227625383</v>
      </c>
      <c r="T992" s="200">
        <f t="shared" ref="T992" si="1641">E992*S992</f>
        <v>145.85348601945137</v>
      </c>
    </row>
    <row r="993" spans="1:20" ht="12.75" customHeight="1" x14ac:dyDescent="0.2">
      <c r="A993" s="276"/>
      <c r="B993" s="277"/>
      <c r="C993" s="277"/>
      <c r="D993" s="276"/>
      <c r="E993" s="276"/>
      <c r="F993" s="280"/>
      <c r="G993" s="281"/>
      <c r="H993" s="282"/>
      <c r="I993" s="281"/>
      <c r="J993" s="282"/>
      <c r="K993" s="30"/>
      <c r="L993" s="30"/>
      <c r="M993" s="30"/>
      <c r="N993" s="75"/>
      <c r="O993" s="31">
        <f t="shared" si="1561"/>
        <v>0</v>
      </c>
      <c r="P993" s="282"/>
      <c r="Q993" s="282"/>
      <c r="R993" s="282"/>
      <c r="S993" s="200"/>
      <c r="T993" s="200"/>
    </row>
    <row r="994" spans="1:20" ht="12.75" customHeight="1" x14ac:dyDescent="0.2">
      <c r="A994" s="276"/>
      <c r="B994" s="277"/>
      <c r="C994" s="277"/>
      <c r="D994" s="276"/>
      <c r="E994" s="276"/>
      <c r="F994" s="280"/>
      <c r="G994" s="281"/>
      <c r="H994" s="282"/>
      <c r="I994" s="281"/>
      <c r="J994" s="282"/>
      <c r="K994" s="30"/>
      <c r="L994" s="30"/>
      <c r="M994" s="32"/>
      <c r="N994" s="75"/>
      <c r="O994" s="31">
        <f t="shared" si="1561"/>
        <v>0</v>
      </c>
      <c r="P994" s="282"/>
      <c r="Q994" s="282"/>
      <c r="R994" s="282"/>
      <c r="S994" s="200"/>
      <c r="T994" s="200"/>
    </row>
    <row r="995" spans="1:20" ht="12.75" customHeight="1" x14ac:dyDescent="0.2">
      <c r="A995" s="276"/>
      <c r="B995" s="277"/>
      <c r="C995" s="277"/>
      <c r="D995" s="276"/>
      <c r="E995" s="276"/>
      <c r="F995" s="280"/>
      <c r="G995" s="281"/>
      <c r="H995" s="282"/>
      <c r="I995" s="281"/>
      <c r="J995" s="282"/>
      <c r="K995" s="30"/>
      <c r="L995" s="30"/>
      <c r="M995" s="30"/>
      <c r="N995" s="75"/>
      <c r="O995" s="31">
        <f t="shared" si="1561"/>
        <v>0</v>
      </c>
      <c r="P995" s="282"/>
      <c r="Q995" s="282"/>
      <c r="R995" s="282"/>
      <c r="S995" s="200"/>
      <c r="T995" s="200"/>
    </row>
    <row r="996" spans="1:20" ht="12.75" customHeight="1" x14ac:dyDescent="0.2">
      <c r="A996" s="276">
        <v>7</v>
      </c>
      <c r="B996" s="277" t="s">
        <v>157</v>
      </c>
      <c r="C996" s="277" t="s">
        <v>999</v>
      </c>
      <c r="D996" s="276" t="s">
        <v>966</v>
      </c>
      <c r="E996" s="276">
        <v>8</v>
      </c>
      <c r="F996" s="280">
        <f t="shared" ref="F996" si="1642">H996+J996+R996</f>
        <v>3.6632897136000002</v>
      </c>
      <c r="G996" s="281">
        <v>0.72</v>
      </c>
      <c r="H996" s="282">
        <f t="shared" ref="H996" si="1643">G996*$P$8/1000</f>
        <v>1.3670640000000001</v>
      </c>
      <c r="I996" s="281"/>
      <c r="J996" s="282">
        <f t="shared" ref="J996" si="1644">I996*$P$9/1000</f>
        <v>0</v>
      </c>
      <c r="K996" s="30" t="s">
        <v>60</v>
      </c>
      <c r="L996" s="30" t="s">
        <v>27</v>
      </c>
      <c r="M996" s="30">
        <v>1</v>
      </c>
      <c r="N996" s="75">
        <v>2.028</v>
      </c>
      <c r="O996" s="31">
        <f t="shared" si="1561"/>
        <v>2.028</v>
      </c>
      <c r="P996" s="282">
        <f t="shared" ref="P996" si="1645">E996*F996</f>
        <v>29.306317708800002</v>
      </c>
      <c r="Q996" s="282">
        <f t="shared" ref="Q996" si="1646">SUM(O996:O999)</f>
        <v>2.028</v>
      </c>
      <c r="R996" s="282">
        <f t="shared" ref="R996" si="1647">Q996*1.02*1.05*$R$14</f>
        <v>2.2962257136000002</v>
      </c>
      <c r="S996" s="200">
        <f t="shared" ref="S996" si="1648">F996*$S$17</f>
        <v>4.6509338003371141</v>
      </c>
      <c r="T996" s="200">
        <f t="shared" ref="T996" si="1649">E996*S996</f>
        <v>37.207470402696913</v>
      </c>
    </row>
    <row r="997" spans="1:20" ht="12.75" customHeight="1" x14ac:dyDescent="0.2">
      <c r="A997" s="276"/>
      <c r="B997" s="277"/>
      <c r="C997" s="277"/>
      <c r="D997" s="276"/>
      <c r="E997" s="276"/>
      <c r="F997" s="280"/>
      <c r="G997" s="281"/>
      <c r="H997" s="282"/>
      <c r="I997" s="281"/>
      <c r="J997" s="282"/>
      <c r="K997" s="30"/>
      <c r="L997" s="30"/>
      <c r="M997" s="30"/>
      <c r="N997" s="75"/>
      <c r="O997" s="31">
        <f t="shared" si="1561"/>
        <v>0</v>
      </c>
      <c r="P997" s="282"/>
      <c r="Q997" s="282"/>
      <c r="R997" s="282"/>
      <c r="S997" s="200"/>
      <c r="T997" s="200"/>
    </row>
    <row r="998" spans="1:20" ht="12.75" customHeight="1" x14ac:dyDescent="0.2">
      <c r="A998" s="276"/>
      <c r="B998" s="277"/>
      <c r="C998" s="277"/>
      <c r="D998" s="276"/>
      <c r="E998" s="276"/>
      <c r="F998" s="280"/>
      <c r="G998" s="281"/>
      <c r="H998" s="282"/>
      <c r="I998" s="281"/>
      <c r="J998" s="282"/>
      <c r="K998" s="30"/>
      <c r="L998" s="30"/>
      <c r="M998" s="32"/>
      <c r="N998" s="75"/>
      <c r="O998" s="31">
        <f t="shared" si="1561"/>
        <v>0</v>
      </c>
      <c r="P998" s="282"/>
      <c r="Q998" s="282"/>
      <c r="R998" s="282"/>
      <c r="S998" s="200"/>
      <c r="T998" s="200"/>
    </row>
    <row r="999" spans="1:20" ht="12.75" customHeight="1" x14ac:dyDescent="0.2">
      <c r="A999" s="276"/>
      <c r="B999" s="277"/>
      <c r="C999" s="277"/>
      <c r="D999" s="276"/>
      <c r="E999" s="276"/>
      <c r="F999" s="280"/>
      <c r="G999" s="281"/>
      <c r="H999" s="282"/>
      <c r="I999" s="281"/>
      <c r="J999" s="282"/>
      <c r="K999" s="30"/>
      <c r="L999" s="30"/>
      <c r="M999" s="30"/>
      <c r="N999" s="75"/>
      <c r="O999" s="31">
        <f t="shared" si="1561"/>
        <v>0</v>
      </c>
      <c r="P999" s="282"/>
      <c r="Q999" s="282"/>
      <c r="R999" s="282"/>
      <c r="S999" s="200"/>
      <c r="T999" s="200"/>
    </row>
    <row r="1000" spans="1:20" ht="12.75" customHeight="1" x14ac:dyDescent="0.2">
      <c r="A1000" s="276">
        <v>8</v>
      </c>
      <c r="B1000" s="277" t="s">
        <v>157</v>
      </c>
      <c r="C1000" s="277" t="s">
        <v>1000</v>
      </c>
      <c r="D1000" s="276" t="s">
        <v>966</v>
      </c>
      <c r="E1000" s="276">
        <v>8</v>
      </c>
      <c r="F1000" s="280">
        <f t="shared" ref="F1000" si="1650">H1000+J1000+R1000</f>
        <v>7.2774674639999999</v>
      </c>
      <c r="G1000" s="281">
        <v>0.72</v>
      </c>
      <c r="H1000" s="282">
        <f t="shared" ref="H1000" si="1651">G1000*$P$8/1000</f>
        <v>1.3670640000000001</v>
      </c>
      <c r="I1000" s="281"/>
      <c r="J1000" s="282">
        <f t="shared" ref="J1000" si="1652">I1000*$P$9/1000</f>
        <v>0</v>
      </c>
      <c r="K1000" s="30" t="s">
        <v>60</v>
      </c>
      <c r="L1000" s="30" t="s">
        <v>27</v>
      </c>
      <c r="M1000" s="30">
        <v>1</v>
      </c>
      <c r="N1000" s="75">
        <v>5.22</v>
      </c>
      <c r="O1000" s="31">
        <f t="shared" si="1561"/>
        <v>5.22</v>
      </c>
      <c r="P1000" s="282">
        <f t="shared" ref="P1000" si="1653">E1000*F1000</f>
        <v>58.219739711999999</v>
      </c>
      <c r="Q1000" s="282">
        <f t="shared" ref="Q1000" si="1654">SUM(O1000:O1003)</f>
        <v>5.22</v>
      </c>
      <c r="R1000" s="282">
        <f t="shared" ref="R1000" si="1655">Q1000*1.02*1.05*$R$14</f>
        <v>5.9104034639999998</v>
      </c>
      <c r="S1000" s="200">
        <f t="shared" ref="S1000" si="1656">F1000*$S$17</f>
        <v>9.2395147682460976</v>
      </c>
      <c r="T1000" s="200">
        <f t="shared" ref="T1000" si="1657">E1000*S1000</f>
        <v>73.916118145968781</v>
      </c>
    </row>
    <row r="1001" spans="1:20" ht="12.75" customHeight="1" x14ac:dyDescent="0.2">
      <c r="A1001" s="276"/>
      <c r="B1001" s="277"/>
      <c r="C1001" s="277"/>
      <c r="D1001" s="276"/>
      <c r="E1001" s="276"/>
      <c r="F1001" s="280"/>
      <c r="G1001" s="281"/>
      <c r="H1001" s="282"/>
      <c r="I1001" s="281"/>
      <c r="J1001" s="282"/>
      <c r="K1001" s="30"/>
      <c r="L1001" s="30"/>
      <c r="M1001" s="30"/>
      <c r="N1001" s="75"/>
      <c r="O1001" s="31">
        <f t="shared" si="1561"/>
        <v>0</v>
      </c>
      <c r="P1001" s="282"/>
      <c r="Q1001" s="282"/>
      <c r="R1001" s="282"/>
      <c r="S1001" s="200"/>
      <c r="T1001" s="200"/>
    </row>
    <row r="1002" spans="1:20" ht="12.75" customHeight="1" x14ac:dyDescent="0.2">
      <c r="A1002" s="276"/>
      <c r="B1002" s="277"/>
      <c r="C1002" s="277"/>
      <c r="D1002" s="276"/>
      <c r="E1002" s="276"/>
      <c r="F1002" s="280"/>
      <c r="G1002" s="281"/>
      <c r="H1002" s="282"/>
      <c r="I1002" s="281"/>
      <c r="J1002" s="282"/>
      <c r="K1002" s="30"/>
      <c r="L1002" s="30"/>
      <c r="M1002" s="32"/>
      <c r="N1002" s="75"/>
      <c r="O1002" s="31">
        <f t="shared" si="1561"/>
        <v>0</v>
      </c>
      <c r="P1002" s="282"/>
      <c r="Q1002" s="282"/>
      <c r="R1002" s="282"/>
      <c r="S1002" s="200"/>
      <c r="T1002" s="200"/>
    </row>
    <row r="1003" spans="1:20" ht="12.75" customHeight="1" x14ac:dyDescent="0.2">
      <c r="A1003" s="276"/>
      <c r="B1003" s="277"/>
      <c r="C1003" s="277"/>
      <c r="D1003" s="276"/>
      <c r="E1003" s="276"/>
      <c r="F1003" s="280"/>
      <c r="G1003" s="281"/>
      <c r="H1003" s="282"/>
      <c r="I1003" s="281"/>
      <c r="J1003" s="282"/>
      <c r="K1003" s="30"/>
      <c r="L1003" s="30"/>
      <c r="M1003" s="30"/>
      <c r="N1003" s="75"/>
      <c r="O1003" s="31">
        <f t="shared" si="1561"/>
        <v>0</v>
      </c>
      <c r="P1003" s="282"/>
      <c r="Q1003" s="282"/>
      <c r="R1003" s="282"/>
      <c r="S1003" s="200"/>
      <c r="T1003" s="200"/>
    </row>
    <row r="1004" spans="1:20" ht="12.75" customHeight="1" x14ac:dyDescent="0.2">
      <c r="A1004" s="275" t="s">
        <v>772</v>
      </c>
      <c r="B1004" s="277" t="s">
        <v>267</v>
      </c>
      <c r="C1004" s="190" t="s">
        <v>1001</v>
      </c>
      <c r="D1004" s="276" t="s">
        <v>966</v>
      </c>
      <c r="E1004" s="276">
        <v>12</v>
      </c>
      <c r="F1004" s="280">
        <f t="shared" ref="F1004:F1008" si="1658">H1004+J1004+R1004</f>
        <v>62.71893914999999</v>
      </c>
      <c r="G1004" s="281">
        <v>2.5</v>
      </c>
      <c r="H1004" s="282">
        <f t="shared" ref="H1004" si="1659">G1004*$P$8/1000</f>
        <v>4.7467499999999996</v>
      </c>
      <c r="I1004" s="281">
        <v>0.16500000000000001</v>
      </c>
      <c r="J1004" s="282">
        <f t="shared" ref="J1004" si="1660">I1004*$P$9/1000</f>
        <v>0.38861954999999998</v>
      </c>
      <c r="K1004" s="30" t="s">
        <v>269</v>
      </c>
      <c r="L1004" s="30" t="s">
        <v>27</v>
      </c>
      <c r="M1004" s="30">
        <v>1</v>
      </c>
      <c r="N1004" s="75">
        <v>53.4</v>
      </c>
      <c r="O1004" s="33">
        <f t="shared" si="1561"/>
        <v>53.4</v>
      </c>
      <c r="P1004" s="282">
        <f t="shared" si="1630"/>
        <v>752.62726979999991</v>
      </c>
      <c r="Q1004" s="282">
        <f t="shared" si="1638"/>
        <v>53.4</v>
      </c>
      <c r="R1004" s="282">
        <f>Q1004*1.02*$R$14</f>
        <v>57.58356959999999</v>
      </c>
      <c r="S1004" s="200" t="e">
        <f>(F1004-S2153)*$S$17</f>
        <v>#REF!</v>
      </c>
      <c r="T1004" s="200" t="e">
        <f t="shared" ref="T1004" si="1661">E1004*S1004</f>
        <v>#REF!</v>
      </c>
    </row>
    <row r="1005" spans="1:20" ht="12.75" customHeight="1" x14ac:dyDescent="0.2">
      <c r="A1005" s="275"/>
      <c r="B1005" s="277"/>
      <c r="C1005" s="190"/>
      <c r="D1005" s="276"/>
      <c r="E1005" s="276"/>
      <c r="F1005" s="280"/>
      <c r="G1005" s="281"/>
      <c r="H1005" s="282"/>
      <c r="I1005" s="281"/>
      <c r="J1005" s="282"/>
      <c r="K1005" s="30"/>
      <c r="L1005" s="30"/>
      <c r="M1005" s="30"/>
      <c r="N1005" s="75"/>
      <c r="O1005" s="33">
        <f t="shared" si="1561"/>
        <v>0</v>
      </c>
      <c r="P1005" s="282"/>
      <c r="Q1005" s="282"/>
      <c r="R1005" s="282"/>
      <c r="S1005" s="200"/>
      <c r="T1005" s="200"/>
    </row>
    <row r="1006" spans="1:20" ht="12.75" customHeight="1" x14ac:dyDescent="0.2">
      <c r="A1006" s="275"/>
      <c r="B1006" s="277"/>
      <c r="C1006" s="190"/>
      <c r="D1006" s="276"/>
      <c r="E1006" s="276"/>
      <c r="F1006" s="280"/>
      <c r="G1006" s="281"/>
      <c r="H1006" s="282"/>
      <c r="I1006" s="281"/>
      <c r="J1006" s="282"/>
      <c r="K1006" s="30"/>
      <c r="L1006" s="30"/>
      <c r="M1006" s="32"/>
      <c r="N1006" s="75"/>
      <c r="O1006" s="33">
        <f t="shared" si="1561"/>
        <v>0</v>
      </c>
      <c r="P1006" s="282"/>
      <c r="Q1006" s="282"/>
      <c r="R1006" s="282"/>
      <c r="S1006" s="200"/>
      <c r="T1006" s="200"/>
    </row>
    <row r="1007" spans="1:20" ht="12.75" customHeight="1" x14ac:dyDescent="0.2">
      <c r="A1007" s="275"/>
      <c r="B1007" s="277"/>
      <c r="C1007" s="190"/>
      <c r="D1007" s="276"/>
      <c r="E1007" s="276"/>
      <c r="F1007" s="280"/>
      <c r="G1007" s="281"/>
      <c r="H1007" s="282"/>
      <c r="I1007" s="281"/>
      <c r="J1007" s="282"/>
      <c r="K1007" s="30"/>
      <c r="L1007" s="30"/>
      <c r="M1007" s="30"/>
      <c r="N1007" s="75"/>
      <c r="O1007" s="33">
        <f t="shared" si="1561"/>
        <v>0</v>
      </c>
      <c r="P1007" s="282"/>
      <c r="Q1007" s="282"/>
      <c r="R1007" s="282"/>
      <c r="S1007" s="200"/>
      <c r="T1007" s="200"/>
    </row>
    <row r="1008" spans="1:20" ht="12.75" customHeight="1" x14ac:dyDescent="0.2">
      <c r="A1008" s="276">
        <v>10</v>
      </c>
      <c r="B1008" s="341" t="s">
        <v>270</v>
      </c>
      <c r="C1008" s="341" t="s">
        <v>1002</v>
      </c>
      <c r="D1008" s="276" t="s">
        <v>966</v>
      </c>
      <c r="E1008" s="344">
        <v>31</v>
      </c>
      <c r="F1008" s="347">
        <f t="shared" si="1658"/>
        <v>8.0685222000000003</v>
      </c>
      <c r="G1008" s="350">
        <v>0.51</v>
      </c>
      <c r="H1008" s="338">
        <f>G1008*$P$8/1000</f>
        <v>0.968337</v>
      </c>
      <c r="I1008" s="335">
        <v>0.01</v>
      </c>
      <c r="J1008" s="338">
        <f>I1008*$P$9/1000</f>
        <v>2.3552700000000003E-2</v>
      </c>
      <c r="K1008" s="30" t="s">
        <v>271</v>
      </c>
      <c r="L1008" s="30" t="s">
        <v>27</v>
      </c>
      <c r="M1008" s="30">
        <v>1</v>
      </c>
      <c r="N1008" s="75">
        <v>6.25</v>
      </c>
      <c r="O1008" s="34">
        <f t="shared" si="1561"/>
        <v>6.25</v>
      </c>
      <c r="P1008" s="338">
        <f>E1008*F1008</f>
        <v>250.12418820000002</v>
      </c>
      <c r="Q1008" s="338">
        <f>SUM(O1008:O1011)</f>
        <v>6.25</v>
      </c>
      <c r="R1008" s="338">
        <f>Q1008*1.02*1.05*$R$14</f>
        <v>7.0766324999999997</v>
      </c>
      <c r="S1008" s="200">
        <f t="shared" ref="S1008" si="1662">F1008*$S$17</f>
        <v>10.243842434693089</v>
      </c>
      <c r="T1008" s="200">
        <f t="shared" ref="T1008" si="1663">E1008*S1008</f>
        <v>317.55911547548578</v>
      </c>
    </row>
    <row r="1009" spans="1:20" ht="12.75" customHeight="1" x14ac:dyDescent="0.2">
      <c r="A1009" s="276"/>
      <c r="B1009" s="342"/>
      <c r="C1009" s="342"/>
      <c r="D1009" s="276"/>
      <c r="E1009" s="345"/>
      <c r="F1009" s="348"/>
      <c r="G1009" s="351"/>
      <c r="H1009" s="339"/>
      <c r="I1009" s="336"/>
      <c r="J1009" s="339"/>
      <c r="K1009" s="30"/>
      <c r="L1009" s="30"/>
      <c r="M1009" s="30"/>
      <c r="N1009" s="75"/>
      <c r="O1009" s="34">
        <f t="shared" si="1561"/>
        <v>0</v>
      </c>
      <c r="P1009" s="339"/>
      <c r="Q1009" s="339"/>
      <c r="R1009" s="339"/>
      <c r="S1009" s="200"/>
      <c r="T1009" s="200"/>
    </row>
    <row r="1010" spans="1:20" ht="12.75" customHeight="1" x14ac:dyDescent="0.2">
      <c r="A1010" s="276"/>
      <c r="B1010" s="342"/>
      <c r="C1010" s="342"/>
      <c r="D1010" s="276"/>
      <c r="E1010" s="345"/>
      <c r="F1010" s="348"/>
      <c r="G1010" s="351"/>
      <c r="H1010" s="339"/>
      <c r="I1010" s="336"/>
      <c r="J1010" s="339"/>
      <c r="K1010" s="30"/>
      <c r="L1010" s="30"/>
      <c r="M1010" s="32"/>
      <c r="N1010" s="75"/>
      <c r="O1010" s="34">
        <f t="shared" si="1561"/>
        <v>0</v>
      </c>
      <c r="P1010" s="339"/>
      <c r="Q1010" s="339"/>
      <c r="R1010" s="339"/>
      <c r="S1010" s="200"/>
      <c r="T1010" s="200"/>
    </row>
    <row r="1011" spans="1:20" ht="12.75" customHeight="1" x14ac:dyDescent="0.2">
      <c r="A1011" s="276"/>
      <c r="B1011" s="343"/>
      <c r="C1011" s="343"/>
      <c r="D1011" s="276"/>
      <c r="E1011" s="346"/>
      <c r="F1011" s="349"/>
      <c r="G1011" s="352"/>
      <c r="H1011" s="340"/>
      <c r="I1011" s="337"/>
      <c r="J1011" s="340"/>
      <c r="K1011" s="30"/>
      <c r="L1011" s="30"/>
      <c r="M1011" s="30"/>
      <c r="N1011" s="75"/>
      <c r="O1011" s="34">
        <f t="shared" si="1561"/>
        <v>0</v>
      </c>
      <c r="P1011" s="340"/>
      <c r="Q1011" s="340"/>
      <c r="R1011" s="340"/>
      <c r="S1011" s="200"/>
      <c r="T1011" s="200"/>
    </row>
    <row r="1012" spans="1:20" ht="12.75" customHeight="1" x14ac:dyDescent="0.2">
      <c r="A1012" s="276">
        <v>11</v>
      </c>
      <c r="B1012" s="341" t="s">
        <v>270</v>
      </c>
      <c r="C1012" s="341" t="s">
        <v>1003</v>
      </c>
      <c r="D1012" s="276" t="s">
        <v>966</v>
      </c>
      <c r="E1012" s="344">
        <v>14</v>
      </c>
      <c r="F1012" s="347">
        <f>H1012+J1012+R1012</f>
        <v>8.0685222000000003</v>
      </c>
      <c r="G1012" s="350">
        <v>0.51</v>
      </c>
      <c r="H1012" s="338">
        <f>G1012*$P$8/1000</f>
        <v>0.968337</v>
      </c>
      <c r="I1012" s="335">
        <v>0.01</v>
      </c>
      <c r="J1012" s="338">
        <f>I1012*$P$9/1000</f>
        <v>2.3552700000000003E-2</v>
      </c>
      <c r="K1012" s="30" t="s">
        <v>271</v>
      </c>
      <c r="L1012" s="30" t="s">
        <v>27</v>
      </c>
      <c r="M1012" s="30">
        <v>1</v>
      </c>
      <c r="N1012" s="75">
        <v>6.25</v>
      </c>
      <c r="O1012" s="34">
        <f t="shared" ref="O1012:O1075" si="1664">M1012*N1012</f>
        <v>6.25</v>
      </c>
      <c r="P1012" s="338">
        <f>E1012*F1012</f>
        <v>112.9593108</v>
      </c>
      <c r="Q1012" s="338">
        <f>SUM(O1012:O1015)</f>
        <v>6.25</v>
      </c>
      <c r="R1012" s="338">
        <f>Q1012*1.02*1.05*$R$14</f>
        <v>7.0766324999999997</v>
      </c>
      <c r="S1012" s="200">
        <f t="shared" ref="S1012" si="1665">F1012*$S$17</f>
        <v>10.243842434693089</v>
      </c>
      <c r="T1012" s="200">
        <f t="shared" ref="T1012" si="1666">E1012*S1012</f>
        <v>143.41379408570324</v>
      </c>
    </row>
    <row r="1013" spans="1:20" ht="12.75" customHeight="1" x14ac:dyDescent="0.2">
      <c r="A1013" s="276"/>
      <c r="B1013" s="342"/>
      <c r="C1013" s="342"/>
      <c r="D1013" s="276"/>
      <c r="E1013" s="345"/>
      <c r="F1013" s="348"/>
      <c r="G1013" s="351"/>
      <c r="H1013" s="339"/>
      <c r="I1013" s="336"/>
      <c r="J1013" s="339"/>
      <c r="K1013" s="30"/>
      <c r="L1013" s="30"/>
      <c r="M1013" s="30"/>
      <c r="N1013" s="75"/>
      <c r="O1013" s="34">
        <f t="shared" si="1664"/>
        <v>0</v>
      </c>
      <c r="P1013" s="339"/>
      <c r="Q1013" s="339"/>
      <c r="R1013" s="339"/>
      <c r="S1013" s="200"/>
      <c r="T1013" s="200"/>
    </row>
    <row r="1014" spans="1:20" ht="12.75" customHeight="1" x14ac:dyDescent="0.2">
      <c r="A1014" s="276"/>
      <c r="B1014" s="342"/>
      <c r="C1014" s="342"/>
      <c r="D1014" s="276"/>
      <c r="E1014" s="345"/>
      <c r="F1014" s="348"/>
      <c r="G1014" s="351"/>
      <c r="H1014" s="339"/>
      <c r="I1014" s="336"/>
      <c r="J1014" s="339"/>
      <c r="K1014" s="30"/>
      <c r="L1014" s="30"/>
      <c r="M1014" s="32"/>
      <c r="N1014" s="75"/>
      <c r="O1014" s="34">
        <f t="shared" si="1664"/>
        <v>0</v>
      </c>
      <c r="P1014" s="339"/>
      <c r="Q1014" s="339"/>
      <c r="R1014" s="339"/>
      <c r="S1014" s="200"/>
      <c r="T1014" s="200"/>
    </row>
    <row r="1015" spans="1:20" ht="12.75" customHeight="1" x14ac:dyDescent="0.2">
      <c r="A1015" s="276"/>
      <c r="B1015" s="343"/>
      <c r="C1015" s="343"/>
      <c r="D1015" s="276"/>
      <c r="E1015" s="346"/>
      <c r="F1015" s="349"/>
      <c r="G1015" s="352"/>
      <c r="H1015" s="340"/>
      <c r="I1015" s="337"/>
      <c r="J1015" s="340"/>
      <c r="K1015" s="30"/>
      <c r="L1015" s="30"/>
      <c r="M1015" s="30"/>
      <c r="N1015" s="75"/>
      <c r="O1015" s="34">
        <f t="shared" si="1664"/>
        <v>0</v>
      </c>
      <c r="P1015" s="340"/>
      <c r="Q1015" s="340"/>
      <c r="R1015" s="340"/>
      <c r="S1015" s="200"/>
      <c r="T1015" s="200"/>
    </row>
    <row r="1016" spans="1:20" ht="12.75" customHeight="1" x14ac:dyDescent="0.2">
      <c r="A1016" s="276">
        <v>12</v>
      </c>
      <c r="B1016" s="277" t="s">
        <v>274</v>
      </c>
      <c r="C1016" s="277" t="s">
        <v>1219</v>
      </c>
      <c r="D1016" s="276" t="s">
        <v>920</v>
      </c>
      <c r="E1016" s="276">
        <v>4</v>
      </c>
      <c r="F1016" s="280">
        <f>H1016+J1016+R1016</f>
        <v>37.687143720000002</v>
      </c>
      <c r="G1016" s="281">
        <v>1.8</v>
      </c>
      <c r="H1016" s="282">
        <f>G1016*$P$8/1000</f>
        <v>3.4176600000000001</v>
      </c>
      <c r="I1016" s="281">
        <v>0.08</v>
      </c>
      <c r="J1016" s="282">
        <f>I1016*$P$9/1000</f>
        <v>0.18842160000000002</v>
      </c>
      <c r="K1016" s="30" t="s">
        <v>275</v>
      </c>
      <c r="L1016" s="30" t="s">
        <v>27</v>
      </c>
      <c r="M1016" s="30">
        <v>1</v>
      </c>
      <c r="N1016" s="35">
        <v>6</v>
      </c>
      <c r="O1016" s="34">
        <f t="shared" si="1664"/>
        <v>6</v>
      </c>
      <c r="P1016" s="282">
        <f>E1016*F1016</f>
        <v>150.74857488000001</v>
      </c>
      <c r="Q1016" s="282">
        <f>SUM(O1016:O1020)</f>
        <v>30.099999999999998</v>
      </c>
      <c r="R1016" s="282">
        <f>Q1016*1.02*1.05*$R$14</f>
        <v>34.081062119999999</v>
      </c>
      <c r="S1016" s="200">
        <f t="shared" ref="S1016" si="1667">F1016*$S$17</f>
        <v>47.847815561728659</v>
      </c>
      <c r="T1016" s="200">
        <f t="shared" ref="T1016" si="1668">E1016*S1016</f>
        <v>191.39126224691464</v>
      </c>
    </row>
    <row r="1017" spans="1:20" ht="12.75" customHeight="1" x14ac:dyDescent="0.2">
      <c r="A1017" s="276"/>
      <c r="B1017" s="277"/>
      <c r="C1017" s="277"/>
      <c r="D1017" s="276"/>
      <c r="E1017" s="276"/>
      <c r="F1017" s="280"/>
      <c r="G1017" s="281"/>
      <c r="H1017" s="282"/>
      <c r="I1017" s="281"/>
      <c r="J1017" s="282"/>
      <c r="K1017" s="30" t="s">
        <v>276</v>
      </c>
      <c r="L1017" s="30" t="s">
        <v>32</v>
      </c>
      <c r="M1017" s="35">
        <v>20</v>
      </c>
      <c r="N1017" s="30">
        <v>0.7</v>
      </c>
      <c r="O1017" s="34">
        <f t="shared" si="1664"/>
        <v>14</v>
      </c>
      <c r="P1017" s="282"/>
      <c r="Q1017" s="282"/>
      <c r="R1017" s="282"/>
      <c r="S1017" s="200"/>
      <c r="T1017" s="200"/>
    </row>
    <row r="1018" spans="1:20" ht="12.75" customHeight="1" x14ac:dyDescent="0.2">
      <c r="A1018" s="276"/>
      <c r="B1018" s="277"/>
      <c r="C1018" s="277"/>
      <c r="D1018" s="276"/>
      <c r="E1018" s="276"/>
      <c r="F1018" s="280"/>
      <c r="G1018" s="281"/>
      <c r="H1018" s="282"/>
      <c r="I1018" s="281"/>
      <c r="J1018" s="282"/>
      <c r="K1018" s="30" t="s">
        <v>277</v>
      </c>
      <c r="L1018" s="30" t="s">
        <v>27</v>
      </c>
      <c r="M1018" s="30">
        <v>2</v>
      </c>
      <c r="N1018" s="30">
        <v>0.7</v>
      </c>
      <c r="O1018" s="34">
        <f t="shared" si="1664"/>
        <v>1.4</v>
      </c>
      <c r="P1018" s="282"/>
      <c r="Q1018" s="282"/>
      <c r="R1018" s="282"/>
      <c r="S1018" s="200"/>
      <c r="T1018" s="200"/>
    </row>
    <row r="1019" spans="1:20" ht="12.75" customHeight="1" x14ac:dyDescent="0.2">
      <c r="A1019" s="276"/>
      <c r="B1019" s="277"/>
      <c r="C1019" s="277"/>
      <c r="D1019" s="276"/>
      <c r="E1019" s="276"/>
      <c r="F1019" s="280"/>
      <c r="G1019" s="281"/>
      <c r="H1019" s="282"/>
      <c r="I1019" s="281"/>
      <c r="J1019" s="282"/>
      <c r="K1019" s="30" t="s">
        <v>278</v>
      </c>
      <c r="L1019" s="30" t="s">
        <v>27</v>
      </c>
      <c r="M1019" s="30">
        <v>1</v>
      </c>
      <c r="N1019" s="30">
        <v>0.7</v>
      </c>
      <c r="O1019" s="34">
        <f t="shared" si="1664"/>
        <v>0.7</v>
      </c>
      <c r="P1019" s="282"/>
      <c r="Q1019" s="282"/>
      <c r="R1019" s="282"/>
      <c r="S1019" s="200"/>
      <c r="T1019" s="200"/>
    </row>
    <row r="1020" spans="1:20" ht="12.75" customHeight="1" x14ac:dyDescent="0.2">
      <c r="A1020" s="276"/>
      <c r="B1020" s="277"/>
      <c r="C1020" s="277"/>
      <c r="D1020" s="276"/>
      <c r="E1020" s="276"/>
      <c r="F1020" s="280"/>
      <c r="G1020" s="281"/>
      <c r="H1020" s="282"/>
      <c r="I1020" s="281"/>
      <c r="J1020" s="282"/>
      <c r="K1020" s="30" t="s">
        <v>279</v>
      </c>
      <c r="L1020" s="30" t="s">
        <v>27</v>
      </c>
      <c r="M1020" s="30">
        <v>1</v>
      </c>
      <c r="N1020" s="30">
        <v>8</v>
      </c>
      <c r="O1020" s="34">
        <f t="shared" si="1664"/>
        <v>8</v>
      </c>
      <c r="P1020" s="282"/>
      <c r="Q1020" s="282"/>
      <c r="R1020" s="282"/>
      <c r="S1020" s="200"/>
      <c r="T1020" s="200"/>
    </row>
    <row r="1021" spans="1:20" ht="12.75" customHeight="1" x14ac:dyDescent="0.2">
      <c r="A1021" s="307">
        <v>13</v>
      </c>
      <c r="B1021" s="250" t="s">
        <v>280</v>
      </c>
      <c r="C1021" s="190" t="s">
        <v>1004</v>
      </c>
      <c r="D1021" s="276" t="s">
        <v>966</v>
      </c>
      <c r="E1021" s="307">
        <v>1</v>
      </c>
      <c r="F1021" s="268">
        <f>H1021+J1021+R1021</f>
        <v>31.892744806800003</v>
      </c>
      <c r="G1021" s="269">
        <v>3.67</v>
      </c>
      <c r="H1021" s="282">
        <f t="shared" ref="H1021" si="1669">G1021*$P$8/1000</f>
        <v>6.968229</v>
      </c>
      <c r="I1021" s="269">
        <v>0.3</v>
      </c>
      <c r="J1021" s="282">
        <f t="shared" ref="J1021" si="1670">I1021*$P$9/1000</f>
        <v>0.70658100000000001</v>
      </c>
      <c r="K1021" s="23" t="s">
        <v>282</v>
      </c>
      <c r="L1021" s="23" t="s">
        <v>27</v>
      </c>
      <c r="M1021" s="23">
        <v>1</v>
      </c>
      <c r="N1021" s="73">
        <v>21.388999999999999</v>
      </c>
      <c r="O1021" s="45">
        <f t="shared" si="1664"/>
        <v>21.388999999999999</v>
      </c>
      <c r="P1021" s="200">
        <f>E1021*F1021</f>
        <v>31.892744806800003</v>
      </c>
      <c r="Q1021" s="200">
        <f>SUM(O1021:O1024)</f>
        <v>21.388999999999999</v>
      </c>
      <c r="R1021" s="282">
        <f t="shared" ref="R1021" si="1671">Q1021*1.02*1.05*$R$14</f>
        <v>24.217934806800002</v>
      </c>
      <c r="S1021" s="200">
        <f t="shared" ref="S1021" si="1672">F1021*$S$17</f>
        <v>40.491213200198608</v>
      </c>
      <c r="T1021" s="200">
        <f t="shared" ref="T1021" si="1673">E1021*S1021</f>
        <v>40.491213200198608</v>
      </c>
    </row>
    <row r="1022" spans="1:20" ht="12.75" customHeight="1" x14ac:dyDescent="0.2">
      <c r="A1022" s="307"/>
      <c r="B1022" s="250"/>
      <c r="C1022" s="190"/>
      <c r="D1022" s="276"/>
      <c r="E1022" s="307"/>
      <c r="F1022" s="268"/>
      <c r="G1022" s="269"/>
      <c r="H1022" s="282"/>
      <c r="I1022" s="269"/>
      <c r="J1022" s="282"/>
      <c r="K1022" s="23"/>
      <c r="L1022" s="23"/>
      <c r="M1022" s="23"/>
      <c r="N1022" s="73"/>
      <c r="O1022" s="45">
        <f t="shared" si="1664"/>
        <v>0</v>
      </c>
      <c r="P1022" s="200"/>
      <c r="Q1022" s="200"/>
      <c r="R1022" s="282"/>
      <c r="S1022" s="200"/>
      <c r="T1022" s="200"/>
    </row>
    <row r="1023" spans="1:20" ht="12.75" customHeight="1" x14ac:dyDescent="0.2">
      <c r="A1023" s="307"/>
      <c r="B1023" s="250"/>
      <c r="C1023" s="190"/>
      <c r="D1023" s="276"/>
      <c r="E1023" s="307"/>
      <c r="F1023" s="268"/>
      <c r="G1023" s="269"/>
      <c r="H1023" s="282"/>
      <c r="I1023" s="269"/>
      <c r="J1023" s="282"/>
      <c r="K1023" s="23"/>
      <c r="L1023" s="23"/>
      <c r="M1023" s="23"/>
      <c r="N1023" s="73"/>
      <c r="O1023" s="45">
        <f t="shared" si="1664"/>
        <v>0</v>
      </c>
      <c r="P1023" s="200"/>
      <c r="Q1023" s="200"/>
      <c r="R1023" s="282"/>
      <c r="S1023" s="200"/>
      <c r="T1023" s="200"/>
    </row>
    <row r="1024" spans="1:20" ht="12.75" customHeight="1" x14ac:dyDescent="0.2">
      <c r="A1024" s="307"/>
      <c r="B1024" s="250"/>
      <c r="C1024" s="190"/>
      <c r="D1024" s="276"/>
      <c r="E1024" s="307"/>
      <c r="F1024" s="268"/>
      <c r="G1024" s="269"/>
      <c r="H1024" s="282"/>
      <c r="I1024" s="269"/>
      <c r="J1024" s="282"/>
      <c r="K1024" s="23"/>
      <c r="L1024" s="23"/>
      <c r="M1024" s="23"/>
      <c r="N1024" s="73"/>
      <c r="O1024" s="45">
        <f t="shared" si="1664"/>
        <v>0</v>
      </c>
      <c r="P1024" s="200"/>
      <c r="Q1024" s="200"/>
      <c r="R1024" s="282"/>
      <c r="S1024" s="200"/>
      <c r="T1024" s="200"/>
    </row>
    <row r="1025" spans="1:20" ht="12.75" customHeight="1" x14ac:dyDescent="0.2">
      <c r="A1025" s="307">
        <v>14</v>
      </c>
      <c r="B1025" s="250" t="s">
        <v>46</v>
      </c>
      <c r="C1025" s="190" t="s">
        <v>1005</v>
      </c>
      <c r="D1025" s="276" t="s">
        <v>966</v>
      </c>
      <c r="E1025" s="307">
        <v>1</v>
      </c>
      <c r="F1025" s="268">
        <f>H1025+J1025+R1025</f>
        <v>5.1891530795999996</v>
      </c>
      <c r="G1025" s="269"/>
      <c r="H1025" s="282">
        <f t="shared" ref="H1025" si="1674">G1025*$P$8/1000</f>
        <v>0</v>
      </c>
      <c r="I1025" s="269"/>
      <c r="J1025" s="282">
        <f t="shared" ref="J1025" si="1675">I1025*$P$9/1000</f>
        <v>0</v>
      </c>
      <c r="K1025" s="23" t="s">
        <v>162</v>
      </c>
      <c r="L1025" s="23" t="s">
        <v>27</v>
      </c>
      <c r="M1025" s="23">
        <v>1</v>
      </c>
      <c r="N1025" s="73">
        <v>4.5830000000000002</v>
      </c>
      <c r="O1025" s="45">
        <f t="shared" si="1664"/>
        <v>4.5830000000000002</v>
      </c>
      <c r="P1025" s="200">
        <f>E1025*F1025</f>
        <v>5.1891530795999996</v>
      </c>
      <c r="Q1025" s="200">
        <f>SUM(O1025:O1028)</f>
        <v>4.5830000000000002</v>
      </c>
      <c r="R1025" s="282">
        <f t="shared" ref="R1025" si="1676">Q1025*1.02*1.05*$R$14</f>
        <v>5.1891530795999996</v>
      </c>
      <c r="S1025" s="200">
        <f t="shared" ref="S1025" si="1677">F1025*$S$17</f>
        <v>6.5881787518567894</v>
      </c>
      <c r="T1025" s="200">
        <f t="shared" ref="T1025" si="1678">E1025*S1025</f>
        <v>6.5881787518567894</v>
      </c>
    </row>
    <row r="1026" spans="1:20" ht="12.75" customHeight="1" x14ac:dyDescent="0.2">
      <c r="A1026" s="307"/>
      <c r="B1026" s="250"/>
      <c r="C1026" s="190"/>
      <c r="D1026" s="276"/>
      <c r="E1026" s="307"/>
      <c r="F1026" s="268"/>
      <c r="G1026" s="269"/>
      <c r="H1026" s="282"/>
      <c r="I1026" s="269"/>
      <c r="J1026" s="282"/>
      <c r="K1026" s="23"/>
      <c r="L1026" s="23"/>
      <c r="M1026" s="23"/>
      <c r="N1026" s="73"/>
      <c r="O1026" s="45">
        <f t="shared" si="1664"/>
        <v>0</v>
      </c>
      <c r="P1026" s="200"/>
      <c r="Q1026" s="200"/>
      <c r="R1026" s="282"/>
      <c r="S1026" s="200"/>
      <c r="T1026" s="200"/>
    </row>
    <row r="1027" spans="1:20" ht="12.75" customHeight="1" x14ac:dyDescent="0.2">
      <c r="A1027" s="307"/>
      <c r="B1027" s="250"/>
      <c r="C1027" s="190"/>
      <c r="D1027" s="276"/>
      <c r="E1027" s="307"/>
      <c r="F1027" s="268"/>
      <c r="G1027" s="269"/>
      <c r="H1027" s="282"/>
      <c r="I1027" s="269"/>
      <c r="J1027" s="282"/>
      <c r="K1027" s="23"/>
      <c r="L1027" s="23"/>
      <c r="M1027" s="24"/>
      <c r="N1027" s="73"/>
      <c r="O1027" s="45">
        <f t="shared" si="1664"/>
        <v>0</v>
      </c>
      <c r="P1027" s="200"/>
      <c r="Q1027" s="200"/>
      <c r="R1027" s="282"/>
      <c r="S1027" s="200"/>
      <c r="T1027" s="200"/>
    </row>
    <row r="1028" spans="1:20" ht="12.75" customHeight="1" x14ac:dyDescent="0.2">
      <c r="A1028" s="307"/>
      <c r="B1028" s="250"/>
      <c r="C1028" s="190"/>
      <c r="D1028" s="276"/>
      <c r="E1028" s="307"/>
      <c r="F1028" s="268"/>
      <c r="G1028" s="269"/>
      <c r="H1028" s="282"/>
      <c r="I1028" s="269"/>
      <c r="J1028" s="282"/>
      <c r="K1028" s="23"/>
      <c r="L1028" s="23"/>
      <c r="M1028" s="23"/>
      <c r="N1028" s="73"/>
      <c r="O1028" s="45">
        <f t="shared" si="1664"/>
        <v>0</v>
      </c>
      <c r="P1028" s="200"/>
      <c r="Q1028" s="200"/>
      <c r="R1028" s="282"/>
      <c r="S1028" s="200"/>
      <c r="T1028" s="200"/>
    </row>
    <row r="1029" spans="1:20" ht="12.75" customHeight="1" x14ac:dyDescent="0.2">
      <c r="A1029" s="307">
        <v>15</v>
      </c>
      <c r="B1029" s="543" t="s">
        <v>684</v>
      </c>
      <c r="C1029" s="190" t="s">
        <v>1006</v>
      </c>
      <c r="D1029" s="193" t="s">
        <v>1007</v>
      </c>
      <c r="E1029" s="307">
        <v>1</v>
      </c>
      <c r="F1029" s="268">
        <f>H1029+J1029+R1029</f>
        <v>9.11386205208</v>
      </c>
      <c r="G1029" s="269">
        <v>3.81</v>
      </c>
      <c r="H1029" s="282">
        <f t="shared" ref="H1029" si="1679">G1029*$P$8/1000</f>
        <v>7.2340470000000003</v>
      </c>
      <c r="I1029" s="269">
        <v>0.21</v>
      </c>
      <c r="J1029" s="282">
        <f t="shared" ref="J1029" si="1680">I1029*$P$9/1000</f>
        <v>0.49460670000000001</v>
      </c>
      <c r="K1029" s="23" t="s">
        <v>49</v>
      </c>
      <c r="L1029" s="23" t="s">
        <v>32</v>
      </c>
      <c r="M1029" s="23">
        <v>0.4</v>
      </c>
      <c r="N1029" s="86">
        <v>1.6080000000000001</v>
      </c>
      <c r="O1029" s="45">
        <f t="shared" si="1664"/>
        <v>0.6432000000000001</v>
      </c>
      <c r="P1029" s="200">
        <f>E1029*F1029</f>
        <v>9.11386205208</v>
      </c>
      <c r="Q1029" s="200">
        <f>SUM(O1029:O1032)</f>
        <v>1.2234</v>
      </c>
      <c r="R1029" s="282">
        <f t="shared" ref="R1029" si="1681">Q1029*1.02*1.05*$R$14</f>
        <v>1.38520835208</v>
      </c>
      <c r="S1029" s="200">
        <f t="shared" ref="S1029" si="1682">F1029*$S$17</f>
        <v>11.571011954709146</v>
      </c>
      <c r="T1029" s="200">
        <f t="shared" ref="T1029" si="1683">E1029*S1029</f>
        <v>11.571011954709146</v>
      </c>
    </row>
    <row r="1030" spans="1:20" ht="12.75" customHeight="1" x14ac:dyDescent="0.2">
      <c r="A1030" s="307"/>
      <c r="B1030" s="543"/>
      <c r="C1030" s="190"/>
      <c r="D1030" s="193"/>
      <c r="E1030" s="307"/>
      <c r="F1030" s="268"/>
      <c r="G1030" s="269"/>
      <c r="H1030" s="282"/>
      <c r="I1030" s="269"/>
      <c r="J1030" s="282"/>
      <c r="K1030" s="23" t="s">
        <v>110</v>
      </c>
      <c r="L1030" s="23" t="s">
        <v>30</v>
      </c>
      <c r="M1030" s="23">
        <v>0.6</v>
      </c>
      <c r="N1030" s="73">
        <v>0.96699999999999997</v>
      </c>
      <c r="O1030" s="45">
        <f t="shared" si="1664"/>
        <v>0.58019999999999994</v>
      </c>
      <c r="P1030" s="200"/>
      <c r="Q1030" s="200"/>
      <c r="R1030" s="282"/>
      <c r="S1030" s="200"/>
      <c r="T1030" s="200"/>
    </row>
    <row r="1031" spans="1:20" ht="12.75" customHeight="1" x14ac:dyDescent="0.2">
      <c r="A1031" s="307"/>
      <c r="B1031" s="543"/>
      <c r="C1031" s="190"/>
      <c r="D1031" s="193"/>
      <c r="E1031" s="307"/>
      <c r="F1031" s="268"/>
      <c r="G1031" s="269"/>
      <c r="H1031" s="282"/>
      <c r="I1031" s="269"/>
      <c r="J1031" s="282"/>
      <c r="K1031" s="23"/>
      <c r="L1031" s="23"/>
      <c r="M1031" s="24"/>
      <c r="N1031" s="73"/>
      <c r="O1031" s="45">
        <f t="shared" si="1664"/>
        <v>0</v>
      </c>
      <c r="P1031" s="200"/>
      <c r="Q1031" s="200"/>
      <c r="R1031" s="282"/>
      <c r="S1031" s="200"/>
      <c r="T1031" s="200"/>
    </row>
    <row r="1032" spans="1:20" ht="12.75" customHeight="1" x14ac:dyDescent="0.2">
      <c r="A1032" s="307"/>
      <c r="B1032" s="543"/>
      <c r="C1032" s="190"/>
      <c r="D1032" s="193"/>
      <c r="E1032" s="307"/>
      <c r="F1032" s="268"/>
      <c r="G1032" s="269"/>
      <c r="H1032" s="282"/>
      <c r="I1032" s="269"/>
      <c r="J1032" s="282"/>
      <c r="K1032" s="23"/>
      <c r="L1032" s="23"/>
      <c r="M1032" s="23"/>
      <c r="N1032" s="73"/>
      <c r="O1032" s="45">
        <f t="shared" si="1664"/>
        <v>0</v>
      </c>
      <c r="P1032" s="200"/>
      <c r="Q1032" s="200"/>
      <c r="R1032" s="282"/>
      <c r="S1032" s="200"/>
      <c r="T1032" s="200"/>
    </row>
    <row r="1033" spans="1:20" ht="12.75" customHeight="1" x14ac:dyDescent="0.2">
      <c r="A1033" s="307">
        <v>16</v>
      </c>
      <c r="B1033" s="277" t="s">
        <v>46</v>
      </c>
      <c r="C1033" s="242" t="s">
        <v>1008</v>
      </c>
      <c r="D1033" s="276" t="s">
        <v>966</v>
      </c>
      <c r="E1033" s="279">
        <v>620</v>
      </c>
      <c r="F1033" s="280">
        <f>H1033+J1033+R1033</f>
        <v>7.9258283999999998E-2</v>
      </c>
      <c r="G1033" s="281"/>
      <c r="H1033" s="282">
        <f t="shared" ref="H1033" si="1684">G1033*$P$8/1000</f>
        <v>0</v>
      </c>
      <c r="I1033" s="281"/>
      <c r="J1033" s="282">
        <f t="shared" ref="J1033" si="1685">I1033*$P$9/1000</f>
        <v>0</v>
      </c>
      <c r="K1033" s="30" t="s">
        <v>286</v>
      </c>
      <c r="L1033" s="30" t="s">
        <v>27</v>
      </c>
      <c r="M1033" s="30">
        <v>1</v>
      </c>
      <c r="N1033" s="75">
        <v>7.0000000000000007E-2</v>
      </c>
      <c r="O1033" s="34">
        <f t="shared" si="1664"/>
        <v>7.0000000000000007E-2</v>
      </c>
      <c r="P1033" s="282">
        <f>E1033*F1033</f>
        <v>49.140136079999998</v>
      </c>
      <c r="Q1033" s="282">
        <f>SUM(O1033:O1036)</f>
        <v>7.0000000000000007E-2</v>
      </c>
      <c r="R1033" s="282">
        <f t="shared" ref="R1033" si="1686">Q1033*1.02*1.05*$R$14</f>
        <v>7.9258283999999998E-2</v>
      </c>
      <c r="S1033" s="200">
        <f t="shared" ref="S1033" si="1687">F1033*$S$17</f>
        <v>0.10062677561203912</v>
      </c>
      <c r="T1033" s="200">
        <f t="shared" ref="T1033" si="1688">E1033*S1033</f>
        <v>62.388600879464249</v>
      </c>
    </row>
    <row r="1034" spans="1:20" ht="12.75" customHeight="1" x14ac:dyDescent="0.2">
      <c r="A1034" s="307"/>
      <c r="B1034" s="277"/>
      <c r="C1034" s="242"/>
      <c r="D1034" s="276"/>
      <c r="E1034" s="279"/>
      <c r="F1034" s="280"/>
      <c r="G1034" s="281"/>
      <c r="H1034" s="282"/>
      <c r="I1034" s="281"/>
      <c r="J1034" s="282"/>
      <c r="K1034" s="30"/>
      <c r="L1034" s="30"/>
      <c r="M1034" s="30"/>
      <c r="N1034" s="75"/>
      <c r="O1034" s="34">
        <f t="shared" si="1664"/>
        <v>0</v>
      </c>
      <c r="P1034" s="282"/>
      <c r="Q1034" s="282"/>
      <c r="R1034" s="282"/>
      <c r="S1034" s="200"/>
      <c r="T1034" s="200"/>
    </row>
    <row r="1035" spans="1:20" ht="12.75" customHeight="1" x14ac:dyDescent="0.2">
      <c r="A1035" s="307"/>
      <c r="B1035" s="277"/>
      <c r="C1035" s="242"/>
      <c r="D1035" s="276"/>
      <c r="E1035" s="279"/>
      <c r="F1035" s="280"/>
      <c r="G1035" s="281"/>
      <c r="H1035" s="282"/>
      <c r="I1035" s="281"/>
      <c r="J1035" s="282"/>
      <c r="K1035" s="30"/>
      <c r="L1035" s="30"/>
      <c r="M1035" s="32"/>
      <c r="N1035" s="75"/>
      <c r="O1035" s="34">
        <f t="shared" si="1664"/>
        <v>0</v>
      </c>
      <c r="P1035" s="282"/>
      <c r="Q1035" s="282"/>
      <c r="R1035" s="282"/>
      <c r="S1035" s="200"/>
      <c r="T1035" s="200"/>
    </row>
    <row r="1036" spans="1:20" ht="12.75" customHeight="1" x14ac:dyDescent="0.2">
      <c r="A1036" s="307"/>
      <c r="B1036" s="277"/>
      <c r="C1036" s="242"/>
      <c r="D1036" s="276"/>
      <c r="E1036" s="279"/>
      <c r="F1036" s="280"/>
      <c r="G1036" s="281"/>
      <c r="H1036" s="282"/>
      <c r="I1036" s="281"/>
      <c r="J1036" s="282"/>
      <c r="K1036" s="30"/>
      <c r="L1036" s="30"/>
      <c r="M1036" s="30"/>
      <c r="N1036" s="75"/>
      <c r="O1036" s="34">
        <f t="shared" si="1664"/>
        <v>0</v>
      </c>
      <c r="P1036" s="282"/>
      <c r="Q1036" s="282"/>
      <c r="R1036" s="282"/>
      <c r="S1036" s="200"/>
      <c r="T1036" s="200"/>
    </row>
    <row r="1037" spans="1:20" ht="12.75" customHeight="1" x14ac:dyDescent="0.2">
      <c r="A1037" s="307">
        <v>17</v>
      </c>
      <c r="B1037" s="559" t="s">
        <v>685</v>
      </c>
      <c r="C1037" s="277" t="s">
        <v>1009</v>
      </c>
      <c r="D1037" s="276" t="s">
        <v>787</v>
      </c>
      <c r="E1037" s="312">
        <v>46</v>
      </c>
      <c r="F1037" s="280">
        <f>H1037+J1037+R1037</f>
        <v>0.76060604020799993</v>
      </c>
      <c r="G1037" s="281">
        <v>0.35</v>
      </c>
      <c r="H1037" s="282">
        <f t="shared" ref="H1037:H1061" si="1689">G1037*$P$8/1000</f>
        <v>0.66454499999999994</v>
      </c>
      <c r="I1037" s="281"/>
      <c r="J1037" s="282">
        <f t="shared" ref="J1037:J1061" si="1690">I1037*$P$9/1000</f>
        <v>0</v>
      </c>
      <c r="K1037" s="30" t="s">
        <v>288</v>
      </c>
      <c r="L1037" s="30" t="s">
        <v>30</v>
      </c>
      <c r="M1037" s="30">
        <v>0.12</v>
      </c>
      <c r="N1037" s="75">
        <v>0.70699999999999996</v>
      </c>
      <c r="O1037" s="31">
        <f t="shared" si="1664"/>
        <v>8.4839999999999999E-2</v>
      </c>
      <c r="P1037" s="282">
        <f t="shared" ref="P1037:P1061" si="1691">E1037*F1037</f>
        <v>34.987877849567994</v>
      </c>
      <c r="Q1037" s="282">
        <f t="shared" ref="Q1037:Q1061" si="1692">SUM(O1037:O1040)</f>
        <v>8.4839999999999999E-2</v>
      </c>
      <c r="R1037" s="282">
        <f t="shared" ref="R1037:R1061" si="1693">Q1037*1.02*1.05*$R$14</f>
        <v>9.6061040207999993E-2</v>
      </c>
      <c r="S1037" s="200">
        <f t="shared" ref="S1037" si="1694">F1037*$S$17</f>
        <v>0.96566982622500397</v>
      </c>
      <c r="T1037" s="200">
        <f t="shared" ref="T1037" si="1695">E1037*S1037</f>
        <v>44.420812006350182</v>
      </c>
    </row>
    <row r="1038" spans="1:20" ht="12.75" customHeight="1" x14ac:dyDescent="0.2">
      <c r="A1038" s="307"/>
      <c r="B1038" s="559"/>
      <c r="C1038" s="277"/>
      <c r="D1038" s="276"/>
      <c r="E1038" s="312"/>
      <c r="F1038" s="280"/>
      <c r="G1038" s="281"/>
      <c r="H1038" s="282"/>
      <c r="I1038" s="281"/>
      <c r="J1038" s="282"/>
      <c r="K1038" s="30"/>
      <c r="L1038" s="30"/>
      <c r="M1038" s="30"/>
      <c r="N1038" s="75"/>
      <c r="O1038" s="34">
        <f t="shared" si="1664"/>
        <v>0</v>
      </c>
      <c r="P1038" s="282"/>
      <c r="Q1038" s="282"/>
      <c r="R1038" s="282"/>
      <c r="S1038" s="200"/>
      <c r="T1038" s="200"/>
    </row>
    <row r="1039" spans="1:20" ht="12.75" customHeight="1" x14ac:dyDescent="0.2">
      <c r="A1039" s="307"/>
      <c r="B1039" s="559"/>
      <c r="C1039" s="277"/>
      <c r="D1039" s="276"/>
      <c r="E1039" s="312"/>
      <c r="F1039" s="280"/>
      <c r="G1039" s="281"/>
      <c r="H1039" s="282"/>
      <c r="I1039" s="281"/>
      <c r="J1039" s="282"/>
      <c r="K1039" s="30"/>
      <c r="L1039" s="30"/>
      <c r="M1039" s="32"/>
      <c r="N1039" s="75"/>
      <c r="O1039" s="34">
        <f t="shared" si="1664"/>
        <v>0</v>
      </c>
      <c r="P1039" s="282"/>
      <c r="Q1039" s="282"/>
      <c r="R1039" s="282"/>
      <c r="S1039" s="200"/>
      <c r="T1039" s="200"/>
    </row>
    <row r="1040" spans="1:20" ht="12.75" customHeight="1" x14ac:dyDescent="0.2">
      <c r="A1040" s="307"/>
      <c r="B1040" s="559"/>
      <c r="C1040" s="277"/>
      <c r="D1040" s="276"/>
      <c r="E1040" s="312"/>
      <c r="F1040" s="280"/>
      <c r="G1040" s="281"/>
      <c r="H1040" s="282"/>
      <c r="I1040" s="281"/>
      <c r="J1040" s="282"/>
      <c r="K1040" s="30"/>
      <c r="L1040" s="30"/>
      <c r="M1040" s="30"/>
      <c r="N1040" s="75"/>
      <c r="O1040" s="34">
        <f t="shared" si="1664"/>
        <v>0</v>
      </c>
      <c r="P1040" s="282"/>
      <c r="Q1040" s="282"/>
      <c r="R1040" s="282"/>
      <c r="S1040" s="200"/>
      <c r="T1040" s="200"/>
    </row>
    <row r="1041" spans="1:20" ht="12.75" customHeight="1" x14ac:dyDescent="0.2">
      <c r="A1041" s="307">
        <v>18</v>
      </c>
      <c r="B1041" s="262" t="s">
        <v>307</v>
      </c>
      <c r="C1041" s="250" t="s">
        <v>1010</v>
      </c>
      <c r="D1041" s="307" t="s">
        <v>820</v>
      </c>
      <c r="E1041" s="268">
        <v>8</v>
      </c>
      <c r="F1041" s="268">
        <f t="shared" ref="F1041" si="1696">H1041+J1041+R1041</f>
        <v>3.683478</v>
      </c>
      <c r="G1041" s="269">
        <v>1.94</v>
      </c>
      <c r="H1041" s="200">
        <f t="shared" ref="H1041" si="1697">G1041*$P$8/1000</f>
        <v>3.683478</v>
      </c>
      <c r="I1041" s="269"/>
      <c r="J1041" s="200">
        <f t="shared" ref="J1041" si="1698">I1041*$P$9/1000</f>
        <v>0</v>
      </c>
      <c r="K1041" s="23"/>
      <c r="L1041" s="23"/>
      <c r="M1041" s="23"/>
      <c r="N1041" s="73"/>
      <c r="O1041" s="45">
        <f t="shared" si="1664"/>
        <v>0</v>
      </c>
      <c r="P1041" s="200">
        <f t="shared" ref="P1041" si="1699">E1041*F1041</f>
        <v>29.467824</v>
      </c>
      <c r="Q1041" s="200">
        <f t="shared" ref="Q1041" si="1700">SUM(O1041:O1044)</f>
        <v>0</v>
      </c>
      <c r="R1041" s="200">
        <f t="shared" ref="R1041" si="1701">Q1041*1.02*1.05*$R$14</f>
        <v>0</v>
      </c>
      <c r="S1041" s="200">
        <f>F1041*$S$17</f>
        <v>4.6765649654726644</v>
      </c>
      <c r="T1041" s="200">
        <f>E1041*S1041</f>
        <v>37.412519723781315</v>
      </c>
    </row>
    <row r="1042" spans="1:20" ht="12.75" customHeight="1" x14ac:dyDescent="0.2">
      <c r="A1042" s="307"/>
      <c r="B1042" s="263"/>
      <c r="C1042" s="250"/>
      <c r="D1042" s="307"/>
      <c r="E1042" s="268"/>
      <c r="F1042" s="268"/>
      <c r="G1042" s="269"/>
      <c r="H1042" s="200"/>
      <c r="I1042" s="269"/>
      <c r="J1042" s="200"/>
      <c r="K1042" s="23"/>
      <c r="L1042" s="23"/>
      <c r="M1042" s="23"/>
      <c r="N1042" s="73"/>
      <c r="O1042" s="45">
        <f t="shared" si="1664"/>
        <v>0</v>
      </c>
      <c r="P1042" s="200"/>
      <c r="Q1042" s="200"/>
      <c r="R1042" s="200"/>
      <c r="S1042" s="200"/>
      <c r="T1042" s="200"/>
    </row>
    <row r="1043" spans="1:20" ht="12.75" customHeight="1" x14ac:dyDescent="0.2">
      <c r="A1043" s="307"/>
      <c r="B1043" s="263"/>
      <c r="C1043" s="250"/>
      <c r="D1043" s="307"/>
      <c r="E1043" s="268"/>
      <c r="F1043" s="268"/>
      <c r="G1043" s="269"/>
      <c r="H1043" s="200"/>
      <c r="I1043" s="269"/>
      <c r="J1043" s="200"/>
      <c r="K1043" s="23"/>
      <c r="L1043" s="23"/>
      <c r="M1043" s="24"/>
      <c r="N1043" s="73"/>
      <c r="O1043" s="45">
        <f t="shared" si="1664"/>
        <v>0</v>
      </c>
      <c r="P1043" s="200"/>
      <c r="Q1043" s="200"/>
      <c r="R1043" s="200"/>
      <c r="S1043" s="200"/>
      <c r="T1043" s="200"/>
    </row>
    <row r="1044" spans="1:20" ht="12.75" customHeight="1" x14ac:dyDescent="0.2">
      <c r="A1044" s="307"/>
      <c r="B1044" s="264"/>
      <c r="C1044" s="250"/>
      <c r="D1044" s="307"/>
      <c r="E1044" s="268"/>
      <c r="F1044" s="268"/>
      <c r="G1044" s="269"/>
      <c r="H1044" s="200"/>
      <c r="I1044" s="269"/>
      <c r="J1044" s="200"/>
      <c r="K1044" s="23"/>
      <c r="L1044" s="23"/>
      <c r="M1044" s="23"/>
      <c r="N1044" s="73"/>
      <c r="O1044" s="45">
        <f t="shared" si="1664"/>
        <v>0</v>
      </c>
      <c r="P1044" s="200"/>
      <c r="Q1044" s="200"/>
      <c r="R1044" s="200"/>
      <c r="S1044" s="200"/>
      <c r="T1044" s="200"/>
    </row>
    <row r="1045" spans="1:20" ht="12.75" customHeight="1" x14ac:dyDescent="0.2">
      <c r="A1045" s="307">
        <v>19</v>
      </c>
      <c r="B1045" s="250" t="s">
        <v>289</v>
      </c>
      <c r="C1045" s="250" t="s">
        <v>1011</v>
      </c>
      <c r="D1045" s="307" t="s">
        <v>820</v>
      </c>
      <c r="E1045" s="312">
        <v>1.5</v>
      </c>
      <c r="F1045" s="268">
        <f>H1045+J1045+R1045</f>
        <v>109.31543492872201</v>
      </c>
      <c r="G1045" s="269">
        <v>5.86</v>
      </c>
      <c r="H1045" s="282">
        <f t="shared" si="1689"/>
        <v>11.126382000000001</v>
      </c>
      <c r="I1045" s="269">
        <v>7.14</v>
      </c>
      <c r="J1045" s="282">
        <f t="shared" si="1690"/>
        <v>16.816627799999999</v>
      </c>
      <c r="K1045" s="23" t="s">
        <v>291</v>
      </c>
      <c r="L1045" s="23" t="s">
        <v>33</v>
      </c>
      <c r="M1045" s="23">
        <v>1.01</v>
      </c>
      <c r="N1045" s="73">
        <v>60</v>
      </c>
      <c r="O1045" s="45">
        <f t="shared" si="1664"/>
        <v>60.6</v>
      </c>
      <c r="P1045" s="282">
        <f t="shared" si="1691"/>
        <v>163.97315239308301</v>
      </c>
      <c r="Q1045" s="282">
        <f t="shared" si="1692"/>
        <v>71.867185000000006</v>
      </c>
      <c r="R1045" s="282">
        <f t="shared" si="1693"/>
        <v>81.372425128722014</v>
      </c>
      <c r="S1045" s="200">
        <f>F1045*$S$17</f>
        <v>138.78750821182268</v>
      </c>
      <c r="T1045" s="200">
        <f>E1045*S1045</f>
        <v>208.18126231773402</v>
      </c>
    </row>
    <row r="1046" spans="1:20" ht="12.75" customHeight="1" x14ac:dyDescent="0.2">
      <c r="A1046" s="307"/>
      <c r="B1046" s="250"/>
      <c r="C1046" s="250"/>
      <c r="D1046" s="307"/>
      <c r="E1046" s="312"/>
      <c r="F1046" s="268"/>
      <c r="G1046" s="269"/>
      <c r="H1046" s="282"/>
      <c r="I1046" s="269"/>
      <c r="J1046" s="282"/>
      <c r="K1046" s="23" t="s">
        <v>292</v>
      </c>
      <c r="L1046" s="23" t="s">
        <v>33</v>
      </c>
      <c r="M1046" s="23">
        <v>0.157</v>
      </c>
      <c r="N1046" s="73">
        <v>25.204999999999998</v>
      </c>
      <c r="O1046" s="45">
        <f t="shared" si="1664"/>
        <v>3.957185</v>
      </c>
      <c r="P1046" s="282"/>
      <c r="Q1046" s="282"/>
      <c r="R1046" s="282"/>
      <c r="S1046" s="200"/>
      <c r="T1046" s="200"/>
    </row>
    <row r="1047" spans="1:20" ht="12.75" customHeight="1" x14ac:dyDescent="0.2">
      <c r="A1047" s="307"/>
      <c r="B1047" s="250"/>
      <c r="C1047" s="250"/>
      <c r="D1047" s="307"/>
      <c r="E1047" s="312"/>
      <c r="F1047" s="268"/>
      <c r="G1047" s="269"/>
      <c r="H1047" s="282"/>
      <c r="I1047" s="269"/>
      <c r="J1047" s="282"/>
      <c r="K1047" s="23" t="s">
        <v>58</v>
      </c>
      <c r="L1047" s="23" t="s">
        <v>28</v>
      </c>
      <c r="M1047" s="23">
        <v>3.4000000000000002E-2</v>
      </c>
      <c r="N1047" s="73">
        <v>215</v>
      </c>
      <c r="O1047" s="45">
        <f t="shared" si="1664"/>
        <v>7.3100000000000005</v>
      </c>
      <c r="P1047" s="282"/>
      <c r="Q1047" s="282"/>
      <c r="R1047" s="282"/>
      <c r="S1047" s="200"/>
      <c r="T1047" s="200"/>
    </row>
    <row r="1048" spans="1:20" ht="12.75" customHeight="1" x14ac:dyDescent="0.2">
      <c r="A1048" s="307"/>
      <c r="B1048" s="250"/>
      <c r="C1048" s="250"/>
      <c r="D1048" s="307"/>
      <c r="E1048" s="312"/>
      <c r="F1048" s="268"/>
      <c r="G1048" s="269"/>
      <c r="H1048" s="282"/>
      <c r="I1048" s="269"/>
      <c r="J1048" s="282"/>
      <c r="K1048" s="23"/>
      <c r="L1048" s="23"/>
      <c r="M1048" s="23"/>
      <c r="N1048" s="73"/>
      <c r="O1048" s="45">
        <f t="shared" si="1664"/>
        <v>0</v>
      </c>
      <c r="P1048" s="282"/>
      <c r="Q1048" s="282"/>
      <c r="R1048" s="282"/>
      <c r="S1048" s="200"/>
      <c r="T1048" s="200"/>
    </row>
    <row r="1049" spans="1:20" ht="12.75" customHeight="1" x14ac:dyDescent="0.2">
      <c r="A1049" s="307">
        <v>20</v>
      </c>
      <c r="B1049" s="250" t="s">
        <v>46</v>
      </c>
      <c r="C1049" s="250" t="s">
        <v>1012</v>
      </c>
      <c r="D1049" s="307" t="s">
        <v>966</v>
      </c>
      <c r="E1049" s="307">
        <v>1</v>
      </c>
      <c r="F1049" s="268">
        <f>H1049+J1049+R1049</f>
        <v>84.919589999999999</v>
      </c>
      <c r="G1049" s="269"/>
      <c r="H1049" s="282">
        <f t="shared" si="1689"/>
        <v>0</v>
      </c>
      <c r="I1049" s="269"/>
      <c r="J1049" s="282">
        <f t="shared" si="1690"/>
        <v>0</v>
      </c>
      <c r="K1049" s="23" t="s">
        <v>294</v>
      </c>
      <c r="L1049" s="23" t="s">
        <v>27</v>
      </c>
      <c r="M1049" s="23">
        <v>1</v>
      </c>
      <c r="N1049" s="73">
        <v>75</v>
      </c>
      <c r="O1049" s="45">
        <f t="shared" si="1664"/>
        <v>75</v>
      </c>
      <c r="P1049" s="282">
        <f t="shared" si="1691"/>
        <v>84.919589999999999</v>
      </c>
      <c r="Q1049" s="282">
        <f t="shared" si="1692"/>
        <v>75</v>
      </c>
      <c r="R1049" s="282">
        <f t="shared" si="1693"/>
        <v>84.919589999999999</v>
      </c>
      <c r="S1049" s="200">
        <f t="shared" ref="S1049" si="1702">F1049*$S$17</f>
        <v>107.81440244147049</v>
      </c>
      <c r="T1049" s="200">
        <f t="shared" ref="T1049" si="1703">E1049*S1049</f>
        <v>107.81440244147049</v>
      </c>
    </row>
    <row r="1050" spans="1:20" ht="12.75" customHeight="1" x14ac:dyDescent="0.2">
      <c r="A1050" s="307"/>
      <c r="B1050" s="250"/>
      <c r="C1050" s="250"/>
      <c r="D1050" s="307"/>
      <c r="E1050" s="307"/>
      <c r="F1050" s="268"/>
      <c r="G1050" s="269"/>
      <c r="H1050" s="282"/>
      <c r="I1050" s="269"/>
      <c r="J1050" s="282"/>
      <c r="K1050" s="23"/>
      <c r="L1050" s="23"/>
      <c r="M1050" s="23"/>
      <c r="N1050" s="73"/>
      <c r="O1050" s="45">
        <f t="shared" si="1664"/>
        <v>0</v>
      </c>
      <c r="P1050" s="282"/>
      <c r="Q1050" s="282"/>
      <c r="R1050" s="282"/>
      <c r="S1050" s="200"/>
      <c r="T1050" s="200"/>
    </row>
    <row r="1051" spans="1:20" ht="12.75" customHeight="1" x14ac:dyDescent="0.2">
      <c r="A1051" s="307"/>
      <c r="B1051" s="250"/>
      <c r="C1051" s="250"/>
      <c r="D1051" s="307"/>
      <c r="E1051" s="307"/>
      <c r="F1051" s="268"/>
      <c r="G1051" s="269"/>
      <c r="H1051" s="282"/>
      <c r="I1051" s="269"/>
      <c r="J1051" s="282"/>
      <c r="K1051" s="23"/>
      <c r="L1051" s="23"/>
      <c r="M1051" s="24"/>
      <c r="N1051" s="73"/>
      <c r="O1051" s="45">
        <f t="shared" si="1664"/>
        <v>0</v>
      </c>
      <c r="P1051" s="282"/>
      <c r="Q1051" s="282"/>
      <c r="R1051" s="282"/>
      <c r="S1051" s="200"/>
      <c r="T1051" s="200"/>
    </row>
    <row r="1052" spans="1:20" ht="12.75" customHeight="1" x14ac:dyDescent="0.2">
      <c r="A1052" s="307"/>
      <c r="B1052" s="250"/>
      <c r="C1052" s="250"/>
      <c r="D1052" s="307"/>
      <c r="E1052" s="307"/>
      <c r="F1052" s="268"/>
      <c r="G1052" s="269"/>
      <c r="H1052" s="282"/>
      <c r="I1052" s="269"/>
      <c r="J1052" s="282"/>
      <c r="K1052" s="23"/>
      <c r="L1052" s="23"/>
      <c r="M1052" s="23"/>
      <c r="N1052" s="73"/>
      <c r="O1052" s="45">
        <f t="shared" si="1664"/>
        <v>0</v>
      </c>
      <c r="P1052" s="282"/>
      <c r="Q1052" s="282"/>
      <c r="R1052" s="282"/>
      <c r="S1052" s="200"/>
      <c r="T1052" s="200"/>
    </row>
    <row r="1053" spans="1:20" ht="12.75" customHeight="1" x14ac:dyDescent="0.2">
      <c r="A1053" s="307">
        <v>21</v>
      </c>
      <c r="B1053" s="250" t="s">
        <v>295</v>
      </c>
      <c r="C1053" s="250" t="s">
        <v>1013</v>
      </c>
      <c r="D1053" s="307" t="s">
        <v>815</v>
      </c>
      <c r="E1053" s="307">
        <v>0.01</v>
      </c>
      <c r="F1053" s="268">
        <f>H1053+J1053+R1053</f>
        <v>545.57834106528003</v>
      </c>
      <c r="G1053" s="269">
        <v>13.8</v>
      </c>
      <c r="H1053" s="282">
        <f t="shared" si="1689"/>
        <v>26.202060000000003</v>
      </c>
      <c r="I1053" s="269">
        <v>32.1</v>
      </c>
      <c r="J1053" s="282">
        <f t="shared" si="1690"/>
        <v>75.604167000000004</v>
      </c>
      <c r="K1053" s="23" t="s">
        <v>297</v>
      </c>
      <c r="L1053" s="23" t="s">
        <v>28</v>
      </c>
      <c r="M1053" s="23">
        <v>1</v>
      </c>
      <c r="N1053" s="73">
        <v>390</v>
      </c>
      <c r="O1053" s="45">
        <f t="shared" si="1664"/>
        <v>390</v>
      </c>
      <c r="P1053" s="282">
        <f t="shared" si="1691"/>
        <v>5.4557834106528</v>
      </c>
      <c r="Q1053" s="282">
        <f t="shared" si="1692"/>
        <v>391.93439999999998</v>
      </c>
      <c r="R1053" s="282">
        <f t="shared" si="1693"/>
        <v>443.77211406527999</v>
      </c>
      <c r="S1053" s="200">
        <f t="shared" ref="S1053" si="1704">F1053*$S$17</f>
        <v>692.66941617313444</v>
      </c>
      <c r="T1053" s="200">
        <f t="shared" ref="T1053" si="1705">E1053*S1053</f>
        <v>6.9266941617313442</v>
      </c>
    </row>
    <row r="1054" spans="1:20" ht="12.75" customHeight="1" x14ac:dyDescent="0.2">
      <c r="A1054" s="307"/>
      <c r="B1054" s="250"/>
      <c r="C1054" s="250"/>
      <c r="D1054" s="307"/>
      <c r="E1054" s="307"/>
      <c r="F1054" s="268"/>
      <c r="G1054" s="269"/>
      <c r="H1054" s="282"/>
      <c r="I1054" s="269"/>
      <c r="J1054" s="282"/>
      <c r="K1054" s="23"/>
      <c r="L1054" s="23"/>
      <c r="M1054" s="23"/>
      <c r="N1054" s="73"/>
      <c r="O1054" s="45">
        <f t="shared" si="1664"/>
        <v>0</v>
      </c>
      <c r="P1054" s="282"/>
      <c r="Q1054" s="282"/>
      <c r="R1054" s="282"/>
      <c r="S1054" s="200"/>
      <c r="T1054" s="200"/>
    </row>
    <row r="1055" spans="1:20" ht="12.75" customHeight="1" x14ac:dyDescent="0.2">
      <c r="A1055" s="307"/>
      <c r="B1055" s="250"/>
      <c r="C1055" s="250"/>
      <c r="D1055" s="307"/>
      <c r="E1055" s="307"/>
      <c r="F1055" s="268"/>
      <c r="G1055" s="269"/>
      <c r="H1055" s="282"/>
      <c r="I1055" s="269"/>
      <c r="J1055" s="282"/>
      <c r="K1055" s="23" t="s">
        <v>59</v>
      </c>
      <c r="L1055" s="23" t="s">
        <v>30</v>
      </c>
      <c r="M1055" s="37">
        <v>2.4</v>
      </c>
      <c r="N1055" s="73">
        <v>0.80600000000000005</v>
      </c>
      <c r="O1055" s="45">
        <f t="shared" si="1664"/>
        <v>1.9344000000000001</v>
      </c>
      <c r="P1055" s="282"/>
      <c r="Q1055" s="282"/>
      <c r="R1055" s="282"/>
      <c r="S1055" s="200"/>
      <c r="T1055" s="200"/>
    </row>
    <row r="1056" spans="1:20" ht="12.75" customHeight="1" x14ac:dyDescent="0.2">
      <c r="A1056" s="307"/>
      <c r="B1056" s="250"/>
      <c r="C1056" s="250"/>
      <c r="D1056" s="307"/>
      <c r="E1056" s="307"/>
      <c r="F1056" s="268"/>
      <c r="G1056" s="269"/>
      <c r="H1056" s="282"/>
      <c r="I1056" s="269"/>
      <c r="J1056" s="282"/>
      <c r="K1056" s="23"/>
      <c r="L1056" s="23"/>
      <c r="M1056" s="23"/>
      <c r="N1056" s="73"/>
      <c r="O1056" s="45">
        <f t="shared" si="1664"/>
        <v>0</v>
      </c>
      <c r="P1056" s="282"/>
      <c r="Q1056" s="282"/>
      <c r="R1056" s="282"/>
      <c r="S1056" s="200"/>
      <c r="T1056" s="200"/>
    </row>
    <row r="1057" spans="1:20" ht="12.75" customHeight="1" x14ac:dyDescent="0.2">
      <c r="A1057" s="307">
        <v>22</v>
      </c>
      <c r="B1057" s="250" t="s">
        <v>298</v>
      </c>
      <c r="C1057" s="250" t="s">
        <v>1014</v>
      </c>
      <c r="D1057" s="307" t="s">
        <v>815</v>
      </c>
      <c r="E1057" s="307">
        <v>0.02</v>
      </c>
      <c r="F1057" s="268">
        <f>H1057+J1057+R1057</f>
        <v>528.11693100000002</v>
      </c>
      <c r="G1057" s="269">
        <v>38</v>
      </c>
      <c r="H1057" s="282">
        <f t="shared" si="1689"/>
        <v>72.150600000000011</v>
      </c>
      <c r="I1057" s="269">
        <v>1.3</v>
      </c>
      <c r="J1057" s="282">
        <f t="shared" si="1690"/>
        <v>3.0618510000000003</v>
      </c>
      <c r="K1057" s="23" t="s">
        <v>300</v>
      </c>
      <c r="L1057" s="23" t="s">
        <v>28</v>
      </c>
      <c r="M1057" s="23">
        <v>1</v>
      </c>
      <c r="N1057" s="73">
        <v>400</v>
      </c>
      <c r="O1057" s="45">
        <f t="shared" si="1664"/>
        <v>400</v>
      </c>
      <c r="P1057" s="282">
        <f t="shared" si="1691"/>
        <v>10.56233862</v>
      </c>
      <c r="Q1057" s="282">
        <f t="shared" si="1692"/>
        <v>400</v>
      </c>
      <c r="R1057" s="282">
        <f t="shared" si="1693"/>
        <v>452.90447999999998</v>
      </c>
      <c r="S1057" s="200">
        <f t="shared" ref="S1057" si="1706">F1057*$S$17</f>
        <v>670.50030899805688</v>
      </c>
      <c r="T1057" s="200">
        <f t="shared" ref="T1057" si="1707">E1057*S1057</f>
        <v>13.410006179961139</v>
      </c>
    </row>
    <row r="1058" spans="1:20" ht="12.75" customHeight="1" x14ac:dyDescent="0.2">
      <c r="A1058" s="307"/>
      <c r="B1058" s="250"/>
      <c r="C1058" s="250"/>
      <c r="D1058" s="307"/>
      <c r="E1058" s="307"/>
      <c r="F1058" s="268"/>
      <c r="G1058" s="269"/>
      <c r="H1058" s="282"/>
      <c r="I1058" s="269"/>
      <c r="J1058" s="282"/>
      <c r="K1058" s="23" t="s">
        <v>301</v>
      </c>
      <c r="L1058" s="23"/>
      <c r="M1058" s="23"/>
      <c r="N1058" s="73"/>
      <c r="O1058" s="45">
        <f t="shared" si="1664"/>
        <v>0</v>
      </c>
      <c r="P1058" s="282"/>
      <c r="Q1058" s="282"/>
      <c r="R1058" s="282"/>
      <c r="S1058" s="200"/>
      <c r="T1058" s="200"/>
    </row>
    <row r="1059" spans="1:20" ht="12.75" customHeight="1" x14ac:dyDescent="0.2">
      <c r="A1059" s="307"/>
      <c r="B1059" s="250"/>
      <c r="C1059" s="250"/>
      <c r="D1059" s="307"/>
      <c r="E1059" s="307"/>
      <c r="F1059" s="268"/>
      <c r="G1059" s="269"/>
      <c r="H1059" s="282"/>
      <c r="I1059" s="269"/>
      <c r="J1059" s="282"/>
      <c r="K1059" s="23"/>
      <c r="L1059" s="23"/>
      <c r="M1059" s="24"/>
      <c r="N1059" s="73"/>
      <c r="O1059" s="45">
        <f t="shared" si="1664"/>
        <v>0</v>
      </c>
      <c r="P1059" s="282"/>
      <c r="Q1059" s="282"/>
      <c r="R1059" s="282"/>
      <c r="S1059" s="200"/>
      <c r="T1059" s="200"/>
    </row>
    <row r="1060" spans="1:20" ht="12.75" customHeight="1" x14ac:dyDescent="0.2">
      <c r="A1060" s="307"/>
      <c r="B1060" s="250"/>
      <c r="C1060" s="250"/>
      <c r="D1060" s="307"/>
      <c r="E1060" s="307"/>
      <c r="F1060" s="268"/>
      <c r="G1060" s="269"/>
      <c r="H1060" s="282"/>
      <c r="I1060" s="269"/>
      <c r="J1060" s="282"/>
      <c r="K1060" s="23"/>
      <c r="L1060" s="23"/>
      <c r="M1060" s="23"/>
      <c r="N1060" s="73"/>
      <c r="O1060" s="45">
        <f t="shared" si="1664"/>
        <v>0</v>
      </c>
      <c r="P1060" s="282"/>
      <c r="Q1060" s="282"/>
      <c r="R1060" s="282"/>
      <c r="S1060" s="200"/>
      <c r="T1060" s="200"/>
    </row>
    <row r="1061" spans="1:20" ht="12.75" customHeight="1" x14ac:dyDescent="0.2">
      <c r="A1061" s="307">
        <v>23</v>
      </c>
      <c r="B1061" s="250" t="s">
        <v>196</v>
      </c>
      <c r="C1061" s="250" t="s">
        <v>1015</v>
      </c>
      <c r="D1061" s="307" t="s">
        <v>820</v>
      </c>
      <c r="E1061" s="307">
        <v>6</v>
      </c>
      <c r="F1061" s="268">
        <f>H1061+J1061+R1061</f>
        <v>0.87340200000000001</v>
      </c>
      <c r="G1061" s="269">
        <v>0.46</v>
      </c>
      <c r="H1061" s="282">
        <f t="shared" si="1689"/>
        <v>0.87340200000000001</v>
      </c>
      <c r="I1061" s="269"/>
      <c r="J1061" s="282">
        <f t="shared" si="1690"/>
        <v>0</v>
      </c>
      <c r="K1061" s="23"/>
      <c r="L1061" s="23"/>
      <c r="M1061" s="23"/>
      <c r="N1061" s="73"/>
      <c r="O1061" s="38">
        <f t="shared" si="1664"/>
        <v>0</v>
      </c>
      <c r="P1061" s="282">
        <f t="shared" si="1691"/>
        <v>5.2404120000000001</v>
      </c>
      <c r="Q1061" s="282">
        <f t="shared" si="1692"/>
        <v>0</v>
      </c>
      <c r="R1061" s="282">
        <f t="shared" si="1693"/>
        <v>0</v>
      </c>
      <c r="S1061" s="200">
        <f t="shared" ref="S1061" si="1708">F1061*$S$17</f>
        <v>1.1088762289265082</v>
      </c>
      <c r="T1061" s="200">
        <f t="shared" ref="T1061" si="1709">E1061*S1061</f>
        <v>6.6532573735590486</v>
      </c>
    </row>
    <row r="1062" spans="1:20" ht="12.75" customHeight="1" x14ac:dyDescent="0.2">
      <c r="A1062" s="307"/>
      <c r="B1062" s="250"/>
      <c r="C1062" s="250"/>
      <c r="D1062" s="307"/>
      <c r="E1062" s="307"/>
      <c r="F1062" s="268"/>
      <c r="G1062" s="269"/>
      <c r="H1062" s="282"/>
      <c r="I1062" s="269"/>
      <c r="J1062" s="282"/>
      <c r="K1062" s="23"/>
      <c r="L1062" s="23"/>
      <c r="M1062" s="23"/>
      <c r="N1062" s="73"/>
      <c r="O1062" s="38">
        <f t="shared" si="1664"/>
        <v>0</v>
      </c>
      <c r="P1062" s="282"/>
      <c r="Q1062" s="282"/>
      <c r="R1062" s="282"/>
      <c r="S1062" s="200"/>
      <c r="T1062" s="200"/>
    </row>
    <row r="1063" spans="1:20" ht="12.75" customHeight="1" x14ac:dyDescent="0.2">
      <c r="A1063" s="307"/>
      <c r="B1063" s="250"/>
      <c r="C1063" s="250"/>
      <c r="D1063" s="307"/>
      <c r="E1063" s="307"/>
      <c r="F1063" s="268"/>
      <c r="G1063" s="269"/>
      <c r="H1063" s="282"/>
      <c r="I1063" s="269"/>
      <c r="J1063" s="282"/>
      <c r="K1063" s="23"/>
      <c r="L1063" s="23"/>
      <c r="M1063" s="24"/>
      <c r="N1063" s="73"/>
      <c r="O1063" s="38">
        <f t="shared" si="1664"/>
        <v>0</v>
      </c>
      <c r="P1063" s="282"/>
      <c r="Q1063" s="282"/>
      <c r="R1063" s="282"/>
      <c r="S1063" s="200"/>
      <c r="T1063" s="200"/>
    </row>
    <row r="1064" spans="1:20" ht="12.75" customHeight="1" x14ac:dyDescent="0.2">
      <c r="A1064" s="307"/>
      <c r="B1064" s="250"/>
      <c r="C1064" s="250"/>
      <c r="D1064" s="307"/>
      <c r="E1064" s="307"/>
      <c r="F1064" s="268"/>
      <c r="G1064" s="269"/>
      <c r="H1064" s="282"/>
      <c r="I1064" s="269"/>
      <c r="J1064" s="282"/>
      <c r="K1064" s="23"/>
      <c r="L1064" s="23"/>
      <c r="M1064" s="23"/>
      <c r="N1064" s="73"/>
      <c r="O1064" s="38">
        <f t="shared" si="1664"/>
        <v>0</v>
      </c>
      <c r="P1064" s="282"/>
      <c r="Q1064" s="282"/>
      <c r="R1064" s="282"/>
      <c r="S1064" s="200"/>
      <c r="T1064" s="200"/>
    </row>
    <row r="1065" spans="1:20" ht="12.75" customHeight="1" x14ac:dyDescent="0.2">
      <c r="A1065" s="307">
        <v>24</v>
      </c>
      <c r="B1065" s="250" t="s">
        <v>55</v>
      </c>
      <c r="C1065" s="190" t="s">
        <v>1016</v>
      </c>
      <c r="D1065" s="191" t="s">
        <v>815</v>
      </c>
      <c r="E1065" s="268">
        <v>3.6</v>
      </c>
      <c r="F1065" s="268">
        <f>H1065+J1065+R1065</f>
        <v>2.8792230000000001</v>
      </c>
      <c r="G1065" s="269">
        <v>0.4</v>
      </c>
      <c r="H1065" s="200">
        <f>G1065*$P$8/1000</f>
        <v>0.75948000000000004</v>
      </c>
      <c r="I1065" s="318">
        <v>0.9</v>
      </c>
      <c r="J1065" s="200">
        <f>I1065*$P$9/1000</f>
        <v>2.1197430000000002</v>
      </c>
      <c r="K1065" s="23"/>
      <c r="L1065" s="23"/>
      <c r="M1065" s="23"/>
      <c r="N1065" s="73"/>
      <c r="O1065" s="36">
        <f t="shared" si="1664"/>
        <v>0</v>
      </c>
      <c r="P1065" s="200">
        <f>E1065*F1065</f>
        <v>10.3652028</v>
      </c>
      <c r="Q1065" s="200">
        <f>SUM(O1065:O1068)</f>
        <v>0</v>
      </c>
      <c r="R1065" s="200">
        <f>Q1065*1.02*1.05*$R$14</f>
        <v>0</v>
      </c>
      <c r="S1065" s="200">
        <f t="shared" ref="S1065" si="1710">F1065*$S$17</f>
        <v>3.6554781675316379</v>
      </c>
      <c r="T1065" s="200">
        <f t="shared" ref="T1065" si="1711">E1065*S1065</f>
        <v>13.159721403113897</v>
      </c>
    </row>
    <row r="1066" spans="1:20" ht="12.75" customHeight="1" x14ac:dyDescent="0.2">
      <c r="A1066" s="307"/>
      <c r="B1066" s="250"/>
      <c r="C1066" s="190"/>
      <c r="D1066" s="191"/>
      <c r="E1066" s="268"/>
      <c r="F1066" s="268"/>
      <c r="G1066" s="269"/>
      <c r="H1066" s="200"/>
      <c r="I1066" s="318"/>
      <c r="J1066" s="200"/>
      <c r="K1066" s="23"/>
      <c r="L1066" s="23"/>
      <c r="M1066" s="23"/>
      <c r="N1066" s="73"/>
      <c r="O1066" s="36">
        <f t="shared" si="1664"/>
        <v>0</v>
      </c>
      <c r="P1066" s="200"/>
      <c r="Q1066" s="200"/>
      <c r="R1066" s="200"/>
      <c r="S1066" s="200"/>
      <c r="T1066" s="200"/>
    </row>
    <row r="1067" spans="1:20" ht="12.75" customHeight="1" x14ac:dyDescent="0.2">
      <c r="A1067" s="307"/>
      <c r="B1067" s="250"/>
      <c r="C1067" s="190"/>
      <c r="D1067" s="191"/>
      <c r="E1067" s="268"/>
      <c r="F1067" s="268"/>
      <c r="G1067" s="269"/>
      <c r="H1067" s="200"/>
      <c r="I1067" s="318"/>
      <c r="J1067" s="200"/>
      <c r="K1067" s="23"/>
      <c r="L1067" s="23"/>
      <c r="M1067" s="24"/>
      <c r="N1067" s="73"/>
      <c r="O1067" s="36">
        <f t="shared" si="1664"/>
        <v>0</v>
      </c>
      <c r="P1067" s="200"/>
      <c r="Q1067" s="200"/>
      <c r="R1067" s="200"/>
      <c r="S1067" s="200"/>
      <c r="T1067" s="200"/>
    </row>
    <row r="1068" spans="1:20" ht="12.75" customHeight="1" x14ac:dyDescent="0.2">
      <c r="A1068" s="307"/>
      <c r="B1068" s="250"/>
      <c r="C1068" s="190"/>
      <c r="D1068" s="191"/>
      <c r="E1068" s="268"/>
      <c r="F1068" s="268"/>
      <c r="G1068" s="269"/>
      <c r="H1068" s="200"/>
      <c r="I1068" s="318"/>
      <c r="J1068" s="200"/>
      <c r="K1068" s="23"/>
      <c r="L1068" s="23"/>
      <c r="M1068" s="23"/>
      <c r="N1068" s="73"/>
      <c r="O1068" s="36">
        <f t="shared" si="1664"/>
        <v>0</v>
      </c>
      <c r="P1068" s="200"/>
      <c r="Q1068" s="200"/>
      <c r="R1068" s="200"/>
      <c r="S1068" s="200"/>
      <c r="T1068" s="200"/>
    </row>
    <row r="1069" spans="1:20" ht="12.75" customHeight="1" x14ac:dyDescent="0.2">
      <c r="A1069" s="307">
        <v>25</v>
      </c>
      <c r="B1069" s="250" t="s">
        <v>303</v>
      </c>
      <c r="C1069" s="250" t="s">
        <v>1017</v>
      </c>
      <c r="D1069" s="307" t="s">
        <v>966</v>
      </c>
      <c r="E1069" s="307">
        <v>22</v>
      </c>
      <c r="F1069" s="280">
        <f t="shared" ref="F1069" si="1712">H1069+J1069+R1069</f>
        <v>1.348077</v>
      </c>
      <c r="G1069" s="269">
        <v>0.71</v>
      </c>
      <c r="H1069" s="282">
        <f t="shared" ref="H1069" si="1713">G1069*$P$8/1000</f>
        <v>1.348077</v>
      </c>
      <c r="I1069" s="269"/>
      <c r="J1069" s="282">
        <f t="shared" ref="J1069" si="1714">I1069*$P$9/1000</f>
        <v>0</v>
      </c>
      <c r="K1069" s="23"/>
      <c r="L1069" s="23"/>
      <c r="M1069" s="23"/>
      <c r="N1069" s="73"/>
      <c r="O1069" s="34">
        <f t="shared" si="1664"/>
        <v>0</v>
      </c>
      <c r="P1069" s="282">
        <f t="shared" ref="P1069" si="1715">E1069*F1069</f>
        <v>29.657693999999999</v>
      </c>
      <c r="Q1069" s="282">
        <f t="shared" ref="Q1069" si="1716">SUM(O1069:O1072)</f>
        <v>0</v>
      </c>
      <c r="R1069" s="282">
        <f t="shared" ref="R1069" si="1717">Q1069*1.02*1.05*$R$14</f>
        <v>0</v>
      </c>
      <c r="S1069" s="200">
        <f t="shared" ref="S1069" si="1718">F1069*$S$17</f>
        <v>1.7115263533430884</v>
      </c>
      <c r="T1069" s="200">
        <f t="shared" ref="T1069" si="1719">E1069*S1069</f>
        <v>37.653579773547946</v>
      </c>
    </row>
    <row r="1070" spans="1:20" ht="12.75" customHeight="1" x14ac:dyDescent="0.2">
      <c r="A1070" s="307"/>
      <c r="B1070" s="250"/>
      <c r="C1070" s="250"/>
      <c r="D1070" s="307"/>
      <c r="E1070" s="307"/>
      <c r="F1070" s="280"/>
      <c r="G1070" s="269"/>
      <c r="H1070" s="282"/>
      <c r="I1070" s="269"/>
      <c r="J1070" s="282"/>
      <c r="K1070" s="23"/>
      <c r="L1070" s="23"/>
      <c r="M1070" s="23"/>
      <c r="N1070" s="73"/>
      <c r="O1070" s="34">
        <f t="shared" si="1664"/>
        <v>0</v>
      </c>
      <c r="P1070" s="282"/>
      <c r="Q1070" s="282"/>
      <c r="R1070" s="282"/>
      <c r="S1070" s="200"/>
      <c r="T1070" s="200"/>
    </row>
    <row r="1071" spans="1:20" ht="12.75" customHeight="1" x14ac:dyDescent="0.2">
      <c r="A1071" s="307"/>
      <c r="B1071" s="250"/>
      <c r="C1071" s="250"/>
      <c r="D1071" s="307"/>
      <c r="E1071" s="307"/>
      <c r="F1071" s="280"/>
      <c r="G1071" s="269"/>
      <c r="H1071" s="282"/>
      <c r="I1071" s="269"/>
      <c r="J1071" s="282"/>
      <c r="K1071" s="23"/>
      <c r="L1071" s="23"/>
      <c r="M1071" s="24"/>
      <c r="N1071" s="73"/>
      <c r="O1071" s="34">
        <f t="shared" si="1664"/>
        <v>0</v>
      </c>
      <c r="P1071" s="282"/>
      <c r="Q1071" s="282"/>
      <c r="R1071" s="282"/>
      <c r="S1071" s="200"/>
      <c r="T1071" s="200"/>
    </row>
    <row r="1072" spans="1:20" ht="12.75" customHeight="1" x14ac:dyDescent="0.2">
      <c r="A1072" s="307"/>
      <c r="B1072" s="250"/>
      <c r="C1072" s="250"/>
      <c r="D1072" s="307"/>
      <c r="E1072" s="307"/>
      <c r="F1072" s="280"/>
      <c r="G1072" s="269"/>
      <c r="H1072" s="282"/>
      <c r="I1072" s="269"/>
      <c r="J1072" s="282"/>
      <c r="K1072" s="23"/>
      <c r="L1072" s="23"/>
      <c r="M1072" s="23"/>
      <c r="N1072" s="73"/>
      <c r="O1072" s="34">
        <f t="shared" si="1664"/>
        <v>0</v>
      </c>
      <c r="P1072" s="282"/>
      <c r="Q1072" s="282"/>
      <c r="R1072" s="282"/>
      <c r="S1072" s="200"/>
      <c r="T1072" s="200"/>
    </row>
    <row r="1073" spans="1:20" ht="12.75" customHeight="1" x14ac:dyDescent="0.2">
      <c r="A1073" s="307">
        <v>26</v>
      </c>
      <c r="B1073" s="250" t="s">
        <v>305</v>
      </c>
      <c r="C1073" s="250" t="s">
        <v>1018</v>
      </c>
      <c r="D1073" s="307" t="s">
        <v>966</v>
      </c>
      <c r="E1073" s="307">
        <v>54</v>
      </c>
      <c r="F1073" s="280">
        <f t="shared" ref="F1073" si="1720">H1073+J1073+R1073</f>
        <v>2.2969548599999996</v>
      </c>
      <c r="G1073" s="269">
        <v>0.59199999999999997</v>
      </c>
      <c r="H1073" s="282">
        <f t="shared" ref="H1073" si="1721">G1073*$P$8/1000</f>
        <v>1.1240303999999999</v>
      </c>
      <c r="I1073" s="269">
        <v>0.498</v>
      </c>
      <c r="J1073" s="282">
        <f t="shared" ref="J1073" si="1722">I1073*$P$9/1000</f>
        <v>1.1729244599999999</v>
      </c>
      <c r="K1073" s="23"/>
      <c r="L1073" s="23"/>
      <c r="M1073" s="23"/>
      <c r="N1073" s="73"/>
      <c r="O1073" s="34">
        <f t="shared" si="1664"/>
        <v>0</v>
      </c>
      <c r="P1073" s="282">
        <f t="shared" ref="P1073" si="1723">E1073*F1073</f>
        <v>124.03556243999998</v>
      </c>
      <c r="Q1073" s="282">
        <f t="shared" ref="Q1073" si="1724">SUM(O1073:O1076)</f>
        <v>0</v>
      </c>
      <c r="R1073" s="282">
        <f t="shared" ref="R1073" si="1725">Q1073*1.02*1.05*$R$14</f>
        <v>0</v>
      </c>
      <c r="S1073" s="200">
        <f t="shared" ref="S1073" si="1726">F1073*$S$17</f>
        <v>2.9162271705024891</v>
      </c>
      <c r="T1073" s="200">
        <f t="shared" ref="T1073" si="1727">E1073*S1073</f>
        <v>157.47626720713441</v>
      </c>
    </row>
    <row r="1074" spans="1:20" ht="12.75" customHeight="1" x14ac:dyDescent="0.2">
      <c r="A1074" s="307"/>
      <c r="B1074" s="250"/>
      <c r="C1074" s="250"/>
      <c r="D1074" s="307"/>
      <c r="E1074" s="307"/>
      <c r="F1074" s="280"/>
      <c r="G1074" s="269"/>
      <c r="H1074" s="282"/>
      <c r="I1074" s="269"/>
      <c r="J1074" s="282"/>
      <c r="K1074" s="23"/>
      <c r="L1074" s="23"/>
      <c r="M1074" s="23"/>
      <c r="N1074" s="73"/>
      <c r="O1074" s="34">
        <f t="shared" si="1664"/>
        <v>0</v>
      </c>
      <c r="P1074" s="282"/>
      <c r="Q1074" s="282"/>
      <c r="R1074" s="282"/>
      <c r="S1074" s="200"/>
      <c r="T1074" s="200"/>
    </row>
    <row r="1075" spans="1:20" ht="12.75" customHeight="1" x14ac:dyDescent="0.2">
      <c r="A1075" s="307"/>
      <c r="B1075" s="250"/>
      <c r="C1075" s="250"/>
      <c r="D1075" s="307"/>
      <c r="E1075" s="307"/>
      <c r="F1075" s="280"/>
      <c r="G1075" s="269"/>
      <c r="H1075" s="282"/>
      <c r="I1075" s="269"/>
      <c r="J1075" s="282"/>
      <c r="K1075" s="23"/>
      <c r="L1075" s="23"/>
      <c r="M1075" s="24"/>
      <c r="N1075" s="73"/>
      <c r="O1075" s="34">
        <f t="shared" si="1664"/>
        <v>0</v>
      </c>
      <c r="P1075" s="282"/>
      <c r="Q1075" s="282"/>
      <c r="R1075" s="282"/>
      <c r="S1075" s="200"/>
      <c r="T1075" s="200"/>
    </row>
    <row r="1076" spans="1:20" ht="12.75" customHeight="1" x14ac:dyDescent="0.2">
      <c r="A1076" s="307"/>
      <c r="B1076" s="250"/>
      <c r="C1076" s="250"/>
      <c r="D1076" s="307"/>
      <c r="E1076" s="307"/>
      <c r="F1076" s="280"/>
      <c r="G1076" s="269"/>
      <c r="H1076" s="282"/>
      <c r="I1076" s="269"/>
      <c r="J1076" s="282"/>
      <c r="K1076" s="23"/>
      <c r="L1076" s="23"/>
      <c r="M1076" s="23"/>
      <c r="N1076" s="73"/>
      <c r="O1076" s="34">
        <f t="shared" ref="O1076:O1155" si="1728">M1076*N1076</f>
        <v>0</v>
      </c>
      <c r="P1076" s="282"/>
      <c r="Q1076" s="282"/>
      <c r="R1076" s="282"/>
      <c r="S1076" s="200"/>
      <c r="T1076" s="200"/>
    </row>
    <row r="1077" spans="1:20" ht="12.75" customHeight="1" x14ac:dyDescent="0.2">
      <c r="A1077" s="307">
        <v>27</v>
      </c>
      <c r="B1077" s="250" t="s">
        <v>310</v>
      </c>
      <c r="C1077" s="330" t="s">
        <v>1019</v>
      </c>
      <c r="D1077" s="307" t="s">
        <v>820</v>
      </c>
      <c r="E1077" s="331">
        <v>1.95</v>
      </c>
      <c r="F1077" s="268">
        <f t="shared" ref="F1077" si="1729">H1077+J1077+R1077</f>
        <v>3.7859981595600001</v>
      </c>
      <c r="G1077" s="332">
        <v>0.89</v>
      </c>
      <c r="H1077" s="200">
        <f t="shared" ref="H1077" si="1730">G1077*$P$8/1000</f>
        <v>1.689843</v>
      </c>
      <c r="I1077" s="329"/>
      <c r="J1077" s="200">
        <f t="shared" ref="J1077" si="1731">I1077*$P$9/1000</f>
        <v>0</v>
      </c>
      <c r="K1077" s="23" t="s">
        <v>312</v>
      </c>
      <c r="L1077" s="23" t="s">
        <v>33</v>
      </c>
      <c r="M1077" s="23">
        <v>1.1000000000000001</v>
      </c>
      <c r="N1077" s="73">
        <v>1.6830000000000001</v>
      </c>
      <c r="O1077" s="45">
        <f t="shared" si="1728"/>
        <v>1.8513000000000002</v>
      </c>
      <c r="P1077" s="270">
        <f t="shared" ref="P1077" si="1732">E1077*F1077</f>
        <v>7.3826964111419997</v>
      </c>
      <c r="Q1077" s="270">
        <f t="shared" ref="Q1077" si="1733">SUM(O1077:O1080)</f>
        <v>1.8513000000000002</v>
      </c>
      <c r="R1077" s="270">
        <f t="shared" ref="R1077" si="1734">Q1077*1.02*1.05*$R$14</f>
        <v>2.0961551595599999</v>
      </c>
      <c r="S1077" s="200">
        <f t="shared" ref="S1077" si="1735">F1077*$S$17</f>
        <v>4.8067251527882844</v>
      </c>
      <c r="T1077" s="200">
        <f t="shared" ref="T1077" si="1736">E1077*S1077</f>
        <v>9.373114047937154</v>
      </c>
    </row>
    <row r="1078" spans="1:20" ht="12.75" customHeight="1" x14ac:dyDescent="0.2">
      <c r="A1078" s="307"/>
      <c r="B1078" s="250"/>
      <c r="C1078" s="330"/>
      <c r="D1078" s="307"/>
      <c r="E1078" s="331"/>
      <c r="F1078" s="268"/>
      <c r="G1078" s="333"/>
      <c r="H1078" s="200"/>
      <c r="I1078" s="329"/>
      <c r="J1078" s="200"/>
      <c r="K1078" s="26"/>
      <c r="L1078" s="26"/>
      <c r="M1078" s="26"/>
      <c r="N1078" s="85"/>
      <c r="O1078" s="45">
        <f t="shared" si="1728"/>
        <v>0</v>
      </c>
      <c r="P1078" s="271"/>
      <c r="Q1078" s="271"/>
      <c r="R1078" s="271"/>
      <c r="S1078" s="200"/>
      <c r="T1078" s="200"/>
    </row>
    <row r="1079" spans="1:20" ht="12.75" customHeight="1" x14ac:dyDescent="0.2">
      <c r="A1079" s="307"/>
      <c r="B1079" s="250"/>
      <c r="C1079" s="330"/>
      <c r="D1079" s="307"/>
      <c r="E1079" s="331"/>
      <c r="F1079" s="268"/>
      <c r="G1079" s="333"/>
      <c r="H1079" s="200"/>
      <c r="I1079" s="329"/>
      <c r="J1079" s="200"/>
      <c r="K1079" s="26"/>
      <c r="L1079" s="26"/>
      <c r="M1079" s="26"/>
      <c r="N1079" s="85"/>
      <c r="O1079" s="45">
        <f t="shared" si="1728"/>
        <v>0</v>
      </c>
      <c r="P1079" s="271"/>
      <c r="Q1079" s="271"/>
      <c r="R1079" s="271"/>
      <c r="S1079" s="200"/>
      <c r="T1079" s="200"/>
    </row>
    <row r="1080" spans="1:20" ht="12.75" customHeight="1" x14ac:dyDescent="0.2">
      <c r="A1080" s="307"/>
      <c r="B1080" s="250"/>
      <c r="C1080" s="330"/>
      <c r="D1080" s="307"/>
      <c r="E1080" s="331"/>
      <c r="F1080" s="268"/>
      <c r="G1080" s="334"/>
      <c r="H1080" s="200"/>
      <c r="I1080" s="329"/>
      <c r="J1080" s="200"/>
      <c r="K1080" s="26"/>
      <c r="L1080" s="26"/>
      <c r="M1080" s="26"/>
      <c r="N1080" s="85"/>
      <c r="O1080" s="45">
        <f t="shared" si="1728"/>
        <v>0</v>
      </c>
      <c r="P1080" s="272"/>
      <c r="Q1080" s="272"/>
      <c r="R1080" s="272"/>
      <c r="S1080" s="200"/>
      <c r="T1080" s="200"/>
    </row>
    <row r="1081" spans="1:20" s="44" customFormat="1" ht="12.75" customHeight="1" x14ac:dyDescent="0.2">
      <c r="A1081" s="449"/>
      <c r="B1081" s="446"/>
      <c r="C1081" s="452" t="s">
        <v>817</v>
      </c>
      <c r="D1081" s="446"/>
      <c r="E1081" s="544"/>
      <c r="F1081" s="458">
        <f>H1081+J1081+R1081</f>
        <v>2.8792230000000001</v>
      </c>
      <c r="G1081" s="461">
        <v>0.4</v>
      </c>
      <c r="H1081" s="464">
        <f>G1081*$P$8/1000</f>
        <v>0.75948000000000004</v>
      </c>
      <c r="I1081" s="467">
        <v>0.9</v>
      </c>
      <c r="J1081" s="464">
        <f>I1081*$P$9/1000</f>
        <v>2.1197430000000002</v>
      </c>
      <c r="K1081" s="88"/>
      <c r="L1081" s="88"/>
      <c r="M1081" s="88"/>
      <c r="N1081" s="89"/>
      <c r="O1081" s="90">
        <f t="shared" si="1728"/>
        <v>0</v>
      </c>
      <c r="P1081" s="464">
        <f>E1081*F1081</f>
        <v>0</v>
      </c>
      <c r="Q1081" s="464">
        <f>SUM(O1081:O1084)</f>
        <v>0</v>
      </c>
      <c r="R1081" s="464">
        <f>Q1081*1.02*1.05*$R$14</f>
        <v>0</v>
      </c>
      <c r="S1081" s="470"/>
      <c r="T1081" s="445" t="e">
        <f>SUM(T972:T1080)</f>
        <v>#REF!</v>
      </c>
    </row>
    <row r="1082" spans="1:20" s="44" customFormat="1" ht="12.75" customHeight="1" x14ac:dyDescent="0.2">
      <c r="A1082" s="450"/>
      <c r="B1082" s="447"/>
      <c r="C1082" s="453"/>
      <c r="D1082" s="447"/>
      <c r="E1082" s="545"/>
      <c r="F1082" s="459"/>
      <c r="G1082" s="462"/>
      <c r="H1082" s="465"/>
      <c r="I1082" s="468"/>
      <c r="J1082" s="465"/>
      <c r="K1082" s="88"/>
      <c r="L1082" s="88"/>
      <c r="M1082" s="88"/>
      <c r="N1082" s="89"/>
      <c r="O1082" s="90">
        <f t="shared" si="1728"/>
        <v>0</v>
      </c>
      <c r="P1082" s="465"/>
      <c r="Q1082" s="465"/>
      <c r="R1082" s="465"/>
      <c r="S1082" s="470"/>
      <c r="T1082" s="445"/>
    </row>
    <row r="1083" spans="1:20" s="44" customFormat="1" ht="12.75" customHeight="1" x14ac:dyDescent="0.2">
      <c r="A1083" s="450"/>
      <c r="B1083" s="447"/>
      <c r="C1083" s="453"/>
      <c r="D1083" s="447"/>
      <c r="E1083" s="545"/>
      <c r="F1083" s="459"/>
      <c r="G1083" s="462"/>
      <c r="H1083" s="465"/>
      <c r="I1083" s="468"/>
      <c r="J1083" s="465"/>
      <c r="K1083" s="88"/>
      <c r="L1083" s="88"/>
      <c r="M1083" s="88"/>
      <c r="N1083" s="89"/>
      <c r="O1083" s="90">
        <f t="shared" si="1728"/>
        <v>0</v>
      </c>
      <c r="P1083" s="465"/>
      <c r="Q1083" s="465"/>
      <c r="R1083" s="465"/>
      <c r="S1083" s="470"/>
      <c r="T1083" s="445"/>
    </row>
    <row r="1084" spans="1:20" s="44" customFormat="1" ht="12.75" customHeight="1" x14ac:dyDescent="0.2">
      <c r="A1084" s="451"/>
      <c r="B1084" s="448"/>
      <c r="C1084" s="454"/>
      <c r="D1084" s="448"/>
      <c r="E1084" s="546"/>
      <c r="F1084" s="460"/>
      <c r="G1084" s="463"/>
      <c r="H1084" s="466"/>
      <c r="I1084" s="469"/>
      <c r="J1084" s="466"/>
      <c r="K1084" s="88"/>
      <c r="L1084" s="88"/>
      <c r="M1084" s="88"/>
      <c r="N1084" s="89"/>
      <c r="O1084" s="90">
        <f t="shared" si="1728"/>
        <v>0</v>
      </c>
      <c r="P1084" s="466"/>
      <c r="Q1084" s="466"/>
      <c r="R1084" s="466"/>
      <c r="S1084" s="470"/>
      <c r="T1084" s="445"/>
    </row>
    <row r="1085" spans="1:20" s="44" customFormat="1" ht="12.75" customHeight="1" x14ac:dyDescent="0.2">
      <c r="A1085" s="449"/>
      <c r="B1085" s="446"/>
      <c r="C1085" s="452" t="s">
        <v>818</v>
      </c>
      <c r="D1085" s="446"/>
      <c r="E1085" s="544"/>
      <c r="F1085" s="458">
        <f>H1085+J1085+R1085</f>
        <v>7.1331929999999995</v>
      </c>
      <c r="G1085" s="461">
        <v>1.4</v>
      </c>
      <c r="H1085" s="464">
        <f>G1085*$P$8/1000</f>
        <v>2.6581799999999998</v>
      </c>
      <c r="I1085" s="467">
        <v>1.9</v>
      </c>
      <c r="J1085" s="464">
        <f>I1085*$P$9/1000</f>
        <v>4.4750129999999997</v>
      </c>
      <c r="K1085" s="88"/>
      <c r="L1085" s="88"/>
      <c r="M1085" s="88"/>
      <c r="N1085" s="89"/>
      <c r="O1085" s="90">
        <f t="shared" si="1728"/>
        <v>0</v>
      </c>
      <c r="P1085" s="464">
        <f>E1085*F1085</f>
        <v>0</v>
      </c>
      <c r="Q1085" s="464">
        <f>SUM(O1085:O1088)</f>
        <v>0</v>
      </c>
      <c r="R1085" s="464">
        <f>Q1085*1.02*1.05*$R$14</f>
        <v>0</v>
      </c>
      <c r="S1085" s="470"/>
      <c r="T1085" s="471" t="e">
        <f>(T1081*100%)/$T$2205</f>
        <v>#REF!</v>
      </c>
    </row>
    <row r="1086" spans="1:20" s="44" customFormat="1" ht="12.75" customHeight="1" x14ac:dyDescent="0.2">
      <c r="A1086" s="450"/>
      <c r="B1086" s="447"/>
      <c r="C1086" s="453"/>
      <c r="D1086" s="447"/>
      <c r="E1086" s="545"/>
      <c r="F1086" s="459"/>
      <c r="G1086" s="462"/>
      <c r="H1086" s="465"/>
      <c r="I1086" s="468"/>
      <c r="J1086" s="465"/>
      <c r="K1086" s="88"/>
      <c r="L1086" s="88"/>
      <c r="M1086" s="88"/>
      <c r="N1086" s="89"/>
      <c r="O1086" s="90">
        <f t="shared" si="1728"/>
        <v>0</v>
      </c>
      <c r="P1086" s="465"/>
      <c r="Q1086" s="465"/>
      <c r="R1086" s="465"/>
      <c r="S1086" s="470"/>
      <c r="T1086" s="471"/>
    </row>
    <row r="1087" spans="1:20" s="44" customFormat="1" ht="12.75" customHeight="1" x14ac:dyDescent="0.2">
      <c r="A1087" s="450"/>
      <c r="B1087" s="447"/>
      <c r="C1087" s="453"/>
      <c r="D1087" s="447"/>
      <c r="E1087" s="545"/>
      <c r="F1087" s="459"/>
      <c r="G1087" s="462"/>
      <c r="H1087" s="465"/>
      <c r="I1087" s="468"/>
      <c r="J1087" s="465"/>
      <c r="K1087" s="88"/>
      <c r="L1087" s="88"/>
      <c r="M1087" s="88"/>
      <c r="N1087" s="89"/>
      <c r="O1087" s="90">
        <f t="shared" si="1728"/>
        <v>0</v>
      </c>
      <c r="P1087" s="465"/>
      <c r="Q1087" s="465"/>
      <c r="R1087" s="465"/>
      <c r="S1087" s="470"/>
      <c r="T1087" s="471"/>
    </row>
    <row r="1088" spans="1:20" s="44" customFormat="1" ht="12.75" customHeight="1" x14ac:dyDescent="0.2">
      <c r="A1088" s="451"/>
      <c r="B1088" s="448"/>
      <c r="C1088" s="454"/>
      <c r="D1088" s="448"/>
      <c r="E1088" s="546"/>
      <c r="F1088" s="460"/>
      <c r="G1088" s="463"/>
      <c r="H1088" s="466"/>
      <c r="I1088" s="469"/>
      <c r="J1088" s="466"/>
      <c r="K1088" s="88"/>
      <c r="L1088" s="88"/>
      <c r="M1088" s="88"/>
      <c r="N1088" s="89"/>
      <c r="O1088" s="90">
        <f t="shared" si="1728"/>
        <v>0</v>
      </c>
      <c r="P1088" s="466"/>
      <c r="Q1088" s="466"/>
      <c r="R1088" s="466"/>
      <c r="S1088" s="470"/>
      <c r="T1088" s="471"/>
    </row>
    <row r="1089" spans="1:20" ht="12.75" customHeight="1" x14ac:dyDescent="0.2">
      <c r="A1089" s="307"/>
      <c r="B1089" s="262"/>
      <c r="C1089" s="306" t="s">
        <v>1020</v>
      </c>
      <c r="D1089" s="307"/>
      <c r="E1089" s="268"/>
      <c r="F1089" s="280">
        <f t="shared" ref="F1089" si="1737">H1089+J1089+R1089</f>
        <v>0</v>
      </c>
      <c r="G1089" s="269"/>
      <c r="H1089" s="282">
        <f t="shared" ref="H1089" si="1738">G1089*$P$8/1000</f>
        <v>0</v>
      </c>
      <c r="I1089" s="269"/>
      <c r="J1089" s="282">
        <f t="shared" ref="J1089" si="1739">I1089*$P$9/1000</f>
        <v>0</v>
      </c>
      <c r="K1089" s="23"/>
      <c r="L1089" s="23"/>
      <c r="M1089" s="23"/>
      <c r="N1089" s="73"/>
      <c r="O1089" s="34">
        <f t="shared" si="1728"/>
        <v>0</v>
      </c>
      <c r="P1089" s="282">
        <f t="shared" ref="P1089" si="1740">E1089*F1089</f>
        <v>0</v>
      </c>
      <c r="Q1089" s="282">
        <f t="shared" ref="Q1089" si="1741">SUM(O1089:O1092)</f>
        <v>0</v>
      </c>
      <c r="R1089" s="282">
        <f t="shared" ref="R1089" si="1742">Q1089*1.02*1.05*$R$14</f>
        <v>0</v>
      </c>
      <c r="S1089" s="200">
        <f t="shared" ref="S1089" si="1743">F1089*$S$17</f>
        <v>0</v>
      </c>
      <c r="T1089" s="200">
        <f t="shared" ref="T1089" si="1744">E1089*S1089</f>
        <v>0</v>
      </c>
    </row>
    <row r="1090" spans="1:20" ht="12.75" customHeight="1" x14ac:dyDescent="0.2">
      <c r="A1090" s="307"/>
      <c r="B1090" s="263"/>
      <c r="C1090" s="306"/>
      <c r="D1090" s="307"/>
      <c r="E1090" s="268"/>
      <c r="F1090" s="280"/>
      <c r="G1090" s="269"/>
      <c r="H1090" s="282"/>
      <c r="I1090" s="269"/>
      <c r="J1090" s="282"/>
      <c r="K1090" s="23"/>
      <c r="L1090" s="23"/>
      <c r="M1090" s="23"/>
      <c r="N1090" s="73"/>
      <c r="O1090" s="34">
        <f t="shared" si="1728"/>
        <v>0</v>
      </c>
      <c r="P1090" s="282"/>
      <c r="Q1090" s="282"/>
      <c r="R1090" s="282"/>
      <c r="S1090" s="200"/>
      <c r="T1090" s="200"/>
    </row>
    <row r="1091" spans="1:20" ht="12.75" customHeight="1" x14ac:dyDescent="0.2">
      <c r="A1091" s="307"/>
      <c r="B1091" s="263"/>
      <c r="C1091" s="306"/>
      <c r="D1091" s="307"/>
      <c r="E1091" s="268"/>
      <c r="F1091" s="280"/>
      <c r="G1091" s="269"/>
      <c r="H1091" s="282"/>
      <c r="I1091" s="269"/>
      <c r="J1091" s="282"/>
      <c r="K1091" s="23"/>
      <c r="L1091" s="23"/>
      <c r="M1091" s="24"/>
      <c r="N1091" s="73"/>
      <c r="O1091" s="34">
        <f t="shared" si="1728"/>
        <v>0</v>
      </c>
      <c r="P1091" s="282"/>
      <c r="Q1091" s="282"/>
      <c r="R1091" s="282"/>
      <c r="S1091" s="200"/>
      <c r="T1091" s="200"/>
    </row>
    <row r="1092" spans="1:20" ht="12.75" customHeight="1" x14ac:dyDescent="0.2">
      <c r="A1092" s="307"/>
      <c r="B1092" s="264"/>
      <c r="C1092" s="306"/>
      <c r="D1092" s="307"/>
      <c r="E1092" s="268"/>
      <c r="F1092" s="280"/>
      <c r="G1092" s="269"/>
      <c r="H1092" s="282"/>
      <c r="I1092" s="269"/>
      <c r="J1092" s="282"/>
      <c r="K1092" s="23"/>
      <c r="L1092" s="23"/>
      <c r="M1092" s="23"/>
      <c r="N1092" s="73"/>
      <c r="O1092" s="34">
        <f t="shared" si="1728"/>
        <v>0</v>
      </c>
      <c r="P1092" s="282"/>
      <c r="Q1092" s="282"/>
      <c r="R1092" s="282"/>
      <c r="S1092" s="200"/>
      <c r="T1092" s="200"/>
    </row>
    <row r="1093" spans="1:20" ht="12.75" customHeight="1" x14ac:dyDescent="0.2">
      <c r="A1093" s="276"/>
      <c r="B1093" s="277"/>
      <c r="C1093" s="249" t="s">
        <v>991</v>
      </c>
      <c r="D1093" s="280"/>
      <c r="E1093" s="276">
        <v>0</v>
      </c>
      <c r="F1093" s="280">
        <f t="shared" ref="F1093" si="1745">H1093+J1093+R1093</f>
        <v>0</v>
      </c>
      <c r="G1093" s="281"/>
      <c r="H1093" s="282">
        <f t="shared" ref="H1093" si="1746">G1093*$P$8/1000</f>
        <v>0</v>
      </c>
      <c r="I1093" s="281"/>
      <c r="J1093" s="282">
        <f t="shared" ref="J1093" si="1747">I1093*$P$9/1000</f>
        <v>0</v>
      </c>
      <c r="K1093" s="30"/>
      <c r="L1093" s="30"/>
      <c r="M1093" s="30"/>
      <c r="N1093" s="75"/>
      <c r="O1093" s="34">
        <f t="shared" si="1728"/>
        <v>0</v>
      </c>
      <c r="P1093" s="282">
        <f t="shared" ref="P1093" si="1748">E1093*F1093</f>
        <v>0</v>
      </c>
      <c r="Q1093" s="282">
        <f t="shared" ref="Q1093" si="1749">SUM(O1093:O1096)</f>
        <v>0</v>
      </c>
      <c r="R1093" s="282">
        <f t="shared" ref="R1093" si="1750">Q1093*1.02*1.05*$R$14</f>
        <v>0</v>
      </c>
      <c r="S1093" s="200">
        <f t="shared" ref="S1093" si="1751">F1093*$S$17</f>
        <v>0</v>
      </c>
      <c r="T1093" s="200">
        <f t="shared" ref="T1093" si="1752">E1093*S1093</f>
        <v>0</v>
      </c>
    </row>
    <row r="1094" spans="1:20" ht="12.75" customHeight="1" x14ac:dyDescent="0.2">
      <c r="A1094" s="276"/>
      <c r="B1094" s="277"/>
      <c r="C1094" s="249"/>
      <c r="D1094" s="280"/>
      <c r="E1094" s="276"/>
      <c r="F1094" s="280"/>
      <c r="G1094" s="281"/>
      <c r="H1094" s="282"/>
      <c r="I1094" s="281"/>
      <c r="J1094" s="282"/>
      <c r="K1094" s="30"/>
      <c r="L1094" s="30"/>
      <c r="M1094" s="30"/>
      <c r="N1094" s="75"/>
      <c r="O1094" s="34">
        <f t="shared" si="1728"/>
        <v>0</v>
      </c>
      <c r="P1094" s="282"/>
      <c r="Q1094" s="282"/>
      <c r="R1094" s="282"/>
      <c r="S1094" s="200"/>
      <c r="T1094" s="200"/>
    </row>
    <row r="1095" spans="1:20" ht="12.75" customHeight="1" x14ac:dyDescent="0.2">
      <c r="A1095" s="276"/>
      <c r="B1095" s="277"/>
      <c r="C1095" s="249"/>
      <c r="D1095" s="280"/>
      <c r="E1095" s="276"/>
      <c r="F1095" s="280"/>
      <c r="G1095" s="281"/>
      <c r="H1095" s="282"/>
      <c r="I1095" s="281"/>
      <c r="J1095" s="282"/>
      <c r="K1095" s="30"/>
      <c r="L1095" s="30"/>
      <c r="M1095" s="32"/>
      <c r="N1095" s="75"/>
      <c r="O1095" s="34">
        <f t="shared" si="1728"/>
        <v>0</v>
      </c>
      <c r="P1095" s="282"/>
      <c r="Q1095" s="282"/>
      <c r="R1095" s="282"/>
      <c r="S1095" s="200"/>
      <c r="T1095" s="200"/>
    </row>
    <row r="1096" spans="1:20" ht="12.75" customHeight="1" x14ac:dyDescent="0.2">
      <c r="A1096" s="276"/>
      <c r="B1096" s="277"/>
      <c r="C1096" s="249"/>
      <c r="D1096" s="280"/>
      <c r="E1096" s="276"/>
      <c r="F1096" s="280"/>
      <c r="G1096" s="281"/>
      <c r="H1096" s="282"/>
      <c r="I1096" s="281"/>
      <c r="J1096" s="282"/>
      <c r="K1096" s="30"/>
      <c r="L1096" s="30"/>
      <c r="M1096" s="30"/>
      <c r="N1096" s="75"/>
      <c r="O1096" s="34">
        <f t="shared" si="1728"/>
        <v>0</v>
      </c>
      <c r="P1096" s="282"/>
      <c r="Q1096" s="282"/>
      <c r="R1096" s="282"/>
      <c r="S1096" s="200"/>
      <c r="T1096" s="200"/>
    </row>
    <row r="1097" spans="1:20" ht="12.75" customHeight="1" x14ac:dyDescent="0.2">
      <c r="A1097" s="276">
        <v>1</v>
      </c>
      <c r="B1097" s="277" t="s">
        <v>342</v>
      </c>
      <c r="C1097" s="190" t="s">
        <v>1021</v>
      </c>
      <c r="D1097" s="280" t="s">
        <v>792</v>
      </c>
      <c r="E1097" s="303">
        <v>196</v>
      </c>
      <c r="F1097" s="280">
        <f t="shared" ref="F1097:F1161" si="1753">H1097+J1097+R1097</f>
        <v>0.81348432000000004</v>
      </c>
      <c r="G1097" s="281">
        <v>0.42099999999999999</v>
      </c>
      <c r="H1097" s="282">
        <f t="shared" ref="H1097:H1161" si="1754">G1097*$P$8/1000</f>
        <v>0.79935270000000003</v>
      </c>
      <c r="I1097" s="281">
        <v>6.0000000000000001E-3</v>
      </c>
      <c r="J1097" s="282">
        <f t="shared" ref="J1097:J1161" si="1755">I1097*$P$9/1000</f>
        <v>1.4131619999999999E-2</v>
      </c>
      <c r="K1097" s="30"/>
      <c r="L1097" s="30"/>
      <c r="M1097" s="30"/>
      <c r="N1097" s="75"/>
      <c r="O1097" s="34">
        <f t="shared" si="1728"/>
        <v>0</v>
      </c>
      <c r="P1097" s="282">
        <f t="shared" ref="P1097" si="1756">E1097*F1097</f>
        <v>159.44292672</v>
      </c>
      <c r="Q1097" s="282">
        <f t="shared" ref="Q1097" si="1757">SUM(O1097:O1100)</f>
        <v>0</v>
      </c>
      <c r="R1097" s="282">
        <f t="shared" ref="R1097" si="1758">Q1097*1.02*1.05*$R$14</f>
        <v>0</v>
      </c>
      <c r="S1097" s="200">
        <f t="shared" ref="S1097" si="1759">F1097*$S$17</f>
        <v>1.0328043959739557</v>
      </c>
      <c r="T1097" s="200">
        <f t="shared" ref="T1097" si="1760">E1097*S1097</f>
        <v>202.42966161089532</v>
      </c>
    </row>
    <row r="1098" spans="1:20" ht="12.75" customHeight="1" x14ac:dyDescent="0.2">
      <c r="A1098" s="276"/>
      <c r="B1098" s="277"/>
      <c r="C1098" s="190"/>
      <c r="D1098" s="280"/>
      <c r="E1098" s="303"/>
      <c r="F1098" s="280"/>
      <c r="G1098" s="281"/>
      <c r="H1098" s="282"/>
      <c r="I1098" s="281"/>
      <c r="J1098" s="282"/>
      <c r="K1098" s="30"/>
      <c r="L1098" s="30"/>
      <c r="M1098" s="30"/>
      <c r="N1098" s="75"/>
      <c r="O1098" s="34">
        <f t="shared" si="1728"/>
        <v>0</v>
      </c>
      <c r="P1098" s="282"/>
      <c r="Q1098" s="282"/>
      <c r="R1098" s="282"/>
      <c r="S1098" s="200"/>
      <c r="T1098" s="200"/>
    </row>
    <row r="1099" spans="1:20" ht="12.75" customHeight="1" x14ac:dyDescent="0.2">
      <c r="A1099" s="276"/>
      <c r="B1099" s="277"/>
      <c r="C1099" s="190"/>
      <c r="D1099" s="280"/>
      <c r="E1099" s="303"/>
      <c r="F1099" s="280"/>
      <c r="G1099" s="281"/>
      <c r="H1099" s="282"/>
      <c r="I1099" s="281"/>
      <c r="J1099" s="282"/>
      <c r="K1099" s="30"/>
      <c r="L1099" s="30"/>
      <c r="M1099" s="32"/>
      <c r="N1099" s="75"/>
      <c r="O1099" s="34">
        <f t="shared" si="1728"/>
        <v>0</v>
      </c>
      <c r="P1099" s="282"/>
      <c r="Q1099" s="282"/>
      <c r="R1099" s="282"/>
      <c r="S1099" s="200"/>
      <c r="T1099" s="200"/>
    </row>
    <row r="1100" spans="1:20" ht="12.75" customHeight="1" x14ac:dyDescent="0.2">
      <c r="A1100" s="276"/>
      <c r="B1100" s="277"/>
      <c r="C1100" s="190"/>
      <c r="D1100" s="280"/>
      <c r="E1100" s="303"/>
      <c r="F1100" s="280"/>
      <c r="G1100" s="281"/>
      <c r="H1100" s="282"/>
      <c r="I1100" s="281"/>
      <c r="J1100" s="282"/>
      <c r="K1100" s="30"/>
      <c r="L1100" s="30"/>
      <c r="M1100" s="30"/>
      <c r="N1100" s="75"/>
      <c r="O1100" s="34">
        <f t="shared" si="1728"/>
        <v>0</v>
      </c>
      <c r="P1100" s="282"/>
      <c r="Q1100" s="282"/>
      <c r="R1100" s="282"/>
      <c r="S1100" s="200"/>
      <c r="T1100" s="200"/>
    </row>
    <row r="1101" spans="1:20" ht="12.75" customHeight="1" x14ac:dyDescent="0.2">
      <c r="A1101" s="276">
        <v>2</v>
      </c>
      <c r="B1101" s="277" t="s">
        <v>165</v>
      </c>
      <c r="C1101" s="190" t="s">
        <v>1022</v>
      </c>
      <c r="D1101" s="328" t="s">
        <v>966</v>
      </c>
      <c r="E1101" s="328">
        <v>21</v>
      </c>
      <c r="F1101" s="280">
        <f t="shared" si="1753"/>
        <v>0.58047320999999996</v>
      </c>
      <c r="G1101" s="281">
        <v>0.30199999999999999</v>
      </c>
      <c r="H1101" s="282">
        <f t="shared" si="1754"/>
        <v>0.57340740000000001</v>
      </c>
      <c r="I1101" s="281">
        <v>3.0000000000000001E-3</v>
      </c>
      <c r="J1101" s="282">
        <f t="shared" si="1755"/>
        <v>7.0658099999999996E-3</v>
      </c>
      <c r="K1101" s="30"/>
      <c r="L1101" s="30"/>
      <c r="M1101" s="30"/>
      <c r="N1101" s="75"/>
      <c r="O1101" s="34">
        <f t="shared" si="1728"/>
        <v>0</v>
      </c>
      <c r="P1101" s="282">
        <f t="shared" ref="P1101" si="1761">E1101*F1101</f>
        <v>12.189937409999999</v>
      </c>
      <c r="Q1101" s="282">
        <f t="shared" ref="Q1101" si="1762">SUM(O1101:O1104)</f>
        <v>0</v>
      </c>
      <c r="R1101" s="282">
        <f t="shared" ref="R1101" si="1763">Q1101*1.02*1.05*$R$14</f>
        <v>0</v>
      </c>
      <c r="S1101" s="200">
        <f t="shared" ref="S1101" si="1764">F1101*$S$17</f>
        <v>0.7369721435234462</v>
      </c>
      <c r="T1101" s="200">
        <f t="shared" ref="T1101" si="1765">E1101*S1101</f>
        <v>15.476415013992369</v>
      </c>
    </row>
    <row r="1102" spans="1:20" ht="12.75" customHeight="1" x14ac:dyDescent="0.2">
      <c r="A1102" s="276"/>
      <c r="B1102" s="277"/>
      <c r="C1102" s="190"/>
      <c r="D1102" s="328"/>
      <c r="E1102" s="328"/>
      <c r="F1102" s="280"/>
      <c r="G1102" s="281"/>
      <c r="H1102" s="282"/>
      <c r="I1102" s="281"/>
      <c r="J1102" s="282"/>
      <c r="K1102" s="30"/>
      <c r="L1102" s="30"/>
      <c r="M1102" s="30"/>
      <c r="N1102" s="75"/>
      <c r="O1102" s="34">
        <f t="shared" si="1728"/>
        <v>0</v>
      </c>
      <c r="P1102" s="282"/>
      <c r="Q1102" s="282"/>
      <c r="R1102" s="282"/>
      <c r="S1102" s="200"/>
      <c r="T1102" s="200"/>
    </row>
    <row r="1103" spans="1:20" ht="12.75" customHeight="1" x14ac:dyDescent="0.2">
      <c r="A1103" s="276"/>
      <c r="B1103" s="277"/>
      <c r="C1103" s="190"/>
      <c r="D1103" s="328"/>
      <c r="E1103" s="328"/>
      <c r="F1103" s="280"/>
      <c r="G1103" s="281"/>
      <c r="H1103" s="282"/>
      <c r="I1103" s="281"/>
      <c r="J1103" s="282"/>
      <c r="K1103" s="30"/>
      <c r="L1103" s="30"/>
      <c r="M1103" s="32"/>
      <c r="N1103" s="75"/>
      <c r="O1103" s="34">
        <f t="shared" si="1728"/>
        <v>0</v>
      </c>
      <c r="P1103" s="282"/>
      <c r="Q1103" s="282"/>
      <c r="R1103" s="282"/>
      <c r="S1103" s="200"/>
      <c r="T1103" s="200"/>
    </row>
    <row r="1104" spans="1:20" ht="12.75" customHeight="1" x14ac:dyDescent="0.2">
      <c r="A1104" s="276"/>
      <c r="B1104" s="277"/>
      <c r="C1104" s="190"/>
      <c r="D1104" s="328"/>
      <c r="E1104" s="328"/>
      <c r="F1104" s="280"/>
      <c r="G1104" s="281"/>
      <c r="H1104" s="282"/>
      <c r="I1104" s="281"/>
      <c r="J1104" s="282"/>
      <c r="K1104" s="30"/>
      <c r="L1104" s="30"/>
      <c r="M1104" s="30"/>
      <c r="N1104" s="75"/>
      <c r="O1104" s="34">
        <f t="shared" si="1728"/>
        <v>0</v>
      </c>
      <c r="P1104" s="282"/>
      <c r="Q1104" s="282"/>
      <c r="R1104" s="282"/>
      <c r="S1104" s="200"/>
      <c r="T1104" s="200"/>
    </row>
    <row r="1105" spans="1:20" ht="12.75" customHeight="1" x14ac:dyDescent="0.2">
      <c r="A1105" s="276">
        <v>3</v>
      </c>
      <c r="B1105" s="277" t="s">
        <v>166</v>
      </c>
      <c r="C1105" s="190" t="s">
        <v>1023</v>
      </c>
      <c r="D1105" s="328" t="s">
        <v>966</v>
      </c>
      <c r="E1105" s="328">
        <v>26</v>
      </c>
      <c r="F1105" s="280">
        <f t="shared" si="1753"/>
        <v>0.46890648000000001</v>
      </c>
      <c r="G1105" s="281">
        <v>0.24199999999999999</v>
      </c>
      <c r="H1105" s="282">
        <f t="shared" si="1754"/>
        <v>0.45948539999999999</v>
      </c>
      <c r="I1105" s="281">
        <v>4.0000000000000001E-3</v>
      </c>
      <c r="J1105" s="282">
        <f t="shared" si="1755"/>
        <v>9.4210800000000001E-3</v>
      </c>
      <c r="K1105" s="30"/>
      <c r="L1105" s="30"/>
      <c r="M1105" s="30"/>
      <c r="N1105" s="75"/>
      <c r="O1105" s="34">
        <f t="shared" si="1728"/>
        <v>0</v>
      </c>
      <c r="P1105" s="282">
        <f t="shared" ref="P1105" si="1766">E1105*F1105</f>
        <v>12.191568480000001</v>
      </c>
      <c r="Q1105" s="282">
        <f t="shared" ref="Q1105" si="1767">SUM(O1105:O1108)</f>
        <v>0</v>
      </c>
      <c r="R1105" s="282">
        <f t="shared" ref="R1105" si="1768">Q1105*1.02*1.05*$R$14</f>
        <v>0</v>
      </c>
      <c r="S1105" s="200">
        <f t="shared" ref="S1105" si="1769">F1105*$S$17</f>
        <v>0.59532637807287259</v>
      </c>
      <c r="T1105" s="200">
        <f t="shared" ref="T1105" si="1770">E1105*S1105</f>
        <v>15.478485829894687</v>
      </c>
    </row>
    <row r="1106" spans="1:20" ht="12.75" customHeight="1" x14ac:dyDescent="0.2">
      <c r="A1106" s="276"/>
      <c r="B1106" s="277"/>
      <c r="C1106" s="190"/>
      <c r="D1106" s="328"/>
      <c r="E1106" s="328"/>
      <c r="F1106" s="280"/>
      <c r="G1106" s="281"/>
      <c r="H1106" s="282"/>
      <c r="I1106" s="281"/>
      <c r="J1106" s="282"/>
      <c r="K1106" s="30"/>
      <c r="L1106" s="30"/>
      <c r="M1106" s="30"/>
      <c r="N1106" s="75"/>
      <c r="O1106" s="34">
        <f t="shared" si="1728"/>
        <v>0</v>
      </c>
      <c r="P1106" s="282"/>
      <c r="Q1106" s="282"/>
      <c r="R1106" s="282"/>
      <c r="S1106" s="200"/>
      <c r="T1106" s="200"/>
    </row>
    <row r="1107" spans="1:20" ht="12.75" customHeight="1" x14ac:dyDescent="0.2">
      <c r="A1107" s="276"/>
      <c r="B1107" s="277"/>
      <c r="C1107" s="190"/>
      <c r="D1107" s="328"/>
      <c r="E1107" s="328"/>
      <c r="F1107" s="280"/>
      <c r="G1107" s="281"/>
      <c r="H1107" s="282"/>
      <c r="I1107" s="281"/>
      <c r="J1107" s="282"/>
      <c r="K1107" s="30"/>
      <c r="L1107" s="30"/>
      <c r="M1107" s="32"/>
      <c r="N1107" s="75"/>
      <c r="O1107" s="34">
        <f t="shared" si="1728"/>
        <v>0</v>
      </c>
      <c r="P1107" s="282"/>
      <c r="Q1107" s="282"/>
      <c r="R1107" s="282"/>
      <c r="S1107" s="200"/>
      <c r="T1107" s="200"/>
    </row>
    <row r="1108" spans="1:20" ht="12.75" customHeight="1" x14ac:dyDescent="0.2">
      <c r="A1108" s="276"/>
      <c r="B1108" s="277"/>
      <c r="C1108" s="190"/>
      <c r="D1108" s="328"/>
      <c r="E1108" s="328"/>
      <c r="F1108" s="280"/>
      <c r="G1108" s="281"/>
      <c r="H1108" s="282"/>
      <c r="I1108" s="281"/>
      <c r="J1108" s="282"/>
      <c r="K1108" s="30"/>
      <c r="L1108" s="30"/>
      <c r="M1108" s="30"/>
      <c r="N1108" s="75"/>
      <c r="O1108" s="34">
        <f t="shared" si="1728"/>
        <v>0</v>
      </c>
      <c r="P1108" s="282"/>
      <c r="Q1108" s="282"/>
      <c r="R1108" s="282"/>
      <c r="S1108" s="200"/>
      <c r="T1108" s="200"/>
    </row>
    <row r="1109" spans="1:20" ht="12.75" customHeight="1" x14ac:dyDescent="0.2">
      <c r="A1109" s="276">
        <v>4</v>
      </c>
      <c r="B1109" s="250" t="s">
        <v>303</v>
      </c>
      <c r="C1109" s="250" t="s">
        <v>1024</v>
      </c>
      <c r="D1109" s="328" t="s">
        <v>966</v>
      </c>
      <c r="E1109" s="307">
        <v>18</v>
      </c>
      <c r="F1109" s="280">
        <f t="shared" si="1753"/>
        <v>1.348077</v>
      </c>
      <c r="G1109" s="269">
        <v>0.71</v>
      </c>
      <c r="H1109" s="282">
        <f t="shared" si="1754"/>
        <v>1.348077</v>
      </c>
      <c r="I1109" s="269"/>
      <c r="J1109" s="282">
        <f t="shared" si="1755"/>
        <v>0</v>
      </c>
      <c r="K1109" s="23"/>
      <c r="L1109" s="23"/>
      <c r="M1109" s="23"/>
      <c r="N1109" s="73"/>
      <c r="O1109" s="34">
        <f t="shared" si="1728"/>
        <v>0</v>
      </c>
      <c r="P1109" s="282">
        <f t="shared" ref="P1109" si="1771">E1109*F1109</f>
        <v>24.265385999999999</v>
      </c>
      <c r="Q1109" s="282">
        <f t="shared" ref="Q1109" si="1772">SUM(O1109:O1112)</f>
        <v>0</v>
      </c>
      <c r="R1109" s="282">
        <f t="shared" ref="R1109" si="1773">Q1109*1.02*1.05*$R$14</f>
        <v>0</v>
      </c>
      <c r="S1109" s="200">
        <f t="shared" ref="S1109" si="1774">F1109*$S$17</f>
        <v>1.7115263533430884</v>
      </c>
      <c r="T1109" s="200">
        <f t="shared" ref="T1109" si="1775">E1109*S1109</f>
        <v>30.807474360175593</v>
      </c>
    </row>
    <row r="1110" spans="1:20" ht="12.75" customHeight="1" x14ac:dyDescent="0.2">
      <c r="A1110" s="276"/>
      <c r="B1110" s="250"/>
      <c r="C1110" s="250"/>
      <c r="D1110" s="328"/>
      <c r="E1110" s="307"/>
      <c r="F1110" s="280"/>
      <c r="G1110" s="269"/>
      <c r="H1110" s="282"/>
      <c r="I1110" s="269"/>
      <c r="J1110" s="282"/>
      <c r="K1110" s="23"/>
      <c r="L1110" s="23"/>
      <c r="M1110" s="23"/>
      <c r="N1110" s="73"/>
      <c r="O1110" s="34">
        <f t="shared" si="1728"/>
        <v>0</v>
      </c>
      <c r="P1110" s="282"/>
      <c r="Q1110" s="282"/>
      <c r="R1110" s="282"/>
      <c r="S1110" s="200"/>
      <c r="T1110" s="200"/>
    </row>
    <row r="1111" spans="1:20" ht="12.75" customHeight="1" x14ac:dyDescent="0.2">
      <c r="A1111" s="276"/>
      <c r="B1111" s="250"/>
      <c r="C1111" s="250"/>
      <c r="D1111" s="328"/>
      <c r="E1111" s="307"/>
      <c r="F1111" s="280"/>
      <c r="G1111" s="269"/>
      <c r="H1111" s="282"/>
      <c r="I1111" s="269"/>
      <c r="J1111" s="282"/>
      <c r="K1111" s="23"/>
      <c r="L1111" s="23"/>
      <c r="M1111" s="24"/>
      <c r="N1111" s="73"/>
      <c r="O1111" s="34">
        <f t="shared" si="1728"/>
        <v>0</v>
      </c>
      <c r="P1111" s="282"/>
      <c r="Q1111" s="282"/>
      <c r="R1111" s="282"/>
      <c r="S1111" s="200"/>
      <c r="T1111" s="200"/>
    </row>
    <row r="1112" spans="1:20" ht="12.75" customHeight="1" x14ac:dyDescent="0.2">
      <c r="A1112" s="276"/>
      <c r="B1112" s="250"/>
      <c r="C1112" s="250"/>
      <c r="D1112" s="328"/>
      <c r="E1112" s="307"/>
      <c r="F1112" s="280"/>
      <c r="G1112" s="269"/>
      <c r="H1112" s="282"/>
      <c r="I1112" s="269"/>
      <c r="J1112" s="282"/>
      <c r="K1112" s="23"/>
      <c r="L1112" s="23"/>
      <c r="M1112" s="23"/>
      <c r="N1112" s="73"/>
      <c r="O1112" s="34">
        <f t="shared" si="1728"/>
        <v>0</v>
      </c>
      <c r="P1112" s="282"/>
      <c r="Q1112" s="282"/>
      <c r="R1112" s="282"/>
      <c r="S1112" s="200"/>
      <c r="T1112" s="200"/>
    </row>
    <row r="1113" spans="1:20" ht="12.75" customHeight="1" x14ac:dyDescent="0.2">
      <c r="A1113" s="276">
        <v>5</v>
      </c>
      <c r="B1113" s="250" t="s">
        <v>305</v>
      </c>
      <c r="C1113" s="250" t="s">
        <v>1025</v>
      </c>
      <c r="D1113" s="328" t="s">
        <v>966</v>
      </c>
      <c r="E1113" s="307">
        <v>16</v>
      </c>
      <c r="F1113" s="280">
        <f t="shared" si="1753"/>
        <v>2.2969548599999996</v>
      </c>
      <c r="G1113" s="269">
        <v>0.59199999999999997</v>
      </c>
      <c r="H1113" s="282">
        <f t="shared" si="1754"/>
        <v>1.1240303999999999</v>
      </c>
      <c r="I1113" s="269">
        <v>0.498</v>
      </c>
      <c r="J1113" s="282">
        <f t="shared" si="1755"/>
        <v>1.1729244599999999</v>
      </c>
      <c r="K1113" s="23"/>
      <c r="L1113" s="23"/>
      <c r="M1113" s="23"/>
      <c r="N1113" s="73"/>
      <c r="O1113" s="34">
        <f t="shared" si="1728"/>
        <v>0</v>
      </c>
      <c r="P1113" s="282">
        <f t="shared" ref="P1113" si="1776">E1113*F1113</f>
        <v>36.751277759999994</v>
      </c>
      <c r="Q1113" s="282">
        <f t="shared" ref="Q1113" si="1777">SUM(O1113:O1116)</f>
        <v>0</v>
      </c>
      <c r="R1113" s="282">
        <f t="shared" ref="R1113" si="1778">Q1113*1.02*1.05*$R$14</f>
        <v>0</v>
      </c>
      <c r="S1113" s="200">
        <f t="shared" ref="S1113" si="1779">F1113*$S$17</f>
        <v>2.9162271705024891</v>
      </c>
      <c r="T1113" s="200">
        <f t="shared" ref="T1113" si="1780">E1113*S1113</f>
        <v>46.659634728039826</v>
      </c>
    </row>
    <row r="1114" spans="1:20" ht="12.75" customHeight="1" x14ac:dyDescent="0.2">
      <c r="A1114" s="276"/>
      <c r="B1114" s="250"/>
      <c r="C1114" s="250"/>
      <c r="D1114" s="328"/>
      <c r="E1114" s="307"/>
      <c r="F1114" s="280"/>
      <c r="G1114" s="269"/>
      <c r="H1114" s="282"/>
      <c r="I1114" s="269"/>
      <c r="J1114" s="282"/>
      <c r="K1114" s="23"/>
      <c r="L1114" s="23"/>
      <c r="M1114" s="23"/>
      <c r="N1114" s="73"/>
      <c r="O1114" s="34">
        <f t="shared" si="1728"/>
        <v>0</v>
      </c>
      <c r="P1114" s="282"/>
      <c r="Q1114" s="282"/>
      <c r="R1114" s="282"/>
      <c r="S1114" s="200"/>
      <c r="T1114" s="200"/>
    </row>
    <row r="1115" spans="1:20" ht="12.75" customHeight="1" x14ac:dyDescent="0.2">
      <c r="A1115" s="276"/>
      <c r="B1115" s="250"/>
      <c r="C1115" s="250"/>
      <c r="D1115" s="328"/>
      <c r="E1115" s="307"/>
      <c r="F1115" s="280"/>
      <c r="G1115" s="269"/>
      <c r="H1115" s="282"/>
      <c r="I1115" s="269"/>
      <c r="J1115" s="282"/>
      <c r="K1115" s="23"/>
      <c r="L1115" s="23"/>
      <c r="M1115" s="24"/>
      <c r="N1115" s="73"/>
      <c r="O1115" s="34">
        <f t="shared" si="1728"/>
        <v>0</v>
      </c>
      <c r="P1115" s="282"/>
      <c r="Q1115" s="282"/>
      <c r="R1115" s="282"/>
      <c r="S1115" s="200"/>
      <c r="T1115" s="200"/>
    </row>
    <row r="1116" spans="1:20" ht="12.75" customHeight="1" x14ac:dyDescent="0.2">
      <c r="A1116" s="276"/>
      <c r="B1116" s="250"/>
      <c r="C1116" s="250"/>
      <c r="D1116" s="328"/>
      <c r="E1116" s="307"/>
      <c r="F1116" s="280"/>
      <c r="G1116" s="269"/>
      <c r="H1116" s="282"/>
      <c r="I1116" s="269"/>
      <c r="J1116" s="282"/>
      <c r="K1116" s="23"/>
      <c r="L1116" s="23"/>
      <c r="M1116" s="23"/>
      <c r="N1116" s="73"/>
      <c r="O1116" s="34">
        <f t="shared" si="1728"/>
        <v>0</v>
      </c>
      <c r="P1116" s="282"/>
      <c r="Q1116" s="282"/>
      <c r="R1116" s="282"/>
      <c r="S1116" s="200"/>
      <c r="T1116" s="200"/>
    </row>
    <row r="1117" spans="1:20" ht="12.75" customHeight="1" x14ac:dyDescent="0.2">
      <c r="A1117" s="276">
        <v>6</v>
      </c>
      <c r="B1117" s="325" t="s">
        <v>84</v>
      </c>
      <c r="C1117" s="190" t="s">
        <v>1026</v>
      </c>
      <c r="D1117" s="191" t="s">
        <v>815</v>
      </c>
      <c r="E1117" s="295">
        <v>8.9</v>
      </c>
      <c r="F1117" s="280">
        <f t="shared" si="1753"/>
        <v>2.8602360000000004</v>
      </c>
      <c r="G1117" s="254">
        <v>0.39</v>
      </c>
      <c r="H1117" s="282">
        <f t="shared" si="1754"/>
        <v>0.74049300000000007</v>
      </c>
      <c r="I1117" s="322">
        <v>0.9</v>
      </c>
      <c r="J1117" s="282">
        <f t="shared" si="1755"/>
        <v>2.1197430000000002</v>
      </c>
      <c r="K1117" s="26"/>
      <c r="L1117" s="85"/>
      <c r="M1117" s="85"/>
      <c r="N1117" s="85"/>
      <c r="O1117" s="34">
        <f t="shared" si="1728"/>
        <v>0</v>
      </c>
      <c r="P1117" s="282">
        <f t="shared" ref="P1117" si="1781">E1117*F1117</f>
        <v>25.456100400000004</v>
      </c>
      <c r="Q1117" s="282">
        <f t="shared" ref="Q1117" si="1782">SUM(O1117:O1120)</f>
        <v>0</v>
      </c>
      <c r="R1117" s="282">
        <f t="shared" ref="R1117" si="1783">Q1117*1.02*1.05*$R$14</f>
        <v>0</v>
      </c>
      <c r="S1117" s="200">
        <f t="shared" ref="S1117" si="1784">F1117*$S$17</f>
        <v>3.6313721625549751</v>
      </c>
      <c r="T1117" s="200">
        <f t="shared" ref="T1117" si="1785">E1117*S1117</f>
        <v>32.319212246739276</v>
      </c>
    </row>
    <row r="1118" spans="1:20" ht="12.75" customHeight="1" x14ac:dyDescent="0.2">
      <c r="A1118" s="276"/>
      <c r="B1118" s="326"/>
      <c r="C1118" s="190"/>
      <c r="D1118" s="191"/>
      <c r="E1118" s="296"/>
      <c r="F1118" s="280"/>
      <c r="G1118" s="255"/>
      <c r="H1118" s="282"/>
      <c r="I1118" s="323"/>
      <c r="J1118" s="282"/>
      <c r="K1118" s="23"/>
      <c r="L1118" s="23"/>
      <c r="M1118" s="23"/>
      <c r="N1118" s="73"/>
      <c r="O1118" s="34">
        <f t="shared" si="1728"/>
        <v>0</v>
      </c>
      <c r="P1118" s="282"/>
      <c r="Q1118" s="282"/>
      <c r="R1118" s="282"/>
      <c r="S1118" s="200"/>
      <c r="T1118" s="200"/>
    </row>
    <row r="1119" spans="1:20" ht="12.75" customHeight="1" x14ac:dyDescent="0.2">
      <c r="A1119" s="276"/>
      <c r="B1119" s="326"/>
      <c r="C1119" s="190"/>
      <c r="D1119" s="191"/>
      <c r="E1119" s="296"/>
      <c r="F1119" s="280"/>
      <c r="G1119" s="255"/>
      <c r="H1119" s="282"/>
      <c r="I1119" s="323"/>
      <c r="J1119" s="282"/>
      <c r="K1119" s="23"/>
      <c r="L1119" s="23"/>
      <c r="M1119" s="24"/>
      <c r="N1119" s="73"/>
      <c r="O1119" s="34">
        <f t="shared" si="1728"/>
        <v>0</v>
      </c>
      <c r="P1119" s="282"/>
      <c r="Q1119" s="282"/>
      <c r="R1119" s="282"/>
      <c r="S1119" s="200"/>
      <c r="T1119" s="200"/>
    </row>
    <row r="1120" spans="1:20" ht="12.75" customHeight="1" x14ac:dyDescent="0.2">
      <c r="A1120" s="276"/>
      <c r="B1120" s="327"/>
      <c r="C1120" s="190"/>
      <c r="D1120" s="191"/>
      <c r="E1120" s="297"/>
      <c r="F1120" s="280"/>
      <c r="G1120" s="256"/>
      <c r="H1120" s="282"/>
      <c r="I1120" s="324"/>
      <c r="J1120" s="282"/>
      <c r="K1120" s="23"/>
      <c r="L1120" s="23"/>
      <c r="M1120" s="23"/>
      <c r="N1120" s="73"/>
      <c r="O1120" s="34">
        <f t="shared" si="1728"/>
        <v>0</v>
      </c>
      <c r="P1120" s="282"/>
      <c r="Q1120" s="282"/>
      <c r="R1120" s="282"/>
      <c r="S1120" s="200"/>
      <c r="T1120" s="200"/>
    </row>
    <row r="1121" spans="1:20" s="44" customFormat="1" ht="12.75" customHeight="1" x14ac:dyDescent="0.2">
      <c r="A1121" s="449"/>
      <c r="B1121" s="446"/>
      <c r="C1121" s="452" t="s">
        <v>817</v>
      </c>
      <c r="D1121" s="446"/>
      <c r="E1121" s="544"/>
      <c r="F1121" s="458">
        <f>H1121+J1121+R1121</f>
        <v>2.8792230000000001</v>
      </c>
      <c r="G1121" s="461">
        <v>0.4</v>
      </c>
      <c r="H1121" s="464">
        <f>G1121*$P$8/1000</f>
        <v>0.75948000000000004</v>
      </c>
      <c r="I1121" s="467">
        <v>0.9</v>
      </c>
      <c r="J1121" s="464">
        <f>I1121*$P$9/1000</f>
        <v>2.1197430000000002</v>
      </c>
      <c r="K1121" s="88"/>
      <c r="L1121" s="88"/>
      <c r="M1121" s="88"/>
      <c r="N1121" s="89"/>
      <c r="O1121" s="90">
        <f t="shared" si="1728"/>
        <v>0</v>
      </c>
      <c r="P1121" s="464">
        <f>E1121*F1121</f>
        <v>0</v>
      </c>
      <c r="Q1121" s="464">
        <f>SUM(O1121:O1124)</f>
        <v>0</v>
      </c>
      <c r="R1121" s="464">
        <f>Q1121*1.02*1.05*$R$14</f>
        <v>0</v>
      </c>
      <c r="S1121" s="470"/>
      <c r="T1121" s="445">
        <f>SUM(T1097:T1120)</f>
        <v>343.17088378973705</v>
      </c>
    </row>
    <row r="1122" spans="1:20" s="44" customFormat="1" ht="12.75" customHeight="1" x14ac:dyDescent="0.2">
      <c r="A1122" s="450"/>
      <c r="B1122" s="447"/>
      <c r="C1122" s="453"/>
      <c r="D1122" s="447"/>
      <c r="E1122" s="545"/>
      <c r="F1122" s="459"/>
      <c r="G1122" s="462"/>
      <c r="H1122" s="465"/>
      <c r="I1122" s="468"/>
      <c r="J1122" s="465"/>
      <c r="K1122" s="88"/>
      <c r="L1122" s="88"/>
      <c r="M1122" s="88"/>
      <c r="N1122" s="89"/>
      <c r="O1122" s="90">
        <f t="shared" si="1728"/>
        <v>0</v>
      </c>
      <c r="P1122" s="465"/>
      <c r="Q1122" s="465"/>
      <c r="R1122" s="465"/>
      <c r="S1122" s="470"/>
      <c r="T1122" s="445"/>
    </row>
    <row r="1123" spans="1:20" s="44" customFormat="1" ht="12.75" customHeight="1" x14ac:dyDescent="0.2">
      <c r="A1123" s="450"/>
      <c r="B1123" s="447"/>
      <c r="C1123" s="453"/>
      <c r="D1123" s="447"/>
      <c r="E1123" s="545"/>
      <c r="F1123" s="459"/>
      <c r="G1123" s="462"/>
      <c r="H1123" s="465"/>
      <c r="I1123" s="468"/>
      <c r="J1123" s="465"/>
      <c r="K1123" s="88"/>
      <c r="L1123" s="88"/>
      <c r="M1123" s="88"/>
      <c r="N1123" s="89"/>
      <c r="O1123" s="90">
        <f t="shared" si="1728"/>
        <v>0</v>
      </c>
      <c r="P1123" s="465"/>
      <c r="Q1123" s="465"/>
      <c r="R1123" s="465"/>
      <c r="S1123" s="470"/>
      <c r="T1123" s="445"/>
    </row>
    <row r="1124" spans="1:20" s="44" customFormat="1" ht="12.75" customHeight="1" x14ac:dyDescent="0.2">
      <c r="A1124" s="451"/>
      <c r="B1124" s="448"/>
      <c r="C1124" s="454"/>
      <c r="D1124" s="448"/>
      <c r="E1124" s="546"/>
      <c r="F1124" s="460"/>
      <c r="G1124" s="463"/>
      <c r="H1124" s="466"/>
      <c r="I1124" s="469"/>
      <c r="J1124" s="466"/>
      <c r="K1124" s="88"/>
      <c r="L1124" s="88"/>
      <c r="M1124" s="88"/>
      <c r="N1124" s="89"/>
      <c r="O1124" s="90">
        <f t="shared" si="1728"/>
        <v>0</v>
      </c>
      <c r="P1124" s="466"/>
      <c r="Q1124" s="466"/>
      <c r="R1124" s="466"/>
      <c r="S1124" s="470"/>
      <c r="T1124" s="445"/>
    </row>
    <row r="1125" spans="1:20" s="44" customFormat="1" ht="12.75" customHeight="1" x14ac:dyDescent="0.2">
      <c r="A1125" s="449"/>
      <c r="B1125" s="446"/>
      <c r="C1125" s="452" t="s">
        <v>818</v>
      </c>
      <c r="D1125" s="446"/>
      <c r="E1125" s="544"/>
      <c r="F1125" s="458">
        <f>H1125+J1125+R1125</f>
        <v>7.1331929999999995</v>
      </c>
      <c r="G1125" s="461">
        <v>1.4</v>
      </c>
      <c r="H1125" s="464">
        <f>G1125*$P$8/1000</f>
        <v>2.6581799999999998</v>
      </c>
      <c r="I1125" s="467">
        <v>1.9</v>
      </c>
      <c r="J1125" s="464">
        <f>I1125*$P$9/1000</f>
        <v>4.4750129999999997</v>
      </c>
      <c r="K1125" s="88"/>
      <c r="L1125" s="88"/>
      <c r="M1125" s="88"/>
      <c r="N1125" s="89"/>
      <c r="O1125" s="90">
        <f t="shared" si="1728"/>
        <v>0</v>
      </c>
      <c r="P1125" s="464">
        <f>E1125*F1125</f>
        <v>0</v>
      </c>
      <c r="Q1125" s="464">
        <f>SUM(O1125:O1128)</f>
        <v>0</v>
      </c>
      <c r="R1125" s="464">
        <f>Q1125*1.02*1.05*$R$14</f>
        <v>0</v>
      </c>
      <c r="S1125" s="470"/>
      <c r="T1125" s="471" t="e">
        <f>(T1121*100%)/$T$2205</f>
        <v>#REF!</v>
      </c>
    </row>
    <row r="1126" spans="1:20" s="44" customFormat="1" ht="12.75" customHeight="1" x14ac:dyDescent="0.2">
      <c r="A1126" s="450"/>
      <c r="B1126" s="447"/>
      <c r="C1126" s="453"/>
      <c r="D1126" s="447"/>
      <c r="E1126" s="545"/>
      <c r="F1126" s="459"/>
      <c r="G1126" s="462"/>
      <c r="H1126" s="465"/>
      <c r="I1126" s="468"/>
      <c r="J1126" s="465"/>
      <c r="K1126" s="88"/>
      <c r="L1126" s="88"/>
      <c r="M1126" s="88"/>
      <c r="N1126" s="89"/>
      <c r="O1126" s="90">
        <f t="shared" si="1728"/>
        <v>0</v>
      </c>
      <c r="P1126" s="465"/>
      <c r="Q1126" s="465"/>
      <c r="R1126" s="465"/>
      <c r="S1126" s="470"/>
      <c r="T1126" s="471"/>
    </row>
    <row r="1127" spans="1:20" s="44" customFormat="1" ht="12.75" customHeight="1" x14ac:dyDescent="0.2">
      <c r="A1127" s="450"/>
      <c r="B1127" s="447"/>
      <c r="C1127" s="453"/>
      <c r="D1127" s="447"/>
      <c r="E1127" s="545"/>
      <c r="F1127" s="459"/>
      <c r="G1127" s="462"/>
      <c r="H1127" s="465"/>
      <c r="I1127" s="468"/>
      <c r="J1127" s="465"/>
      <c r="K1127" s="88"/>
      <c r="L1127" s="88"/>
      <c r="M1127" s="88"/>
      <c r="N1127" s="89"/>
      <c r="O1127" s="90">
        <f t="shared" si="1728"/>
        <v>0</v>
      </c>
      <c r="P1127" s="465"/>
      <c r="Q1127" s="465"/>
      <c r="R1127" s="465"/>
      <c r="S1127" s="470"/>
      <c r="T1127" s="471"/>
    </row>
    <row r="1128" spans="1:20" s="44" customFormat="1" ht="12.75" customHeight="1" x14ac:dyDescent="0.2">
      <c r="A1128" s="451"/>
      <c r="B1128" s="448"/>
      <c r="C1128" s="454"/>
      <c r="D1128" s="448"/>
      <c r="E1128" s="546"/>
      <c r="F1128" s="460"/>
      <c r="G1128" s="463"/>
      <c r="H1128" s="466"/>
      <c r="I1128" s="469"/>
      <c r="J1128" s="466"/>
      <c r="K1128" s="88"/>
      <c r="L1128" s="88"/>
      <c r="M1128" s="88"/>
      <c r="N1128" s="89"/>
      <c r="O1128" s="90">
        <f t="shared" si="1728"/>
        <v>0</v>
      </c>
      <c r="P1128" s="466"/>
      <c r="Q1128" s="466"/>
      <c r="R1128" s="466"/>
      <c r="S1128" s="470"/>
      <c r="T1128" s="471"/>
    </row>
    <row r="1129" spans="1:20" ht="12.75" customHeight="1" x14ac:dyDescent="0.2">
      <c r="A1129" s="319"/>
      <c r="B1129" s="262"/>
      <c r="C1129" s="210" t="s">
        <v>784</v>
      </c>
      <c r="D1129" s="259"/>
      <c r="E1129" s="259"/>
      <c r="F1129" s="280">
        <f t="shared" si="1753"/>
        <v>0</v>
      </c>
      <c r="G1129" s="254"/>
      <c r="H1129" s="282">
        <f t="shared" si="1754"/>
        <v>0</v>
      </c>
      <c r="I1129" s="254"/>
      <c r="J1129" s="282">
        <f t="shared" si="1755"/>
        <v>0</v>
      </c>
      <c r="K1129" s="23"/>
      <c r="L1129" s="23"/>
      <c r="M1129" s="23"/>
      <c r="N1129" s="71"/>
      <c r="O1129" s="34">
        <f t="shared" si="1728"/>
        <v>0</v>
      </c>
      <c r="P1129" s="282">
        <f t="shared" ref="P1129" si="1786">E1129*F1129</f>
        <v>0</v>
      </c>
      <c r="Q1129" s="282">
        <f t="shared" ref="Q1129" si="1787">SUM(O1129:O1132)</f>
        <v>0</v>
      </c>
      <c r="R1129" s="282">
        <f t="shared" ref="R1129" si="1788">Q1129*1.02*1.05*$R$14</f>
        <v>0</v>
      </c>
      <c r="S1129" s="200">
        <f t="shared" ref="S1129" si="1789">F1129*$S$17</f>
        <v>0</v>
      </c>
      <c r="T1129" s="200">
        <f t="shared" ref="T1129" si="1790">E1129*S1129</f>
        <v>0</v>
      </c>
    </row>
    <row r="1130" spans="1:20" ht="12.75" customHeight="1" x14ac:dyDescent="0.2">
      <c r="A1130" s="320"/>
      <c r="B1130" s="263"/>
      <c r="C1130" s="211"/>
      <c r="D1130" s="260"/>
      <c r="E1130" s="260"/>
      <c r="F1130" s="280"/>
      <c r="G1130" s="255"/>
      <c r="H1130" s="282"/>
      <c r="I1130" s="255"/>
      <c r="J1130" s="282"/>
      <c r="K1130" s="23"/>
      <c r="L1130" s="23"/>
      <c r="M1130" s="23"/>
      <c r="N1130" s="73"/>
      <c r="O1130" s="34">
        <f t="shared" si="1728"/>
        <v>0</v>
      </c>
      <c r="P1130" s="282"/>
      <c r="Q1130" s="282"/>
      <c r="R1130" s="282"/>
      <c r="S1130" s="200"/>
      <c r="T1130" s="200"/>
    </row>
    <row r="1131" spans="1:20" ht="12.75" customHeight="1" x14ac:dyDescent="0.2">
      <c r="A1131" s="320"/>
      <c r="B1131" s="263"/>
      <c r="C1131" s="211"/>
      <c r="D1131" s="260"/>
      <c r="E1131" s="260"/>
      <c r="F1131" s="280"/>
      <c r="G1131" s="255"/>
      <c r="H1131" s="282"/>
      <c r="I1131" s="255"/>
      <c r="J1131" s="282"/>
      <c r="K1131" s="23"/>
      <c r="L1131" s="23"/>
      <c r="M1131" s="24"/>
      <c r="N1131" s="73"/>
      <c r="O1131" s="34">
        <f t="shared" si="1728"/>
        <v>0</v>
      </c>
      <c r="P1131" s="282"/>
      <c r="Q1131" s="282"/>
      <c r="R1131" s="282"/>
      <c r="S1131" s="200"/>
      <c r="T1131" s="200"/>
    </row>
    <row r="1132" spans="1:20" ht="12.75" customHeight="1" x14ac:dyDescent="0.2">
      <c r="A1132" s="321"/>
      <c r="B1132" s="264"/>
      <c r="C1132" s="212"/>
      <c r="D1132" s="261"/>
      <c r="E1132" s="261"/>
      <c r="F1132" s="280"/>
      <c r="G1132" s="256"/>
      <c r="H1132" s="282"/>
      <c r="I1132" s="256"/>
      <c r="J1132" s="282"/>
      <c r="K1132" s="23"/>
      <c r="L1132" s="23"/>
      <c r="M1132" s="23"/>
      <c r="N1132" s="73"/>
      <c r="O1132" s="34">
        <f t="shared" si="1728"/>
        <v>0</v>
      </c>
      <c r="P1132" s="282"/>
      <c r="Q1132" s="282"/>
      <c r="R1132" s="282"/>
      <c r="S1132" s="200"/>
      <c r="T1132" s="200"/>
    </row>
    <row r="1133" spans="1:20" ht="12.75" customHeight="1" x14ac:dyDescent="0.2">
      <c r="A1133" s="307">
        <v>1</v>
      </c>
      <c r="B1133" s="250" t="s">
        <v>348</v>
      </c>
      <c r="C1133" s="250" t="s">
        <v>1027</v>
      </c>
      <c r="D1133" s="307" t="s">
        <v>792</v>
      </c>
      <c r="E1133" s="312">
        <v>119</v>
      </c>
      <c r="F1133" s="280">
        <f t="shared" si="1753"/>
        <v>1.8308701401960001</v>
      </c>
      <c r="G1133" s="269">
        <v>0.11</v>
      </c>
      <c r="H1133" s="282">
        <f t="shared" si="1754"/>
        <v>0.20885699999999999</v>
      </c>
      <c r="I1133" s="308">
        <v>0.09</v>
      </c>
      <c r="J1133" s="282">
        <f t="shared" si="1755"/>
        <v>0.2119743</v>
      </c>
      <c r="K1133" s="23" t="s">
        <v>49</v>
      </c>
      <c r="L1133" s="23" t="s">
        <v>32</v>
      </c>
      <c r="M1133" s="23">
        <v>1.01</v>
      </c>
      <c r="N1133" s="75">
        <v>1.2330000000000001</v>
      </c>
      <c r="O1133" s="34">
        <f t="shared" si="1728"/>
        <v>1.24533</v>
      </c>
      <c r="P1133" s="282">
        <f t="shared" ref="P1133" si="1791">E1133*F1133</f>
        <v>217.87354668332401</v>
      </c>
      <c r="Q1133" s="282">
        <f t="shared" ref="Q1133" si="1792">SUM(O1133:O1136)</f>
        <v>1.24533</v>
      </c>
      <c r="R1133" s="282">
        <f t="shared" ref="R1133" si="1793">Q1133*1.02*1.05*$R$14</f>
        <v>1.410038840196</v>
      </c>
      <c r="S1133" s="200">
        <f t="shared" ref="S1133" si="1794">F1133*$S$17</f>
        <v>2.3244833154889593</v>
      </c>
      <c r="T1133" s="200">
        <f t="shared" ref="T1133" si="1795">E1133*S1133</f>
        <v>276.61351454318617</v>
      </c>
    </row>
    <row r="1134" spans="1:20" ht="12.75" customHeight="1" x14ac:dyDescent="0.2">
      <c r="A1134" s="307"/>
      <c r="B1134" s="250"/>
      <c r="C1134" s="250"/>
      <c r="D1134" s="307"/>
      <c r="E1134" s="312"/>
      <c r="F1134" s="280"/>
      <c r="G1134" s="269"/>
      <c r="H1134" s="282"/>
      <c r="I1134" s="308"/>
      <c r="J1134" s="282"/>
      <c r="K1134" s="23"/>
      <c r="L1134" s="23"/>
      <c r="M1134" s="23"/>
      <c r="N1134" s="73"/>
      <c r="O1134" s="34">
        <f t="shared" si="1728"/>
        <v>0</v>
      </c>
      <c r="P1134" s="282"/>
      <c r="Q1134" s="282"/>
      <c r="R1134" s="282"/>
      <c r="S1134" s="200"/>
      <c r="T1134" s="200"/>
    </row>
    <row r="1135" spans="1:20" ht="12.75" customHeight="1" x14ac:dyDescent="0.2">
      <c r="A1135" s="307"/>
      <c r="B1135" s="250"/>
      <c r="C1135" s="250"/>
      <c r="D1135" s="307"/>
      <c r="E1135" s="312"/>
      <c r="F1135" s="280"/>
      <c r="G1135" s="269"/>
      <c r="H1135" s="282"/>
      <c r="I1135" s="308"/>
      <c r="J1135" s="282"/>
      <c r="K1135" s="23"/>
      <c r="L1135" s="23"/>
      <c r="M1135" s="24"/>
      <c r="N1135" s="73"/>
      <c r="O1135" s="34">
        <f t="shared" si="1728"/>
        <v>0</v>
      </c>
      <c r="P1135" s="282"/>
      <c r="Q1135" s="282"/>
      <c r="R1135" s="282"/>
      <c r="S1135" s="200"/>
      <c r="T1135" s="200"/>
    </row>
    <row r="1136" spans="1:20" ht="12.75" customHeight="1" x14ac:dyDescent="0.2">
      <c r="A1136" s="307"/>
      <c r="B1136" s="250"/>
      <c r="C1136" s="250"/>
      <c r="D1136" s="307"/>
      <c r="E1136" s="312"/>
      <c r="F1136" s="280"/>
      <c r="G1136" s="269"/>
      <c r="H1136" s="282"/>
      <c r="I1136" s="308"/>
      <c r="J1136" s="282"/>
      <c r="K1136" s="23"/>
      <c r="L1136" s="23"/>
      <c r="M1136" s="23"/>
      <c r="N1136" s="73"/>
      <c r="O1136" s="34">
        <f t="shared" si="1728"/>
        <v>0</v>
      </c>
      <c r="P1136" s="282"/>
      <c r="Q1136" s="282"/>
      <c r="R1136" s="282"/>
      <c r="S1136" s="200"/>
      <c r="T1136" s="200"/>
    </row>
    <row r="1137" spans="1:20" ht="12.75" customHeight="1" x14ac:dyDescent="0.2">
      <c r="A1137" s="307">
        <v>2</v>
      </c>
      <c r="B1137" s="250" t="s">
        <v>171</v>
      </c>
      <c r="C1137" s="250" t="s">
        <v>1028</v>
      </c>
      <c r="D1137" s="307" t="s">
        <v>792</v>
      </c>
      <c r="E1137" s="312">
        <v>38</v>
      </c>
      <c r="F1137" s="280">
        <f t="shared" si="1753"/>
        <v>1.1636893093920002</v>
      </c>
      <c r="G1137" s="269">
        <v>7.0000000000000007E-2</v>
      </c>
      <c r="H1137" s="282">
        <f t="shared" si="1754"/>
        <v>0.13290900000000003</v>
      </c>
      <c r="I1137" s="308">
        <v>0.09</v>
      </c>
      <c r="J1137" s="282">
        <f t="shared" si="1755"/>
        <v>0.2119743</v>
      </c>
      <c r="K1137" s="23" t="s">
        <v>49</v>
      </c>
      <c r="L1137" s="23" t="s">
        <v>32</v>
      </c>
      <c r="M1137" s="23">
        <v>1.01</v>
      </c>
      <c r="N1137" s="75">
        <v>0.71599999999999997</v>
      </c>
      <c r="O1137" s="34">
        <f t="shared" si="1728"/>
        <v>0.72316000000000003</v>
      </c>
      <c r="P1137" s="282">
        <f t="shared" ref="P1137" si="1796">E1137*F1137</f>
        <v>44.220193756896009</v>
      </c>
      <c r="Q1137" s="282">
        <f t="shared" ref="Q1137" si="1797">SUM(O1137:O1140)</f>
        <v>0.72316000000000003</v>
      </c>
      <c r="R1137" s="282">
        <f t="shared" ref="R1137" si="1798">Q1137*1.02*1.05*$R$14</f>
        <v>0.8188060093920001</v>
      </c>
      <c r="S1137" s="200">
        <f t="shared" ref="S1137" si="1799">F1137*$S$17</f>
        <v>1.477426675277471</v>
      </c>
      <c r="T1137" s="200">
        <f t="shared" ref="T1137" si="1800">E1137*S1137</f>
        <v>56.142213660543895</v>
      </c>
    </row>
    <row r="1138" spans="1:20" ht="12.75" customHeight="1" x14ac:dyDescent="0.2">
      <c r="A1138" s="307"/>
      <c r="B1138" s="250"/>
      <c r="C1138" s="250"/>
      <c r="D1138" s="307"/>
      <c r="E1138" s="312"/>
      <c r="F1138" s="280"/>
      <c r="G1138" s="269"/>
      <c r="H1138" s="282"/>
      <c r="I1138" s="308"/>
      <c r="J1138" s="282"/>
      <c r="K1138" s="23"/>
      <c r="L1138" s="23"/>
      <c r="M1138" s="23"/>
      <c r="N1138" s="73"/>
      <c r="O1138" s="34">
        <f t="shared" si="1728"/>
        <v>0</v>
      </c>
      <c r="P1138" s="282"/>
      <c r="Q1138" s="282"/>
      <c r="R1138" s="282"/>
      <c r="S1138" s="200"/>
      <c r="T1138" s="200"/>
    </row>
    <row r="1139" spans="1:20" ht="12.75" customHeight="1" x14ac:dyDescent="0.2">
      <c r="A1139" s="307"/>
      <c r="B1139" s="250"/>
      <c r="C1139" s="250"/>
      <c r="D1139" s="307"/>
      <c r="E1139" s="312"/>
      <c r="F1139" s="280"/>
      <c r="G1139" s="269"/>
      <c r="H1139" s="282"/>
      <c r="I1139" s="308"/>
      <c r="J1139" s="282"/>
      <c r="K1139" s="23"/>
      <c r="L1139" s="23"/>
      <c r="M1139" s="24"/>
      <c r="N1139" s="73"/>
      <c r="O1139" s="34">
        <f t="shared" si="1728"/>
        <v>0</v>
      </c>
      <c r="P1139" s="282"/>
      <c r="Q1139" s="282"/>
      <c r="R1139" s="282"/>
      <c r="S1139" s="200"/>
      <c r="T1139" s="200"/>
    </row>
    <row r="1140" spans="1:20" ht="12.75" customHeight="1" x14ac:dyDescent="0.2">
      <c r="A1140" s="307"/>
      <c r="B1140" s="250"/>
      <c r="C1140" s="250"/>
      <c r="D1140" s="307"/>
      <c r="E1140" s="312"/>
      <c r="F1140" s="280"/>
      <c r="G1140" s="269"/>
      <c r="H1140" s="282"/>
      <c r="I1140" s="308"/>
      <c r="J1140" s="282"/>
      <c r="K1140" s="23"/>
      <c r="L1140" s="23"/>
      <c r="M1140" s="23"/>
      <c r="N1140" s="73"/>
      <c r="O1140" s="34">
        <f t="shared" si="1728"/>
        <v>0</v>
      </c>
      <c r="P1140" s="282"/>
      <c r="Q1140" s="282"/>
      <c r="R1140" s="282"/>
      <c r="S1140" s="200"/>
      <c r="T1140" s="200"/>
    </row>
    <row r="1141" spans="1:20" ht="12.75" customHeight="1" x14ac:dyDescent="0.2">
      <c r="A1141" s="307">
        <v>3</v>
      </c>
      <c r="B1141" s="277" t="s">
        <v>172</v>
      </c>
      <c r="C1141" s="250" t="s">
        <v>1029</v>
      </c>
      <c r="D1141" s="307" t="s">
        <v>792</v>
      </c>
      <c r="E1141" s="303">
        <v>156</v>
      </c>
      <c r="F1141" s="280">
        <f t="shared" si="1753"/>
        <v>1.6282778048616</v>
      </c>
      <c r="G1141" s="281">
        <v>0.37</v>
      </c>
      <c r="H1141" s="282">
        <f t="shared" si="1754"/>
        <v>0.702519</v>
      </c>
      <c r="I1141" s="281">
        <v>0.01</v>
      </c>
      <c r="J1141" s="282">
        <f t="shared" si="1755"/>
        <v>2.3552700000000003E-2</v>
      </c>
      <c r="K1141" s="75" t="s">
        <v>49</v>
      </c>
      <c r="L1141" s="30" t="s">
        <v>32</v>
      </c>
      <c r="M1141" s="30">
        <v>0.998</v>
      </c>
      <c r="N1141" s="75">
        <v>0.71599999999999997</v>
      </c>
      <c r="O1141" s="34">
        <f t="shared" si="1728"/>
        <v>0.71456799999999998</v>
      </c>
      <c r="P1141" s="282">
        <f t="shared" ref="P1141" si="1801">E1141*F1141</f>
        <v>254.01133755840959</v>
      </c>
      <c r="Q1141" s="282">
        <f t="shared" ref="Q1141" si="1802">SUM(O1141:O1144)</f>
        <v>0.79681800000000003</v>
      </c>
      <c r="R1141" s="282">
        <f t="shared" ref="R1141" si="1803">Q1141*1.02*1.05*$R$14</f>
        <v>0.90220610486160002</v>
      </c>
      <c r="S1141" s="200">
        <f t="shared" ref="S1141" si="1804">F1141*$S$17</f>
        <v>2.0672709152253641</v>
      </c>
      <c r="T1141" s="200">
        <f t="shared" ref="T1141" si="1805">E1141*S1141</f>
        <v>322.49426277515681</v>
      </c>
    </row>
    <row r="1142" spans="1:20" ht="12.75" customHeight="1" x14ac:dyDescent="0.2">
      <c r="A1142" s="307"/>
      <c r="B1142" s="277"/>
      <c r="C1142" s="250"/>
      <c r="D1142" s="307"/>
      <c r="E1142" s="303"/>
      <c r="F1142" s="280"/>
      <c r="G1142" s="281"/>
      <c r="H1142" s="282"/>
      <c r="I1142" s="281"/>
      <c r="J1142" s="282"/>
      <c r="K1142" s="30"/>
      <c r="L1142" s="30"/>
      <c r="M1142" s="30"/>
      <c r="N1142" s="75"/>
      <c r="O1142" s="34">
        <f t="shared" si="1728"/>
        <v>0</v>
      </c>
      <c r="P1142" s="282"/>
      <c r="Q1142" s="282"/>
      <c r="R1142" s="282"/>
      <c r="S1142" s="200"/>
      <c r="T1142" s="200"/>
    </row>
    <row r="1143" spans="1:20" ht="12.75" customHeight="1" x14ac:dyDescent="0.2">
      <c r="A1143" s="307"/>
      <c r="B1143" s="277"/>
      <c r="C1143" s="250"/>
      <c r="D1143" s="307"/>
      <c r="E1143" s="303"/>
      <c r="F1143" s="280"/>
      <c r="G1143" s="281"/>
      <c r="H1143" s="282"/>
      <c r="I1143" s="281"/>
      <c r="J1143" s="282"/>
      <c r="K1143" s="75" t="s">
        <v>173</v>
      </c>
      <c r="L1143" s="30" t="s">
        <v>30</v>
      </c>
      <c r="M1143" s="30">
        <v>0.23499999999999999</v>
      </c>
      <c r="N1143" s="75">
        <v>0.35</v>
      </c>
      <c r="O1143" s="34">
        <f t="shared" si="1728"/>
        <v>8.224999999999999E-2</v>
      </c>
      <c r="P1143" s="282"/>
      <c r="Q1143" s="282"/>
      <c r="R1143" s="282"/>
      <c r="S1143" s="200"/>
      <c r="T1143" s="200"/>
    </row>
    <row r="1144" spans="1:20" ht="12.75" customHeight="1" x14ac:dyDescent="0.2">
      <c r="A1144" s="307"/>
      <c r="B1144" s="277"/>
      <c r="C1144" s="250"/>
      <c r="D1144" s="307"/>
      <c r="E1144" s="303"/>
      <c r="F1144" s="280"/>
      <c r="G1144" s="281"/>
      <c r="H1144" s="282"/>
      <c r="I1144" s="281"/>
      <c r="J1144" s="282"/>
      <c r="K1144" s="75"/>
      <c r="L1144" s="75"/>
      <c r="M1144" s="75"/>
      <c r="N1144" s="75"/>
      <c r="O1144" s="34">
        <f t="shared" si="1728"/>
        <v>0</v>
      </c>
      <c r="P1144" s="282"/>
      <c r="Q1144" s="282"/>
      <c r="R1144" s="282"/>
      <c r="S1144" s="200"/>
      <c r="T1144" s="200"/>
    </row>
    <row r="1145" spans="1:20" ht="12.75" customHeight="1" x14ac:dyDescent="0.2">
      <c r="A1145" s="307">
        <v>4</v>
      </c>
      <c r="B1145" s="277" t="s">
        <v>174</v>
      </c>
      <c r="C1145" s="250" t="s">
        <v>1030</v>
      </c>
      <c r="D1145" s="307" t="s">
        <v>792</v>
      </c>
      <c r="E1145" s="303">
        <v>142</v>
      </c>
      <c r="F1145" s="280">
        <f t="shared" si="1753"/>
        <v>1.0877358851400001</v>
      </c>
      <c r="G1145" s="281">
        <v>0.38</v>
      </c>
      <c r="H1145" s="282">
        <f t="shared" si="1754"/>
        <v>0.72150599999999998</v>
      </c>
      <c r="I1145" s="281"/>
      <c r="J1145" s="282">
        <f t="shared" si="1755"/>
        <v>0</v>
      </c>
      <c r="K1145" s="75" t="s">
        <v>49</v>
      </c>
      <c r="L1145" s="30" t="s">
        <v>32</v>
      </c>
      <c r="M1145" s="30">
        <v>0.998</v>
      </c>
      <c r="N1145" s="75">
        <v>0.27500000000000002</v>
      </c>
      <c r="O1145" s="34">
        <f t="shared" si="1728"/>
        <v>0.27445000000000003</v>
      </c>
      <c r="P1145" s="282">
        <f t="shared" ref="P1145" si="1806">E1145*F1145</f>
        <v>154.45849568988001</v>
      </c>
      <c r="Q1145" s="282">
        <f t="shared" ref="Q1145" si="1807">SUM(O1145:O1148)</f>
        <v>0.32345000000000002</v>
      </c>
      <c r="R1145" s="282">
        <f t="shared" ref="R1145" si="1808">Q1145*1.02*1.05*$R$14</f>
        <v>0.36622988514000004</v>
      </c>
      <c r="S1145" s="200">
        <f t="shared" ref="S1145" si="1809">F1145*$S$17</f>
        <v>1.3809957687091174</v>
      </c>
      <c r="T1145" s="200">
        <f t="shared" ref="T1145" si="1810">E1145*S1145</f>
        <v>196.10139915669467</v>
      </c>
    </row>
    <row r="1146" spans="1:20" ht="12.75" customHeight="1" x14ac:dyDescent="0.2">
      <c r="A1146" s="307"/>
      <c r="B1146" s="277"/>
      <c r="C1146" s="250"/>
      <c r="D1146" s="307"/>
      <c r="E1146" s="303"/>
      <c r="F1146" s="280"/>
      <c r="G1146" s="281"/>
      <c r="H1146" s="282"/>
      <c r="I1146" s="281"/>
      <c r="J1146" s="282"/>
      <c r="K1146" s="30"/>
      <c r="L1146" s="30"/>
      <c r="M1146" s="30"/>
      <c r="N1146" s="75"/>
      <c r="O1146" s="34">
        <f t="shared" si="1728"/>
        <v>0</v>
      </c>
      <c r="P1146" s="282"/>
      <c r="Q1146" s="282"/>
      <c r="R1146" s="282"/>
      <c r="S1146" s="200"/>
      <c r="T1146" s="200"/>
    </row>
    <row r="1147" spans="1:20" ht="12.75" customHeight="1" x14ac:dyDescent="0.2">
      <c r="A1147" s="307"/>
      <c r="B1147" s="277"/>
      <c r="C1147" s="250"/>
      <c r="D1147" s="307"/>
      <c r="E1147" s="303"/>
      <c r="F1147" s="280"/>
      <c r="G1147" s="281"/>
      <c r="H1147" s="282"/>
      <c r="I1147" s="281"/>
      <c r="J1147" s="282"/>
      <c r="K1147" s="30" t="s">
        <v>173</v>
      </c>
      <c r="L1147" s="75" t="s">
        <v>30</v>
      </c>
      <c r="M1147" s="30">
        <v>0.14000000000000001</v>
      </c>
      <c r="N1147" s="75">
        <v>0.35</v>
      </c>
      <c r="O1147" s="34">
        <f t="shared" si="1728"/>
        <v>4.9000000000000002E-2</v>
      </c>
      <c r="P1147" s="282"/>
      <c r="Q1147" s="282"/>
      <c r="R1147" s="282"/>
      <c r="S1147" s="200"/>
      <c r="T1147" s="200"/>
    </row>
    <row r="1148" spans="1:20" ht="12.75" customHeight="1" x14ac:dyDescent="0.2">
      <c r="A1148" s="307"/>
      <c r="B1148" s="277"/>
      <c r="C1148" s="250"/>
      <c r="D1148" s="307"/>
      <c r="E1148" s="303"/>
      <c r="F1148" s="280"/>
      <c r="G1148" s="281"/>
      <c r="H1148" s="282"/>
      <c r="I1148" s="281"/>
      <c r="J1148" s="282"/>
      <c r="K1148" s="75"/>
      <c r="L1148" s="75"/>
      <c r="M1148" s="75"/>
      <c r="N1148" s="75"/>
      <c r="O1148" s="34">
        <f t="shared" si="1728"/>
        <v>0</v>
      </c>
      <c r="P1148" s="282"/>
      <c r="Q1148" s="282"/>
      <c r="R1148" s="282"/>
      <c r="S1148" s="200"/>
      <c r="T1148" s="200"/>
    </row>
    <row r="1149" spans="1:20" ht="12.75" customHeight="1" x14ac:dyDescent="0.2">
      <c r="A1149" s="307">
        <v>5</v>
      </c>
      <c r="B1149" s="277" t="s">
        <v>178</v>
      </c>
      <c r="C1149" s="190" t="s">
        <v>1032</v>
      </c>
      <c r="D1149" s="191" t="s">
        <v>920</v>
      </c>
      <c r="E1149" s="276">
        <v>28</v>
      </c>
      <c r="F1149" s="280">
        <f t="shared" si="1753"/>
        <v>26.912733299999999</v>
      </c>
      <c r="G1149" s="281">
        <v>1.49</v>
      </c>
      <c r="H1149" s="282">
        <f t="shared" si="1754"/>
        <v>2.8290630000000001</v>
      </c>
      <c r="I1149" s="281">
        <v>0.13</v>
      </c>
      <c r="J1149" s="282">
        <f t="shared" si="1755"/>
        <v>0.30618510000000004</v>
      </c>
      <c r="K1149" s="30" t="s">
        <v>179</v>
      </c>
      <c r="L1149" s="30" t="s">
        <v>27</v>
      </c>
      <c r="M1149" s="30">
        <v>1</v>
      </c>
      <c r="N1149" s="76">
        <v>21</v>
      </c>
      <c r="O1149" s="34">
        <f t="shared" si="1728"/>
        <v>21</v>
      </c>
      <c r="P1149" s="282">
        <f t="shared" ref="P1149" si="1811">E1149*F1149</f>
        <v>753.55653239999992</v>
      </c>
      <c r="Q1149" s="282">
        <f t="shared" ref="Q1149" si="1812">SUM(O1149:O1152)</f>
        <v>21</v>
      </c>
      <c r="R1149" s="282">
        <f t="shared" ref="R1149" si="1813">Q1149*1.02*1.05*$R$14</f>
        <v>23.777485200000001</v>
      </c>
      <c r="S1149" s="200">
        <f t="shared" ref="S1149" si="1814">F1149*$S$17</f>
        <v>34.168561798357295</v>
      </c>
      <c r="T1149" s="200">
        <f t="shared" ref="T1149" si="1815">E1149*S1149</f>
        <v>956.71973035400424</v>
      </c>
    </row>
    <row r="1150" spans="1:20" ht="12.75" customHeight="1" x14ac:dyDescent="0.2">
      <c r="A1150" s="307"/>
      <c r="B1150" s="277"/>
      <c r="C1150" s="190"/>
      <c r="D1150" s="191"/>
      <c r="E1150" s="276"/>
      <c r="F1150" s="280"/>
      <c r="G1150" s="281"/>
      <c r="H1150" s="282"/>
      <c r="I1150" s="281"/>
      <c r="J1150" s="282"/>
      <c r="K1150" s="30"/>
      <c r="L1150" s="30"/>
      <c r="M1150" s="30"/>
      <c r="N1150" s="75"/>
      <c r="O1150" s="34">
        <f t="shared" si="1728"/>
        <v>0</v>
      </c>
      <c r="P1150" s="282"/>
      <c r="Q1150" s="282"/>
      <c r="R1150" s="282"/>
      <c r="S1150" s="200"/>
      <c r="T1150" s="200"/>
    </row>
    <row r="1151" spans="1:20" ht="12.75" customHeight="1" x14ac:dyDescent="0.2">
      <c r="A1151" s="307"/>
      <c r="B1151" s="277"/>
      <c r="C1151" s="190"/>
      <c r="D1151" s="191"/>
      <c r="E1151" s="276"/>
      <c r="F1151" s="280"/>
      <c r="G1151" s="281"/>
      <c r="H1151" s="282"/>
      <c r="I1151" s="281"/>
      <c r="J1151" s="282"/>
      <c r="K1151" s="30"/>
      <c r="L1151" s="30"/>
      <c r="M1151" s="32"/>
      <c r="N1151" s="75"/>
      <c r="O1151" s="34">
        <f t="shared" si="1728"/>
        <v>0</v>
      </c>
      <c r="P1151" s="282"/>
      <c r="Q1151" s="282"/>
      <c r="R1151" s="282"/>
      <c r="S1151" s="200"/>
      <c r="T1151" s="200"/>
    </row>
    <row r="1152" spans="1:20" ht="12.75" customHeight="1" x14ac:dyDescent="0.2">
      <c r="A1152" s="307"/>
      <c r="B1152" s="277"/>
      <c r="C1152" s="190"/>
      <c r="D1152" s="191"/>
      <c r="E1152" s="276"/>
      <c r="F1152" s="280"/>
      <c r="G1152" s="281"/>
      <c r="H1152" s="282"/>
      <c r="I1152" s="281"/>
      <c r="J1152" s="282"/>
      <c r="K1152" s="30"/>
      <c r="L1152" s="30"/>
      <c r="M1152" s="30"/>
      <c r="N1152" s="75"/>
      <c r="O1152" s="34">
        <f t="shared" si="1728"/>
        <v>0</v>
      </c>
      <c r="P1152" s="282"/>
      <c r="Q1152" s="282"/>
      <c r="R1152" s="282"/>
      <c r="S1152" s="200"/>
      <c r="T1152" s="200"/>
    </row>
    <row r="1153" spans="1:20" ht="12.75" customHeight="1" x14ac:dyDescent="0.2">
      <c r="A1153" s="307">
        <v>6</v>
      </c>
      <c r="B1153" s="277" t="s">
        <v>178</v>
      </c>
      <c r="C1153" s="190" t="s">
        <v>1033</v>
      </c>
      <c r="D1153" s="191" t="s">
        <v>920</v>
      </c>
      <c r="E1153" s="276">
        <v>2</v>
      </c>
      <c r="F1153" s="280">
        <f t="shared" si="1753"/>
        <v>25.434000172799998</v>
      </c>
      <c r="G1153" s="281">
        <v>1.49</v>
      </c>
      <c r="H1153" s="282">
        <f t="shared" si="1754"/>
        <v>2.8290630000000001</v>
      </c>
      <c r="I1153" s="281">
        <v>0.13</v>
      </c>
      <c r="J1153" s="282">
        <f t="shared" si="1755"/>
        <v>0.30618510000000004</v>
      </c>
      <c r="K1153" s="30" t="s">
        <v>179</v>
      </c>
      <c r="L1153" s="30" t="s">
        <v>27</v>
      </c>
      <c r="M1153" s="30">
        <v>1</v>
      </c>
      <c r="N1153" s="75">
        <v>19.693999999999999</v>
      </c>
      <c r="O1153" s="34">
        <f t="shared" si="1728"/>
        <v>19.693999999999999</v>
      </c>
      <c r="P1153" s="282">
        <f t="shared" ref="P1153" si="1816">E1153*F1153</f>
        <v>50.868000345599995</v>
      </c>
      <c r="Q1153" s="282">
        <f t="shared" ref="Q1153" si="1817">SUM(O1153:O1156)</f>
        <v>19.693999999999999</v>
      </c>
      <c r="R1153" s="282">
        <f t="shared" ref="R1153" si="1818">Q1153*1.02*1.05*$R$14</f>
        <v>22.298752072799999</v>
      </c>
      <c r="S1153" s="200">
        <f t="shared" ref="S1153" si="1819">F1153*$S$17</f>
        <v>32.291153670509821</v>
      </c>
      <c r="T1153" s="200">
        <f t="shared" ref="T1153" si="1820">E1153*S1153</f>
        <v>64.582307341019643</v>
      </c>
    </row>
    <row r="1154" spans="1:20" ht="12.75" customHeight="1" x14ac:dyDescent="0.2">
      <c r="A1154" s="307"/>
      <c r="B1154" s="277"/>
      <c r="C1154" s="190"/>
      <c r="D1154" s="191"/>
      <c r="E1154" s="276"/>
      <c r="F1154" s="280"/>
      <c r="G1154" s="281"/>
      <c r="H1154" s="282"/>
      <c r="I1154" s="281"/>
      <c r="J1154" s="282"/>
      <c r="K1154" s="30"/>
      <c r="L1154" s="30"/>
      <c r="M1154" s="30"/>
      <c r="N1154" s="75"/>
      <c r="O1154" s="34">
        <f t="shared" si="1728"/>
        <v>0</v>
      </c>
      <c r="P1154" s="282"/>
      <c r="Q1154" s="282"/>
      <c r="R1154" s="282"/>
      <c r="S1154" s="200"/>
      <c r="T1154" s="200"/>
    </row>
    <row r="1155" spans="1:20" ht="12.75" customHeight="1" x14ac:dyDescent="0.2">
      <c r="A1155" s="307"/>
      <c r="B1155" s="277"/>
      <c r="C1155" s="190"/>
      <c r="D1155" s="191"/>
      <c r="E1155" s="276"/>
      <c r="F1155" s="280"/>
      <c r="G1155" s="281"/>
      <c r="H1155" s="282"/>
      <c r="I1155" s="281"/>
      <c r="J1155" s="282"/>
      <c r="K1155" s="30"/>
      <c r="L1155" s="30"/>
      <c r="M1155" s="32"/>
      <c r="N1155" s="75"/>
      <c r="O1155" s="34">
        <f t="shared" si="1728"/>
        <v>0</v>
      </c>
      <c r="P1155" s="282"/>
      <c r="Q1155" s="282"/>
      <c r="R1155" s="282"/>
      <c r="S1155" s="200"/>
      <c r="T1155" s="200"/>
    </row>
    <row r="1156" spans="1:20" ht="12.75" customHeight="1" x14ac:dyDescent="0.2">
      <c r="A1156" s="307"/>
      <c r="B1156" s="277"/>
      <c r="C1156" s="190"/>
      <c r="D1156" s="191"/>
      <c r="E1156" s="276"/>
      <c r="F1156" s="280"/>
      <c r="G1156" s="281"/>
      <c r="H1156" s="282"/>
      <c r="I1156" s="281"/>
      <c r="J1156" s="282"/>
      <c r="K1156" s="30"/>
      <c r="L1156" s="30"/>
      <c r="M1156" s="30"/>
      <c r="N1156" s="75"/>
      <c r="O1156" s="34">
        <f t="shared" ref="O1156:O1227" si="1821">M1156*N1156</f>
        <v>0</v>
      </c>
      <c r="P1156" s="282"/>
      <c r="Q1156" s="282"/>
      <c r="R1156" s="282"/>
      <c r="S1156" s="200"/>
      <c r="T1156" s="200"/>
    </row>
    <row r="1157" spans="1:20" ht="12.75" customHeight="1" x14ac:dyDescent="0.2">
      <c r="A1157" s="307">
        <v>7</v>
      </c>
      <c r="B1157" s="277" t="s">
        <v>314</v>
      </c>
      <c r="C1157" s="190" t="s">
        <v>1034</v>
      </c>
      <c r="D1157" s="191" t="s">
        <v>920</v>
      </c>
      <c r="E1157" s="276">
        <v>3</v>
      </c>
      <c r="F1157" s="280">
        <f t="shared" si="1753"/>
        <v>15.8984569068</v>
      </c>
      <c r="G1157" s="281">
        <v>1.06</v>
      </c>
      <c r="H1157" s="282">
        <f t="shared" si="1754"/>
        <v>2.0126219999999999</v>
      </c>
      <c r="I1157" s="281">
        <v>0.06</v>
      </c>
      <c r="J1157" s="282">
        <f t="shared" si="1755"/>
        <v>0.14131619999999998</v>
      </c>
      <c r="K1157" s="30" t="s">
        <v>180</v>
      </c>
      <c r="L1157" s="30" t="s">
        <v>27</v>
      </c>
      <c r="M1157" s="30">
        <v>1</v>
      </c>
      <c r="N1157" s="30">
        <v>11.111000000000001</v>
      </c>
      <c r="O1157" s="34">
        <f t="shared" si="1821"/>
        <v>11.111000000000001</v>
      </c>
      <c r="P1157" s="282">
        <f t="shared" ref="P1157" si="1822">E1157*F1157</f>
        <v>47.6953707204</v>
      </c>
      <c r="Q1157" s="282">
        <f t="shared" ref="Q1157" si="1823">SUM(O1157:O1160)</f>
        <v>12.139000000000001</v>
      </c>
      <c r="R1157" s="282">
        <f t="shared" ref="R1157" si="1824">Q1157*1.02*1.05*$R$14</f>
        <v>13.744518706800001</v>
      </c>
      <c r="S1157" s="200">
        <f t="shared" ref="S1157" si="1825">F1157*$S$17</f>
        <v>20.18477280858411</v>
      </c>
      <c r="T1157" s="200">
        <f t="shared" ref="T1157" si="1826">E1157*S1157</f>
        <v>60.554318425752328</v>
      </c>
    </row>
    <row r="1158" spans="1:20" ht="12.75" customHeight="1" x14ac:dyDescent="0.2">
      <c r="A1158" s="307"/>
      <c r="B1158" s="277"/>
      <c r="C1158" s="190"/>
      <c r="D1158" s="191"/>
      <c r="E1158" s="276"/>
      <c r="F1158" s="280"/>
      <c r="G1158" s="281"/>
      <c r="H1158" s="282"/>
      <c r="I1158" s="281"/>
      <c r="J1158" s="282"/>
      <c r="K1158" s="30" t="s">
        <v>181</v>
      </c>
      <c r="L1158" s="30" t="s">
        <v>27</v>
      </c>
      <c r="M1158" s="30">
        <v>1</v>
      </c>
      <c r="N1158" s="30">
        <v>1.028</v>
      </c>
      <c r="O1158" s="34">
        <f t="shared" si="1821"/>
        <v>1.028</v>
      </c>
      <c r="P1158" s="282"/>
      <c r="Q1158" s="282"/>
      <c r="R1158" s="282"/>
      <c r="S1158" s="200"/>
      <c r="T1158" s="200"/>
    </row>
    <row r="1159" spans="1:20" ht="12.75" customHeight="1" x14ac:dyDescent="0.2">
      <c r="A1159" s="307"/>
      <c r="B1159" s="277"/>
      <c r="C1159" s="190"/>
      <c r="D1159" s="191"/>
      <c r="E1159" s="276"/>
      <c r="F1159" s="280"/>
      <c r="G1159" s="281"/>
      <c r="H1159" s="282"/>
      <c r="I1159" s="281"/>
      <c r="J1159" s="282"/>
      <c r="K1159" s="30"/>
      <c r="L1159" s="30"/>
      <c r="M1159" s="30"/>
      <c r="N1159" s="30">
        <v>0</v>
      </c>
      <c r="O1159" s="34">
        <f t="shared" si="1821"/>
        <v>0</v>
      </c>
      <c r="P1159" s="282"/>
      <c r="Q1159" s="282"/>
      <c r="R1159" s="282"/>
      <c r="S1159" s="200"/>
      <c r="T1159" s="200"/>
    </row>
    <row r="1160" spans="1:20" ht="12.75" customHeight="1" x14ac:dyDescent="0.2">
      <c r="A1160" s="307"/>
      <c r="B1160" s="277"/>
      <c r="C1160" s="190"/>
      <c r="D1160" s="191"/>
      <c r="E1160" s="276"/>
      <c r="F1160" s="280"/>
      <c r="G1160" s="281"/>
      <c r="H1160" s="282"/>
      <c r="I1160" s="281"/>
      <c r="J1160" s="282"/>
      <c r="K1160" s="30"/>
      <c r="L1160" s="30"/>
      <c r="M1160" s="30"/>
      <c r="N1160" s="30">
        <v>0</v>
      </c>
      <c r="O1160" s="34">
        <f t="shared" si="1821"/>
        <v>0</v>
      </c>
      <c r="P1160" s="282"/>
      <c r="Q1160" s="282"/>
      <c r="R1160" s="282"/>
      <c r="S1160" s="200"/>
      <c r="T1160" s="200"/>
    </row>
    <row r="1161" spans="1:20" ht="12.75" customHeight="1" x14ac:dyDescent="0.2">
      <c r="A1161" s="307">
        <v>8</v>
      </c>
      <c r="B1161" s="277" t="s">
        <v>314</v>
      </c>
      <c r="C1161" s="190" t="s">
        <v>1035</v>
      </c>
      <c r="D1161" s="191" t="s">
        <v>920</v>
      </c>
      <c r="E1161" s="276">
        <v>28</v>
      </c>
      <c r="F1161" s="280">
        <f t="shared" si="1753"/>
        <v>19.452624813599996</v>
      </c>
      <c r="G1161" s="281">
        <v>1.06</v>
      </c>
      <c r="H1161" s="282">
        <f t="shared" si="1754"/>
        <v>2.0126219999999999</v>
      </c>
      <c r="I1161" s="281">
        <v>0.06</v>
      </c>
      <c r="J1161" s="282">
        <f t="shared" si="1755"/>
        <v>0.14131619999999998</v>
      </c>
      <c r="K1161" s="30" t="s">
        <v>180</v>
      </c>
      <c r="L1161" s="30" t="s">
        <v>27</v>
      </c>
      <c r="M1161" s="30">
        <v>1</v>
      </c>
      <c r="N1161" s="39">
        <v>14.25</v>
      </c>
      <c r="O1161" s="34">
        <f t="shared" si="1821"/>
        <v>14.25</v>
      </c>
      <c r="P1161" s="282">
        <f t="shared" ref="P1161" si="1827">E1161*F1161</f>
        <v>544.67349478079996</v>
      </c>
      <c r="Q1161" s="282">
        <f t="shared" ref="Q1161" si="1828">SUM(O1161:O1164)</f>
        <v>15.278</v>
      </c>
      <c r="R1161" s="282">
        <f t="shared" ref="R1161" si="1829">Q1161*1.02*1.05*$R$14</f>
        <v>17.298686613599997</v>
      </c>
      <c r="S1161" s="200">
        <f t="shared" ref="S1161" si="1830">F1161*$S$17</f>
        <v>24.697164932101121</v>
      </c>
      <c r="T1161" s="200">
        <f t="shared" ref="T1161" si="1831">E1161*S1161</f>
        <v>691.52061809883139</v>
      </c>
    </row>
    <row r="1162" spans="1:20" ht="12.75" customHeight="1" x14ac:dyDescent="0.2">
      <c r="A1162" s="307"/>
      <c r="B1162" s="277"/>
      <c r="C1162" s="190"/>
      <c r="D1162" s="191"/>
      <c r="E1162" s="276"/>
      <c r="F1162" s="280"/>
      <c r="G1162" s="281"/>
      <c r="H1162" s="282"/>
      <c r="I1162" s="281"/>
      <c r="J1162" s="282"/>
      <c r="K1162" s="30" t="s">
        <v>181</v>
      </c>
      <c r="L1162" s="30" t="s">
        <v>27</v>
      </c>
      <c r="M1162" s="30">
        <v>1</v>
      </c>
      <c r="N1162" s="30">
        <v>1.028</v>
      </c>
      <c r="O1162" s="34">
        <f t="shared" si="1821"/>
        <v>1.028</v>
      </c>
      <c r="P1162" s="282"/>
      <c r="Q1162" s="282"/>
      <c r="R1162" s="282"/>
      <c r="S1162" s="200"/>
      <c r="T1162" s="200"/>
    </row>
    <row r="1163" spans="1:20" ht="12.75" customHeight="1" x14ac:dyDescent="0.2">
      <c r="A1163" s="307"/>
      <c r="B1163" s="277"/>
      <c r="C1163" s="190"/>
      <c r="D1163" s="191"/>
      <c r="E1163" s="276"/>
      <c r="F1163" s="280"/>
      <c r="G1163" s="281"/>
      <c r="H1163" s="282"/>
      <c r="I1163" s="281"/>
      <c r="J1163" s="282"/>
      <c r="K1163" s="30"/>
      <c r="L1163" s="30"/>
      <c r="M1163" s="30"/>
      <c r="N1163" s="30">
        <v>0</v>
      </c>
      <c r="O1163" s="34">
        <f t="shared" si="1821"/>
        <v>0</v>
      </c>
      <c r="P1163" s="282"/>
      <c r="Q1163" s="282"/>
      <c r="R1163" s="282"/>
      <c r="S1163" s="200"/>
      <c r="T1163" s="200"/>
    </row>
    <row r="1164" spans="1:20" ht="12.75" customHeight="1" x14ac:dyDescent="0.2">
      <c r="A1164" s="307"/>
      <c r="B1164" s="277"/>
      <c r="C1164" s="190"/>
      <c r="D1164" s="191"/>
      <c r="E1164" s="276"/>
      <c r="F1164" s="280"/>
      <c r="G1164" s="281"/>
      <c r="H1164" s="282"/>
      <c r="I1164" s="281"/>
      <c r="J1164" s="282"/>
      <c r="K1164" s="30"/>
      <c r="L1164" s="30"/>
      <c r="M1164" s="30"/>
      <c r="N1164" s="30">
        <v>0</v>
      </c>
      <c r="O1164" s="34">
        <f t="shared" si="1821"/>
        <v>0</v>
      </c>
      <c r="P1164" s="282"/>
      <c r="Q1164" s="282"/>
      <c r="R1164" s="282"/>
      <c r="S1164" s="200"/>
      <c r="T1164" s="200"/>
    </row>
    <row r="1165" spans="1:20" ht="12.75" customHeight="1" x14ac:dyDescent="0.2">
      <c r="A1165" s="307">
        <v>9</v>
      </c>
      <c r="B1165" s="277" t="s">
        <v>184</v>
      </c>
      <c r="C1165" s="190" t="s">
        <v>1036</v>
      </c>
      <c r="D1165" s="191" t="s">
        <v>1031</v>
      </c>
      <c r="E1165" s="276">
        <v>14</v>
      </c>
      <c r="F1165" s="280">
        <f t="shared" ref="F1165:F1233" si="1832">H1165+J1165+R1165</f>
        <v>55.738614513599991</v>
      </c>
      <c r="G1165" s="281">
        <v>1.66</v>
      </c>
      <c r="H1165" s="282">
        <f t="shared" ref="H1165:H1233" si="1833">G1165*$P$8/1000</f>
        <v>3.1518420000000003</v>
      </c>
      <c r="I1165" s="281">
        <v>0.2</v>
      </c>
      <c r="J1165" s="282">
        <f t="shared" ref="J1165:J1233" si="1834">I1165*$P$9/1000</f>
        <v>0.47105400000000003</v>
      </c>
      <c r="K1165" s="30" t="s">
        <v>185</v>
      </c>
      <c r="L1165" s="30" t="s">
        <v>27</v>
      </c>
      <c r="M1165" s="30">
        <v>1</v>
      </c>
      <c r="N1165" s="75">
        <v>45</v>
      </c>
      <c r="O1165" s="34">
        <f t="shared" si="1821"/>
        <v>45</v>
      </c>
      <c r="P1165" s="282">
        <f t="shared" ref="P1165" si="1835">E1165*F1165</f>
        <v>780.34060319039986</v>
      </c>
      <c r="Q1165" s="282">
        <f t="shared" ref="Q1165" si="1836">SUM(O1165:O1168)</f>
        <v>46.027999999999999</v>
      </c>
      <c r="R1165" s="282">
        <f t="shared" ref="R1165" si="1837">Q1165*1.02*1.05*$R$14</f>
        <v>52.115718513599994</v>
      </c>
      <c r="S1165" s="200">
        <f t="shared" ref="S1165" si="1838">F1165*$S$17</f>
        <v>70.766067249020594</v>
      </c>
      <c r="T1165" s="200">
        <f t="shared" ref="T1165" si="1839">E1165*S1165</f>
        <v>990.72494148628834</v>
      </c>
    </row>
    <row r="1166" spans="1:20" ht="12.75" customHeight="1" x14ac:dyDescent="0.2">
      <c r="A1166" s="307"/>
      <c r="B1166" s="277"/>
      <c r="C1166" s="190"/>
      <c r="D1166" s="191"/>
      <c r="E1166" s="276"/>
      <c r="F1166" s="280"/>
      <c r="G1166" s="281"/>
      <c r="H1166" s="282"/>
      <c r="I1166" s="281"/>
      <c r="J1166" s="282"/>
      <c r="K1166" s="30" t="s">
        <v>181</v>
      </c>
      <c r="L1166" s="30" t="s">
        <v>27</v>
      </c>
      <c r="M1166" s="30">
        <v>1</v>
      </c>
      <c r="N1166" s="30">
        <v>1.028</v>
      </c>
      <c r="O1166" s="34">
        <f t="shared" si="1821"/>
        <v>1.028</v>
      </c>
      <c r="P1166" s="282"/>
      <c r="Q1166" s="282"/>
      <c r="R1166" s="282"/>
      <c r="S1166" s="200"/>
      <c r="T1166" s="200"/>
    </row>
    <row r="1167" spans="1:20" ht="12.75" customHeight="1" x14ac:dyDescent="0.2">
      <c r="A1167" s="307"/>
      <c r="B1167" s="277"/>
      <c r="C1167" s="190"/>
      <c r="D1167" s="191"/>
      <c r="E1167" s="276"/>
      <c r="F1167" s="280"/>
      <c r="G1167" s="281"/>
      <c r="H1167" s="282"/>
      <c r="I1167" s="281"/>
      <c r="J1167" s="282"/>
      <c r="K1167" s="30"/>
      <c r="L1167" s="30"/>
      <c r="M1167" s="30"/>
      <c r="N1167" s="75"/>
      <c r="O1167" s="34">
        <f t="shared" si="1821"/>
        <v>0</v>
      </c>
      <c r="P1167" s="282"/>
      <c r="Q1167" s="282"/>
      <c r="R1167" s="282"/>
      <c r="S1167" s="200"/>
      <c r="T1167" s="200"/>
    </row>
    <row r="1168" spans="1:20" ht="12.75" customHeight="1" x14ac:dyDescent="0.2">
      <c r="A1168" s="307"/>
      <c r="B1168" s="277"/>
      <c r="C1168" s="190"/>
      <c r="D1168" s="191"/>
      <c r="E1168" s="276"/>
      <c r="F1168" s="280"/>
      <c r="G1168" s="281"/>
      <c r="H1168" s="282"/>
      <c r="I1168" s="281"/>
      <c r="J1168" s="282"/>
      <c r="K1168" s="30"/>
      <c r="L1168" s="30"/>
      <c r="M1168" s="30"/>
      <c r="N1168" s="75"/>
      <c r="O1168" s="34">
        <f t="shared" si="1821"/>
        <v>0</v>
      </c>
      <c r="P1168" s="282"/>
      <c r="Q1168" s="282"/>
      <c r="R1168" s="282"/>
      <c r="S1168" s="200"/>
      <c r="T1168" s="200"/>
    </row>
    <row r="1169" spans="1:20" ht="12.75" customHeight="1" x14ac:dyDescent="0.2">
      <c r="A1169" s="307">
        <v>10</v>
      </c>
      <c r="B1169" s="277" t="s">
        <v>317</v>
      </c>
      <c r="C1169" s="190" t="s">
        <v>1037</v>
      </c>
      <c r="D1169" s="191" t="s">
        <v>1031</v>
      </c>
      <c r="E1169" s="276">
        <v>9</v>
      </c>
      <c r="F1169" s="280">
        <f t="shared" si="1832"/>
        <v>109.74085649999999</v>
      </c>
      <c r="G1169" s="281">
        <v>0.96</v>
      </c>
      <c r="H1169" s="282">
        <f t="shared" si="1833"/>
        <v>1.8227519999999999</v>
      </c>
      <c r="I1169" s="281">
        <v>0.15</v>
      </c>
      <c r="J1169" s="282">
        <f t="shared" si="1834"/>
        <v>0.35329050000000001</v>
      </c>
      <c r="K1169" s="30" t="s">
        <v>627</v>
      </c>
      <c r="L1169" s="30" t="s">
        <v>27</v>
      </c>
      <c r="M1169" s="30">
        <v>1</v>
      </c>
      <c r="N1169" s="75">
        <v>95</v>
      </c>
      <c r="O1169" s="34">
        <f t="shared" si="1821"/>
        <v>95</v>
      </c>
      <c r="P1169" s="282">
        <f t="shared" ref="P1169" si="1840">E1169*F1169</f>
        <v>987.66770849999989</v>
      </c>
      <c r="Q1169" s="282">
        <f t="shared" ref="Q1169" si="1841">SUM(O1169:O1172)</f>
        <v>95</v>
      </c>
      <c r="R1169" s="282">
        <f t="shared" ref="R1169" si="1842">Q1169*1.02*1.05*$R$14</f>
        <v>107.564814</v>
      </c>
      <c r="S1169" s="200">
        <f t="shared" ref="S1169" si="1843">F1169*$S$17</f>
        <v>139.32762589836648</v>
      </c>
      <c r="T1169" s="200">
        <f t="shared" ref="T1169" si="1844">E1169*S1169</f>
        <v>1253.9486330852983</v>
      </c>
    </row>
    <row r="1170" spans="1:20" ht="12.75" customHeight="1" x14ac:dyDescent="0.2">
      <c r="A1170" s="307"/>
      <c r="B1170" s="277"/>
      <c r="C1170" s="190"/>
      <c r="D1170" s="191"/>
      <c r="E1170" s="276"/>
      <c r="F1170" s="280"/>
      <c r="G1170" s="281"/>
      <c r="H1170" s="282"/>
      <c r="I1170" s="281"/>
      <c r="J1170" s="282"/>
      <c r="K1170" s="30"/>
      <c r="L1170" s="30"/>
      <c r="M1170" s="30"/>
      <c r="N1170" s="75"/>
      <c r="O1170" s="34">
        <f t="shared" si="1821"/>
        <v>0</v>
      </c>
      <c r="P1170" s="282"/>
      <c r="Q1170" s="282"/>
      <c r="R1170" s="282"/>
      <c r="S1170" s="200"/>
      <c r="T1170" s="200"/>
    </row>
    <row r="1171" spans="1:20" ht="12.75" customHeight="1" x14ac:dyDescent="0.2">
      <c r="A1171" s="307"/>
      <c r="B1171" s="277"/>
      <c r="C1171" s="190"/>
      <c r="D1171" s="191"/>
      <c r="E1171" s="276"/>
      <c r="F1171" s="280"/>
      <c r="G1171" s="281"/>
      <c r="H1171" s="282"/>
      <c r="I1171" s="281"/>
      <c r="J1171" s="282"/>
      <c r="K1171" s="30"/>
      <c r="L1171" s="30"/>
      <c r="M1171" s="32"/>
      <c r="N1171" s="75"/>
      <c r="O1171" s="34">
        <f t="shared" si="1821"/>
        <v>0</v>
      </c>
      <c r="P1171" s="282"/>
      <c r="Q1171" s="282"/>
      <c r="R1171" s="282"/>
      <c r="S1171" s="200"/>
      <c r="T1171" s="200"/>
    </row>
    <row r="1172" spans="1:20" ht="12.75" customHeight="1" x14ac:dyDescent="0.2">
      <c r="A1172" s="307"/>
      <c r="B1172" s="277"/>
      <c r="C1172" s="190"/>
      <c r="D1172" s="191"/>
      <c r="E1172" s="276"/>
      <c r="F1172" s="280"/>
      <c r="G1172" s="281"/>
      <c r="H1172" s="282"/>
      <c r="I1172" s="281"/>
      <c r="J1172" s="282"/>
      <c r="K1172" s="30"/>
      <c r="L1172" s="30"/>
      <c r="M1172" s="30"/>
      <c r="N1172" s="75"/>
      <c r="O1172" s="34">
        <f t="shared" si="1821"/>
        <v>0</v>
      </c>
      <c r="P1172" s="282"/>
      <c r="Q1172" s="282"/>
      <c r="R1172" s="282"/>
      <c r="S1172" s="200"/>
      <c r="T1172" s="200"/>
    </row>
    <row r="1173" spans="1:20" ht="12.75" customHeight="1" x14ac:dyDescent="0.2">
      <c r="A1173" s="307">
        <v>11</v>
      </c>
      <c r="B1173" s="277" t="s">
        <v>182</v>
      </c>
      <c r="C1173" s="224" t="s">
        <v>1040</v>
      </c>
      <c r="D1173" s="276" t="s">
        <v>966</v>
      </c>
      <c r="E1173" s="276">
        <v>12</v>
      </c>
      <c r="F1173" s="280">
        <f t="shared" si="1832"/>
        <v>1.7933962272000001</v>
      </c>
      <c r="G1173" s="281">
        <v>0.28999999999999998</v>
      </c>
      <c r="H1173" s="282">
        <f t="shared" si="1833"/>
        <v>0.55062299999999997</v>
      </c>
      <c r="I1173" s="281">
        <v>0.02</v>
      </c>
      <c r="J1173" s="282">
        <f t="shared" si="1834"/>
        <v>4.7105400000000006E-2</v>
      </c>
      <c r="K1173" s="30" t="s">
        <v>183</v>
      </c>
      <c r="L1173" s="30" t="s">
        <v>27</v>
      </c>
      <c r="M1173" s="30">
        <v>1</v>
      </c>
      <c r="N1173" s="75">
        <v>1.056</v>
      </c>
      <c r="O1173" s="34">
        <f t="shared" si="1821"/>
        <v>1.056</v>
      </c>
      <c r="P1173" s="282">
        <f t="shared" ref="P1173" si="1845">E1173*F1173</f>
        <v>21.5207547264</v>
      </c>
      <c r="Q1173" s="282">
        <f t="shared" ref="Q1173" si="1846">SUM(O1173:O1176)</f>
        <v>1.056</v>
      </c>
      <c r="R1173" s="282">
        <f t="shared" ref="R1173" si="1847">Q1173*1.02*1.05*$R$14</f>
        <v>1.1956678272000001</v>
      </c>
      <c r="S1173" s="200">
        <f t="shared" ref="S1173" si="1848">F1173*$S$17</f>
        <v>2.2769062188872518</v>
      </c>
      <c r="T1173" s="200">
        <f t="shared" ref="T1173" si="1849">E1173*S1173</f>
        <v>27.322874626647021</v>
      </c>
    </row>
    <row r="1174" spans="1:20" ht="12.75" customHeight="1" x14ac:dyDescent="0.2">
      <c r="A1174" s="307"/>
      <c r="B1174" s="277"/>
      <c r="C1174" s="225"/>
      <c r="D1174" s="276"/>
      <c r="E1174" s="276"/>
      <c r="F1174" s="280"/>
      <c r="G1174" s="281"/>
      <c r="H1174" s="282"/>
      <c r="I1174" s="281"/>
      <c r="J1174" s="282"/>
      <c r="K1174" s="30"/>
      <c r="L1174" s="30"/>
      <c r="M1174" s="30"/>
      <c r="N1174" s="75"/>
      <c r="O1174" s="34">
        <f t="shared" si="1821"/>
        <v>0</v>
      </c>
      <c r="P1174" s="282"/>
      <c r="Q1174" s="282"/>
      <c r="R1174" s="282"/>
      <c r="S1174" s="200"/>
      <c r="T1174" s="200"/>
    </row>
    <row r="1175" spans="1:20" ht="12.75" customHeight="1" x14ac:dyDescent="0.2">
      <c r="A1175" s="307"/>
      <c r="B1175" s="277"/>
      <c r="C1175" s="225"/>
      <c r="D1175" s="276"/>
      <c r="E1175" s="276"/>
      <c r="F1175" s="280"/>
      <c r="G1175" s="281"/>
      <c r="H1175" s="282"/>
      <c r="I1175" s="281"/>
      <c r="J1175" s="282"/>
      <c r="K1175" s="30"/>
      <c r="L1175" s="30"/>
      <c r="M1175" s="32"/>
      <c r="N1175" s="75"/>
      <c r="O1175" s="34">
        <f t="shared" si="1821"/>
        <v>0</v>
      </c>
      <c r="P1175" s="282"/>
      <c r="Q1175" s="282"/>
      <c r="R1175" s="282"/>
      <c r="S1175" s="200"/>
      <c r="T1175" s="200"/>
    </row>
    <row r="1176" spans="1:20" ht="12.75" customHeight="1" x14ac:dyDescent="0.2">
      <c r="A1176" s="307"/>
      <c r="B1176" s="277"/>
      <c r="C1176" s="226"/>
      <c r="D1176" s="276"/>
      <c r="E1176" s="276"/>
      <c r="F1176" s="280"/>
      <c r="G1176" s="281"/>
      <c r="H1176" s="282"/>
      <c r="I1176" s="281"/>
      <c r="J1176" s="282"/>
      <c r="K1176" s="30"/>
      <c r="L1176" s="30"/>
      <c r="M1176" s="30"/>
      <c r="N1176" s="75"/>
      <c r="O1176" s="34">
        <f t="shared" si="1821"/>
        <v>0</v>
      </c>
      <c r="P1176" s="282"/>
      <c r="Q1176" s="282"/>
      <c r="R1176" s="282"/>
      <c r="S1176" s="200"/>
      <c r="T1176" s="200"/>
    </row>
    <row r="1177" spans="1:20" ht="12.75" customHeight="1" x14ac:dyDescent="0.2">
      <c r="A1177" s="307">
        <v>12</v>
      </c>
      <c r="B1177" s="250" t="s">
        <v>318</v>
      </c>
      <c r="C1177" s="250" t="s">
        <v>1038</v>
      </c>
      <c r="D1177" s="250" t="s">
        <v>1007</v>
      </c>
      <c r="E1177" s="307">
        <v>2</v>
      </c>
      <c r="F1177" s="280">
        <f t="shared" si="1832"/>
        <v>10.8278461572</v>
      </c>
      <c r="G1177" s="269">
        <v>5.17</v>
      </c>
      <c r="H1177" s="282">
        <f t="shared" si="1833"/>
        <v>9.8162789999999998</v>
      </c>
      <c r="I1177" s="269">
        <v>0.03</v>
      </c>
      <c r="J1177" s="282">
        <f t="shared" si="1834"/>
        <v>7.0658099999999988E-2</v>
      </c>
      <c r="K1177" s="23" t="s">
        <v>320</v>
      </c>
      <c r="L1177" s="73" t="s">
        <v>27</v>
      </c>
      <c r="M1177" s="73">
        <v>1</v>
      </c>
      <c r="N1177" s="73">
        <v>9.6000000000000002E-2</v>
      </c>
      <c r="O1177" s="34">
        <f t="shared" si="1821"/>
        <v>9.6000000000000002E-2</v>
      </c>
      <c r="P1177" s="282">
        <f t="shared" ref="P1177" si="1850">E1177*F1177</f>
        <v>21.6556923144</v>
      </c>
      <c r="Q1177" s="282">
        <f t="shared" ref="Q1177" si="1851">SUM(O1177:O1180)</f>
        <v>0.83099999999999996</v>
      </c>
      <c r="R1177" s="282">
        <f t="shared" ref="R1177" si="1852">Q1177*1.02*1.05*$R$14</f>
        <v>0.94090905719999984</v>
      </c>
      <c r="S1177" s="200">
        <f t="shared" ref="S1177" si="1853">F1177*$S$17</f>
        <v>13.747096084268547</v>
      </c>
      <c r="T1177" s="200">
        <f t="shared" ref="T1177" si="1854">E1177*S1177</f>
        <v>27.494192168537094</v>
      </c>
    </row>
    <row r="1178" spans="1:20" ht="12.75" customHeight="1" x14ac:dyDescent="0.2">
      <c r="A1178" s="307"/>
      <c r="B1178" s="250"/>
      <c r="C1178" s="250"/>
      <c r="D1178" s="307"/>
      <c r="E1178" s="307"/>
      <c r="F1178" s="280"/>
      <c r="G1178" s="269"/>
      <c r="H1178" s="282"/>
      <c r="I1178" s="269"/>
      <c r="J1178" s="282"/>
      <c r="K1178" s="23" t="s">
        <v>321</v>
      </c>
      <c r="L1178" s="73" t="s">
        <v>27</v>
      </c>
      <c r="M1178" s="73">
        <v>1</v>
      </c>
      <c r="N1178" s="73">
        <v>0.214</v>
      </c>
      <c r="O1178" s="34">
        <f t="shared" si="1821"/>
        <v>0.214</v>
      </c>
      <c r="P1178" s="282"/>
      <c r="Q1178" s="282"/>
      <c r="R1178" s="282"/>
      <c r="S1178" s="200"/>
      <c r="T1178" s="200"/>
    </row>
    <row r="1179" spans="1:20" ht="12.75" customHeight="1" x14ac:dyDescent="0.2">
      <c r="A1179" s="307"/>
      <c r="B1179" s="250"/>
      <c r="C1179" s="250"/>
      <c r="D1179" s="307"/>
      <c r="E1179" s="307"/>
      <c r="F1179" s="280"/>
      <c r="G1179" s="269"/>
      <c r="H1179" s="282"/>
      <c r="I1179" s="269"/>
      <c r="J1179" s="282"/>
      <c r="K1179" s="23" t="s">
        <v>322</v>
      </c>
      <c r="L1179" s="73" t="s">
        <v>27</v>
      </c>
      <c r="M1179" s="73">
        <v>1</v>
      </c>
      <c r="N1179" s="73">
        <v>0.52100000000000002</v>
      </c>
      <c r="O1179" s="34">
        <f t="shared" si="1821"/>
        <v>0.52100000000000002</v>
      </c>
      <c r="P1179" s="282"/>
      <c r="Q1179" s="282"/>
      <c r="R1179" s="282"/>
      <c r="S1179" s="200"/>
      <c r="T1179" s="200"/>
    </row>
    <row r="1180" spans="1:20" ht="12.75" customHeight="1" x14ac:dyDescent="0.2">
      <c r="A1180" s="307"/>
      <c r="B1180" s="250"/>
      <c r="C1180" s="250"/>
      <c r="D1180" s="307"/>
      <c r="E1180" s="307"/>
      <c r="F1180" s="280"/>
      <c r="G1180" s="269"/>
      <c r="H1180" s="282"/>
      <c r="I1180" s="269"/>
      <c r="J1180" s="282"/>
      <c r="K1180" s="23"/>
      <c r="L1180" s="23"/>
      <c r="M1180" s="23"/>
      <c r="N1180" s="73"/>
      <c r="O1180" s="34">
        <f t="shared" si="1821"/>
        <v>0</v>
      </c>
      <c r="P1180" s="282"/>
      <c r="Q1180" s="282"/>
      <c r="R1180" s="282"/>
      <c r="S1180" s="200"/>
      <c r="T1180" s="200"/>
    </row>
    <row r="1181" spans="1:20" ht="12.75" customHeight="1" x14ac:dyDescent="0.2">
      <c r="A1181" s="307">
        <v>13</v>
      </c>
      <c r="B1181" s="262" t="s">
        <v>307</v>
      </c>
      <c r="C1181" s="250" t="s">
        <v>1039</v>
      </c>
      <c r="D1181" s="307" t="s">
        <v>820</v>
      </c>
      <c r="E1181" s="268">
        <v>225</v>
      </c>
      <c r="F1181" s="280">
        <f t="shared" si="1832"/>
        <v>3.683478</v>
      </c>
      <c r="G1181" s="269">
        <v>1.94</v>
      </c>
      <c r="H1181" s="282">
        <f t="shared" si="1833"/>
        <v>3.683478</v>
      </c>
      <c r="I1181" s="269"/>
      <c r="J1181" s="282">
        <f t="shared" si="1834"/>
        <v>0</v>
      </c>
      <c r="K1181" s="23"/>
      <c r="L1181" s="23"/>
      <c r="M1181" s="23"/>
      <c r="N1181" s="73"/>
      <c r="O1181" s="34">
        <f t="shared" si="1821"/>
        <v>0</v>
      </c>
      <c r="P1181" s="282">
        <f t="shared" ref="P1181" si="1855">E1181*F1181</f>
        <v>828.78255000000001</v>
      </c>
      <c r="Q1181" s="282">
        <f t="shared" ref="Q1181" si="1856">SUM(O1181:O1184)</f>
        <v>0</v>
      </c>
      <c r="R1181" s="282">
        <f t="shared" ref="R1181" si="1857">Q1181*1.02*1.05*$R$14</f>
        <v>0</v>
      </c>
      <c r="S1181" s="200">
        <f t="shared" ref="S1181" si="1858">F1181*$S$17</f>
        <v>4.6765649654726644</v>
      </c>
      <c r="T1181" s="200">
        <f t="shared" ref="T1181" si="1859">E1181*S1181</f>
        <v>1052.2271172313494</v>
      </c>
    </row>
    <row r="1182" spans="1:20" ht="12.75" customHeight="1" x14ac:dyDescent="0.2">
      <c r="A1182" s="307"/>
      <c r="B1182" s="263"/>
      <c r="C1182" s="250"/>
      <c r="D1182" s="307"/>
      <c r="E1182" s="268"/>
      <c r="F1182" s="280"/>
      <c r="G1182" s="269"/>
      <c r="H1182" s="282"/>
      <c r="I1182" s="269"/>
      <c r="J1182" s="282"/>
      <c r="K1182" s="23"/>
      <c r="L1182" s="23"/>
      <c r="M1182" s="23"/>
      <c r="N1182" s="73"/>
      <c r="O1182" s="34">
        <f t="shared" si="1821"/>
        <v>0</v>
      </c>
      <c r="P1182" s="282"/>
      <c r="Q1182" s="282"/>
      <c r="R1182" s="282"/>
      <c r="S1182" s="200"/>
      <c r="T1182" s="200"/>
    </row>
    <row r="1183" spans="1:20" ht="12.75" customHeight="1" x14ac:dyDescent="0.2">
      <c r="A1183" s="307"/>
      <c r="B1183" s="263"/>
      <c r="C1183" s="250"/>
      <c r="D1183" s="307"/>
      <c r="E1183" s="268"/>
      <c r="F1183" s="280"/>
      <c r="G1183" s="269"/>
      <c r="H1183" s="282"/>
      <c r="I1183" s="269"/>
      <c r="J1183" s="282"/>
      <c r="K1183" s="23"/>
      <c r="L1183" s="23"/>
      <c r="M1183" s="24"/>
      <c r="N1183" s="73"/>
      <c r="O1183" s="34">
        <f t="shared" si="1821"/>
        <v>0</v>
      </c>
      <c r="P1183" s="282"/>
      <c r="Q1183" s="282"/>
      <c r="R1183" s="282"/>
      <c r="S1183" s="200"/>
      <c r="T1183" s="200"/>
    </row>
    <row r="1184" spans="1:20" ht="12.75" customHeight="1" x14ac:dyDescent="0.2">
      <c r="A1184" s="307"/>
      <c r="B1184" s="264"/>
      <c r="C1184" s="250"/>
      <c r="D1184" s="307"/>
      <c r="E1184" s="268"/>
      <c r="F1184" s="280"/>
      <c r="G1184" s="269"/>
      <c r="H1184" s="282"/>
      <c r="I1184" s="269"/>
      <c r="J1184" s="282"/>
      <c r="K1184" s="23"/>
      <c r="L1184" s="23"/>
      <c r="M1184" s="23"/>
      <c r="N1184" s="73"/>
      <c r="O1184" s="34">
        <f t="shared" si="1821"/>
        <v>0</v>
      </c>
      <c r="P1184" s="282"/>
      <c r="Q1184" s="282"/>
      <c r="R1184" s="282"/>
      <c r="S1184" s="200"/>
      <c r="T1184" s="200"/>
    </row>
    <row r="1185" spans="1:20" ht="12.75" customHeight="1" x14ac:dyDescent="0.2">
      <c r="A1185" s="307">
        <v>14</v>
      </c>
      <c r="B1185" s="250" t="s">
        <v>310</v>
      </c>
      <c r="C1185" s="330" t="s">
        <v>1019</v>
      </c>
      <c r="D1185" s="307" t="s">
        <v>820</v>
      </c>
      <c r="E1185" s="312">
        <v>21</v>
      </c>
      <c r="F1185" s="280">
        <f t="shared" si="1832"/>
        <v>3.7859981595600001</v>
      </c>
      <c r="G1185" s="269">
        <v>0.89</v>
      </c>
      <c r="H1185" s="282">
        <f t="shared" si="1833"/>
        <v>1.689843</v>
      </c>
      <c r="I1185" s="269"/>
      <c r="J1185" s="282">
        <f t="shared" si="1834"/>
        <v>0</v>
      </c>
      <c r="K1185" s="23" t="s">
        <v>312</v>
      </c>
      <c r="L1185" s="23" t="s">
        <v>33</v>
      </c>
      <c r="M1185" s="23">
        <v>1.1000000000000001</v>
      </c>
      <c r="N1185" s="75">
        <v>1.6830000000000001</v>
      </c>
      <c r="O1185" s="34">
        <f t="shared" si="1821"/>
        <v>1.8513000000000002</v>
      </c>
      <c r="P1185" s="282">
        <f t="shared" ref="P1185" si="1860">E1185*F1185</f>
        <v>79.505961350760003</v>
      </c>
      <c r="Q1185" s="282">
        <f t="shared" ref="Q1185" si="1861">SUM(O1185:O1188)</f>
        <v>1.8513000000000002</v>
      </c>
      <c r="R1185" s="282">
        <f t="shared" ref="R1185" si="1862">Q1185*1.02*1.05*$R$14</f>
        <v>2.0961551595599999</v>
      </c>
      <c r="S1185" s="200">
        <f t="shared" ref="S1185" si="1863">F1185*$S$17</f>
        <v>4.8067251527882844</v>
      </c>
      <c r="T1185" s="200">
        <f t="shared" ref="T1185" si="1864">E1185*S1185</f>
        <v>100.94122820855397</v>
      </c>
    </row>
    <row r="1186" spans="1:20" ht="12.75" customHeight="1" x14ac:dyDescent="0.2">
      <c r="A1186" s="307"/>
      <c r="B1186" s="250"/>
      <c r="C1186" s="330"/>
      <c r="D1186" s="307"/>
      <c r="E1186" s="312"/>
      <c r="F1186" s="280"/>
      <c r="G1186" s="269"/>
      <c r="H1186" s="282"/>
      <c r="I1186" s="269"/>
      <c r="J1186" s="282"/>
      <c r="K1186" s="23"/>
      <c r="L1186" s="23"/>
      <c r="M1186" s="23"/>
      <c r="N1186" s="17">
        <v>0</v>
      </c>
      <c r="O1186" s="34">
        <f t="shared" si="1821"/>
        <v>0</v>
      </c>
      <c r="P1186" s="282"/>
      <c r="Q1186" s="282"/>
      <c r="R1186" s="282"/>
      <c r="S1186" s="200"/>
      <c r="T1186" s="200"/>
    </row>
    <row r="1187" spans="1:20" ht="12.75" customHeight="1" x14ac:dyDescent="0.2">
      <c r="A1187" s="307"/>
      <c r="B1187" s="250"/>
      <c r="C1187" s="330"/>
      <c r="D1187" s="307"/>
      <c r="E1187" s="312"/>
      <c r="F1187" s="280"/>
      <c r="G1187" s="269"/>
      <c r="H1187" s="282"/>
      <c r="I1187" s="269"/>
      <c r="J1187" s="282"/>
      <c r="K1187" s="23"/>
      <c r="L1187" s="23"/>
      <c r="M1187" s="24"/>
      <c r="N1187" s="17">
        <v>0</v>
      </c>
      <c r="O1187" s="34">
        <f t="shared" si="1821"/>
        <v>0</v>
      </c>
      <c r="P1187" s="282"/>
      <c r="Q1187" s="282"/>
      <c r="R1187" s="282"/>
      <c r="S1187" s="200"/>
      <c r="T1187" s="200"/>
    </row>
    <row r="1188" spans="1:20" ht="12.75" customHeight="1" x14ac:dyDescent="0.2">
      <c r="A1188" s="307"/>
      <c r="B1188" s="250"/>
      <c r="C1188" s="330"/>
      <c r="D1188" s="307"/>
      <c r="E1188" s="312"/>
      <c r="F1188" s="280"/>
      <c r="G1188" s="269"/>
      <c r="H1188" s="282"/>
      <c r="I1188" s="269"/>
      <c r="J1188" s="282"/>
      <c r="K1188" s="23"/>
      <c r="L1188" s="23"/>
      <c r="M1188" s="23"/>
      <c r="N1188" s="17">
        <v>0</v>
      </c>
      <c r="O1188" s="34">
        <f t="shared" si="1821"/>
        <v>0</v>
      </c>
      <c r="P1188" s="282"/>
      <c r="Q1188" s="282"/>
      <c r="R1188" s="282"/>
      <c r="S1188" s="200"/>
      <c r="T1188" s="200"/>
    </row>
    <row r="1189" spans="1:20" ht="12.75" customHeight="1" x14ac:dyDescent="0.2">
      <c r="A1189" s="307">
        <v>15</v>
      </c>
      <c r="B1189" s="250" t="s">
        <v>324</v>
      </c>
      <c r="C1189" s="250" t="s">
        <v>1041</v>
      </c>
      <c r="D1189" s="307" t="s">
        <v>820</v>
      </c>
      <c r="E1189" s="307">
        <v>3.24</v>
      </c>
      <c r="F1189" s="280">
        <f t="shared" si="1832"/>
        <v>88.339643539393194</v>
      </c>
      <c r="G1189" s="269">
        <v>6.96</v>
      </c>
      <c r="H1189" s="282">
        <f t="shared" si="1833"/>
        <v>13.214952</v>
      </c>
      <c r="I1189" s="269">
        <v>5.08</v>
      </c>
      <c r="J1189" s="282">
        <f t="shared" si="1834"/>
        <v>11.964771600000001</v>
      </c>
      <c r="K1189" s="23" t="s">
        <v>326</v>
      </c>
      <c r="L1189" s="23" t="s">
        <v>33</v>
      </c>
      <c r="M1189" s="23">
        <v>0.68</v>
      </c>
      <c r="N1189" s="73">
        <v>60</v>
      </c>
      <c r="O1189" s="34">
        <f t="shared" si="1821"/>
        <v>40.800000000000004</v>
      </c>
      <c r="P1189" s="282">
        <f t="shared" ref="P1189" si="1865">E1189*F1189</f>
        <v>286.22044506763399</v>
      </c>
      <c r="Q1189" s="282">
        <f t="shared" ref="Q1189" si="1866">SUM(O1189:O1192)</f>
        <v>55.782111</v>
      </c>
      <c r="R1189" s="282">
        <f t="shared" ref="R1189" si="1867">Q1189*1.02*1.05*$R$14</f>
        <v>63.159919939393198</v>
      </c>
      <c r="S1189" s="200">
        <f t="shared" ref="S1189" si="1868">F1189*$S$17</f>
        <v>112.15652218872214</v>
      </c>
      <c r="T1189" s="200">
        <f t="shared" ref="T1189" si="1869">E1189*S1189</f>
        <v>363.38713189145972</v>
      </c>
    </row>
    <row r="1190" spans="1:20" ht="12.75" customHeight="1" x14ac:dyDescent="0.2">
      <c r="A1190" s="307"/>
      <c r="B1190" s="250"/>
      <c r="C1190" s="250"/>
      <c r="D1190" s="307"/>
      <c r="E1190" s="307"/>
      <c r="F1190" s="280"/>
      <c r="G1190" s="269"/>
      <c r="H1190" s="282"/>
      <c r="I1190" s="269"/>
      <c r="J1190" s="282"/>
      <c r="K1190" s="23" t="s">
        <v>327</v>
      </c>
      <c r="L1190" s="23" t="s">
        <v>33</v>
      </c>
      <c r="M1190" s="23">
        <v>0.41299999999999998</v>
      </c>
      <c r="N1190" s="73">
        <v>27.946999999999999</v>
      </c>
      <c r="O1190" s="34">
        <f t="shared" si="1821"/>
        <v>11.542110999999998</v>
      </c>
      <c r="P1190" s="282"/>
      <c r="Q1190" s="282"/>
      <c r="R1190" s="282"/>
      <c r="S1190" s="200"/>
      <c r="T1190" s="200"/>
    </row>
    <row r="1191" spans="1:20" ht="12.75" customHeight="1" x14ac:dyDescent="0.2">
      <c r="A1191" s="307"/>
      <c r="B1191" s="250"/>
      <c r="C1191" s="250"/>
      <c r="D1191" s="307"/>
      <c r="E1191" s="307"/>
      <c r="F1191" s="280"/>
      <c r="G1191" s="269"/>
      <c r="H1191" s="282"/>
      <c r="I1191" s="269"/>
      <c r="J1191" s="282"/>
      <c r="K1191" s="23" t="s">
        <v>58</v>
      </c>
      <c r="L1191" s="23" t="s">
        <v>28</v>
      </c>
      <c r="M1191" s="17">
        <v>1.6E-2</v>
      </c>
      <c r="N1191" s="73">
        <v>215</v>
      </c>
      <c r="O1191" s="34">
        <f t="shared" si="1821"/>
        <v>3.44</v>
      </c>
      <c r="P1191" s="282"/>
      <c r="Q1191" s="282"/>
      <c r="R1191" s="282"/>
      <c r="S1191" s="200"/>
      <c r="T1191" s="200"/>
    </row>
    <row r="1192" spans="1:20" ht="12.75" customHeight="1" x14ac:dyDescent="0.2">
      <c r="A1192" s="307"/>
      <c r="B1192" s="250"/>
      <c r="C1192" s="250"/>
      <c r="D1192" s="307"/>
      <c r="E1192" s="307"/>
      <c r="F1192" s="280"/>
      <c r="G1192" s="269"/>
      <c r="H1192" s="282"/>
      <c r="I1192" s="269"/>
      <c r="J1192" s="282"/>
      <c r="K1192" s="23"/>
      <c r="L1192" s="23"/>
      <c r="M1192" s="23"/>
      <c r="N1192" s="73"/>
      <c r="O1192" s="34">
        <f t="shared" si="1821"/>
        <v>0</v>
      </c>
      <c r="P1192" s="282"/>
      <c r="Q1192" s="282"/>
      <c r="R1192" s="282"/>
      <c r="S1192" s="200"/>
      <c r="T1192" s="200"/>
    </row>
    <row r="1193" spans="1:20" ht="12.75" customHeight="1" x14ac:dyDescent="0.2">
      <c r="A1193" s="307">
        <v>16</v>
      </c>
      <c r="B1193" s="250" t="s">
        <v>46</v>
      </c>
      <c r="C1193" s="250" t="s">
        <v>1012</v>
      </c>
      <c r="D1193" s="307" t="s">
        <v>966</v>
      </c>
      <c r="E1193" s="307">
        <v>3</v>
      </c>
      <c r="F1193" s="280">
        <f t="shared" si="1832"/>
        <v>84.919589999999999</v>
      </c>
      <c r="G1193" s="269"/>
      <c r="H1193" s="282">
        <f t="shared" si="1833"/>
        <v>0</v>
      </c>
      <c r="I1193" s="269"/>
      <c r="J1193" s="282">
        <f t="shared" si="1834"/>
        <v>0</v>
      </c>
      <c r="K1193" s="23" t="s">
        <v>294</v>
      </c>
      <c r="L1193" s="23" t="s">
        <v>27</v>
      </c>
      <c r="M1193" s="23">
        <v>1</v>
      </c>
      <c r="N1193" s="73">
        <v>75</v>
      </c>
      <c r="O1193" s="34">
        <f t="shared" si="1821"/>
        <v>75</v>
      </c>
      <c r="P1193" s="282">
        <f t="shared" ref="P1193" si="1870">E1193*F1193</f>
        <v>254.75877</v>
      </c>
      <c r="Q1193" s="282">
        <f t="shared" ref="Q1193" si="1871">SUM(O1193:O1196)</f>
        <v>75</v>
      </c>
      <c r="R1193" s="282">
        <f t="shared" ref="R1193" si="1872">Q1193*1.02*1.05*$R$14</f>
        <v>84.919589999999999</v>
      </c>
      <c r="S1193" s="200">
        <f t="shared" ref="S1193" si="1873">F1193*$S$17</f>
        <v>107.81440244147049</v>
      </c>
      <c r="T1193" s="200">
        <f t="shared" ref="T1193" si="1874">E1193*S1193</f>
        <v>323.44320732441145</v>
      </c>
    </row>
    <row r="1194" spans="1:20" ht="12.75" customHeight="1" x14ac:dyDescent="0.2">
      <c r="A1194" s="307"/>
      <c r="B1194" s="250"/>
      <c r="C1194" s="250"/>
      <c r="D1194" s="307"/>
      <c r="E1194" s="307"/>
      <c r="F1194" s="280"/>
      <c r="G1194" s="269"/>
      <c r="H1194" s="282"/>
      <c r="I1194" s="269"/>
      <c r="J1194" s="282"/>
      <c r="K1194" s="23"/>
      <c r="L1194" s="23"/>
      <c r="M1194" s="23"/>
      <c r="N1194" s="73"/>
      <c r="O1194" s="34">
        <f t="shared" si="1821"/>
        <v>0</v>
      </c>
      <c r="P1194" s="282"/>
      <c r="Q1194" s="282"/>
      <c r="R1194" s="282"/>
      <c r="S1194" s="200"/>
      <c r="T1194" s="200"/>
    </row>
    <row r="1195" spans="1:20" ht="12.75" customHeight="1" x14ac:dyDescent="0.2">
      <c r="A1195" s="307"/>
      <c r="B1195" s="250"/>
      <c r="C1195" s="250"/>
      <c r="D1195" s="307"/>
      <c r="E1195" s="307"/>
      <c r="F1195" s="280"/>
      <c r="G1195" s="269"/>
      <c r="H1195" s="282"/>
      <c r="I1195" s="269"/>
      <c r="J1195" s="282"/>
      <c r="K1195" s="23"/>
      <c r="L1195" s="23"/>
      <c r="M1195" s="24"/>
      <c r="N1195" s="73"/>
      <c r="O1195" s="34">
        <f t="shared" si="1821"/>
        <v>0</v>
      </c>
      <c r="P1195" s="282"/>
      <c r="Q1195" s="282"/>
      <c r="R1195" s="282"/>
      <c r="S1195" s="200"/>
      <c r="T1195" s="200"/>
    </row>
    <row r="1196" spans="1:20" ht="12.75" customHeight="1" x14ac:dyDescent="0.2">
      <c r="A1196" s="307"/>
      <c r="B1196" s="250"/>
      <c r="C1196" s="250"/>
      <c r="D1196" s="307"/>
      <c r="E1196" s="307"/>
      <c r="F1196" s="280"/>
      <c r="G1196" s="269"/>
      <c r="H1196" s="282"/>
      <c r="I1196" s="269"/>
      <c r="J1196" s="282"/>
      <c r="K1196" s="23"/>
      <c r="L1196" s="23"/>
      <c r="M1196" s="23"/>
      <c r="N1196" s="73"/>
      <c r="O1196" s="34">
        <f t="shared" si="1821"/>
        <v>0</v>
      </c>
      <c r="P1196" s="282"/>
      <c r="Q1196" s="282"/>
      <c r="R1196" s="282"/>
      <c r="S1196" s="200"/>
      <c r="T1196" s="200"/>
    </row>
    <row r="1197" spans="1:20" ht="12.75" customHeight="1" x14ac:dyDescent="0.2">
      <c r="A1197" s="307">
        <v>17</v>
      </c>
      <c r="B1197" s="250" t="s">
        <v>295</v>
      </c>
      <c r="C1197" s="250" t="s">
        <v>1013</v>
      </c>
      <c r="D1197" s="307" t="s">
        <v>815</v>
      </c>
      <c r="E1197" s="307">
        <v>0.05</v>
      </c>
      <c r="F1197" s="280">
        <f t="shared" si="1832"/>
        <v>545.57834106528003</v>
      </c>
      <c r="G1197" s="269">
        <v>13.8</v>
      </c>
      <c r="H1197" s="282">
        <f t="shared" si="1833"/>
        <v>26.202060000000003</v>
      </c>
      <c r="I1197" s="269">
        <v>32.1</v>
      </c>
      <c r="J1197" s="282">
        <f t="shared" si="1834"/>
        <v>75.604167000000004</v>
      </c>
      <c r="K1197" s="23" t="s">
        <v>297</v>
      </c>
      <c r="L1197" s="23" t="s">
        <v>28</v>
      </c>
      <c r="M1197" s="23">
        <v>1</v>
      </c>
      <c r="N1197" s="73">
        <v>390</v>
      </c>
      <c r="O1197" s="34">
        <f t="shared" si="1821"/>
        <v>390</v>
      </c>
      <c r="P1197" s="282">
        <f t="shared" ref="P1197" si="1875">E1197*F1197</f>
        <v>27.278917053264003</v>
      </c>
      <c r="Q1197" s="282">
        <f t="shared" ref="Q1197" si="1876">SUM(O1197:O1200)</f>
        <v>391.93439999999998</v>
      </c>
      <c r="R1197" s="282">
        <f t="shared" ref="R1197" si="1877">Q1197*1.02*1.05*$R$14</f>
        <v>443.77211406527999</v>
      </c>
      <c r="S1197" s="200">
        <f t="shared" ref="S1197" si="1878">F1197*$S$17</f>
        <v>692.66941617313444</v>
      </c>
      <c r="T1197" s="200">
        <f t="shared" ref="T1197" si="1879">E1197*S1197</f>
        <v>34.633470808656725</v>
      </c>
    </row>
    <row r="1198" spans="1:20" ht="12.75" customHeight="1" x14ac:dyDescent="0.2">
      <c r="A1198" s="307"/>
      <c r="B1198" s="250"/>
      <c r="C1198" s="250"/>
      <c r="D1198" s="307"/>
      <c r="E1198" s="307"/>
      <c r="F1198" s="280"/>
      <c r="G1198" s="269"/>
      <c r="H1198" s="282"/>
      <c r="I1198" s="269"/>
      <c r="J1198" s="282"/>
      <c r="K1198" s="23"/>
      <c r="L1198" s="23"/>
      <c r="M1198" s="23"/>
      <c r="N1198" s="73"/>
      <c r="O1198" s="34">
        <f t="shared" si="1821"/>
        <v>0</v>
      </c>
      <c r="P1198" s="282"/>
      <c r="Q1198" s="282"/>
      <c r="R1198" s="282"/>
      <c r="S1198" s="200"/>
      <c r="T1198" s="200"/>
    </row>
    <row r="1199" spans="1:20" ht="12.75" customHeight="1" x14ac:dyDescent="0.2">
      <c r="A1199" s="307"/>
      <c r="B1199" s="250"/>
      <c r="C1199" s="250"/>
      <c r="D1199" s="307"/>
      <c r="E1199" s="307"/>
      <c r="F1199" s="280"/>
      <c r="G1199" s="269"/>
      <c r="H1199" s="282"/>
      <c r="I1199" s="269"/>
      <c r="J1199" s="282"/>
      <c r="K1199" s="23" t="s">
        <v>59</v>
      </c>
      <c r="L1199" s="23" t="s">
        <v>30</v>
      </c>
      <c r="M1199" s="37">
        <v>2.4</v>
      </c>
      <c r="N1199" s="73">
        <v>0.80600000000000005</v>
      </c>
      <c r="O1199" s="34">
        <f t="shared" si="1821"/>
        <v>1.9344000000000001</v>
      </c>
      <c r="P1199" s="282"/>
      <c r="Q1199" s="282"/>
      <c r="R1199" s="282"/>
      <c r="S1199" s="200"/>
      <c r="T1199" s="200"/>
    </row>
    <row r="1200" spans="1:20" ht="12.75" customHeight="1" x14ac:dyDescent="0.2">
      <c r="A1200" s="307"/>
      <c r="B1200" s="250"/>
      <c r="C1200" s="250"/>
      <c r="D1200" s="307"/>
      <c r="E1200" s="307"/>
      <c r="F1200" s="280"/>
      <c r="G1200" s="269"/>
      <c r="H1200" s="282"/>
      <c r="I1200" s="269"/>
      <c r="J1200" s="282"/>
      <c r="K1200" s="23"/>
      <c r="L1200" s="23"/>
      <c r="M1200" s="23"/>
      <c r="N1200" s="73"/>
      <c r="O1200" s="34">
        <f t="shared" si="1821"/>
        <v>0</v>
      </c>
      <c r="P1200" s="282"/>
      <c r="Q1200" s="282"/>
      <c r="R1200" s="282"/>
      <c r="S1200" s="200"/>
      <c r="T1200" s="200"/>
    </row>
    <row r="1201" spans="1:20" ht="12.75" customHeight="1" x14ac:dyDescent="0.2">
      <c r="A1201" s="307">
        <v>18</v>
      </c>
      <c r="B1201" s="250" t="s">
        <v>298</v>
      </c>
      <c r="C1201" s="250" t="s">
        <v>1014</v>
      </c>
      <c r="D1201" s="307" t="s">
        <v>815</v>
      </c>
      <c r="E1201" s="307">
        <v>0.1</v>
      </c>
      <c r="F1201" s="280">
        <f t="shared" si="1832"/>
        <v>528.11693100000002</v>
      </c>
      <c r="G1201" s="269">
        <v>38</v>
      </c>
      <c r="H1201" s="282">
        <f t="shared" si="1833"/>
        <v>72.150600000000011</v>
      </c>
      <c r="I1201" s="269">
        <v>1.3</v>
      </c>
      <c r="J1201" s="282">
        <f t="shared" si="1834"/>
        <v>3.0618510000000003</v>
      </c>
      <c r="K1201" s="23" t="s">
        <v>300</v>
      </c>
      <c r="L1201" s="23" t="s">
        <v>28</v>
      </c>
      <c r="M1201" s="23">
        <v>1</v>
      </c>
      <c r="N1201" s="73">
        <v>400</v>
      </c>
      <c r="O1201" s="34">
        <f t="shared" si="1821"/>
        <v>400</v>
      </c>
      <c r="P1201" s="282">
        <f t="shared" ref="P1201" si="1880">E1201*F1201</f>
        <v>52.811693100000006</v>
      </c>
      <c r="Q1201" s="282">
        <f t="shared" ref="Q1201" si="1881">SUM(O1201:O1204)</f>
        <v>400</v>
      </c>
      <c r="R1201" s="282">
        <f t="shared" ref="R1201" si="1882">Q1201*1.02*1.05*$R$14</f>
        <v>452.90447999999998</v>
      </c>
      <c r="S1201" s="200">
        <f t="shared" ref="S1201" si="1883">F1201*$S$17</f>
        <v>670.50030899805688</v>
      </c>
      <c r="T1201" s="200">
        <f t="shared" ref="T1201" si="1884">E1201*S1201</f>
        <v>67.050030899805691</v>
      </c>
    </row>
    <row r="1202" spans="1:20" ht="12.75" customHeight="1" x14ac:dyDescent="0.2">
      <c r="A1202" s="307"/>
      <c r="B1202" s="250"/>
      <c r="C1202" s="250"/>
      <c r="D1202" s="307"/>
      <c r="E1202" s="307"/>
      <c r="F1202" s="280"/>
      <c r="G1202" s="269"/>
      <c r="H1202" s="282"/>
      <c r="I1202" s="269"/>
      <c r="J1202" s="282"/>
      <c r="K1202" s="23" t="s">
        <v>301</v>
      </c>
      <c r="L1202" s="23"/>
      <c r="M1202" s="23"/>
      <c r="N1202" s="73"/>
      <c r="O1202" s="34">
        <f t="shared" si="1821"/>
        <v>0</v>
      </c>
      <c r="P1202" s="282"/>
      <c r="Q1202" s="282"/>
      <c r="R1202" s="282"/>
      <c r="S1202" s="200"/>
      <c r="T1202" s="200"/>
    </row>
    <row r="1203" spans="1:20" ht="12.75" customHeight="1" x14ac:dyDescent="0.2">
      <c r="A1203" s="307"/>
      <c r="B1203" s="250"/>
      <c r="C1203" s="250"/>
      <c r="D1203" s="307"/>
      <c r="E1203" s="307"/>
      <c r="F1203" s="280"/>
      <c r="G1203" s="269"/>
      <c r="H1203" s="282"/>
      <c r="I1203" s="269"/>
      <c r="J1203" s="282"/>
      <c r="K1203" s="23"/>
      <c r="L1203" s="23"/>
      <c r="M1203" s="24"/>
      <c r="N1203" s="73"/>
      <c r="O1203" s="34">
        <f t="shared" si="1821"/>
        <v>0</v>
      </c>
      <c r="P1203" s="282"/>
      <c r="Q1203" s="282"/>
      <c r="R1203" s="282"/>
      <c r="S1203" s="200"/>
      <c r="T1203" s="200"/>
    </row>
    <row r="1204" spans="1:20" ht="12.75" customHeight="1" x14ac:dyDescent="0.2">
      <c r="A1204" s="307"/>
      <c r="B1204" s="250"/>
      <c r="C1204" s="250"/>
      <c r="D1204" s="307"/>
      <c r="E1204" s="307"/>
      <c r="F1204" s="280"/>
      <c r="G1204" s="269"/>
      <c r="H1204" s="282"/>
      <c r="I1204" s="269"/>
      <c r="J1204" s="282"/>
      <c r="K1204" s="23"/>
      <c r="L1204" s="23"/>
      <c r="M1204" s="23"/>
      <c r="N1204" s="73"/>
      <c r="O1204" s="34">
        <f t="shared" si="1821"/>
        <v>0</v>
      </c>
      <c r="P1204" s="282"/>
      <c r="Q1204" s="282"/>
      <c r="R1204" s="282"/>
      <c r="S1204" s="200"/>
      <c r="T1204" s="200"/>
    </row>
    <row r="1205" spans="1:20" ht="12.75" customHeight="1" x14ac:dyDescent="0.2">
      <c r="A1205" s="307">
        <v>19</v>
      </c>
      <c r="B1205" s="250" t="s">
        <v>328</v>
      </c>
      <c r="C1205" s="250" t="s">
        <v>1015</v>
      </c>
      <c r="D1205" s="307" t="s">
        <v>820</v>
      </c>
      <c r="E1205" s="312">
        <v>215</v>
      </c>
      <c r="F1205" s="280">
        <f t="shared" si="1832"/>
        <v>1.0670694000000001</v>
      </c>
      <c r="G1205" s="269">
        <v>0.56200000000000006</v>
      </c>
      <c r="H1205" s="282">
        <f t="shared" si="1833"/>
        <v>1.0670694000000001</v>
      </c>
      <c r="I1205" s="269"/>
      <c r="J1205" s="282">
        <f t="shared" si="1834"/>
        <v>0</v>
      </c>
      <c r="K1205" s="23"/>
      <c r="L1205" s="23"/>
      <c r="M1205" s="23"/>
      <c r="N1205" s="73"/>
      <c r="O1205" s="34">
        <f t="shared" si="1821"/>
        <v>0</v>
      </c>
      <c r="P1205" s="282">
        <f t="shared" ref="P1205" si="1885">E1205*F1205</f>
        <v>229.41992100000002</v>
      </c>
      <c r="Q1205" s="282">
        <f t="shared" ref="Q1205" si="1886">SUM(O1205:O1208)</f>
        <v>0</v>
      </c>
      <c r="R1205" s="282">
        <f t="shared" ref="R1205" si="1887">Q1205*1.02*1.05*$R$14</f>
        <v>0</v>
      </c>
      <c r="S1205" s="200">
        <f t="shared" ref="S1205" si="1888">F1205*$S$17</f>
        <v>1.3547574796884729</v>
      </c>
      <c r="T1205" s="200">
        <f t="shared" ref="T1205" si="1889">E1205*S1205</f>
        <v>291.27285813302166</v>
      </c>
    </row>
    <row r="1206" spans="1:20" ht="12.75" customHeight="1" x14ac:dyDescent="0.2">
      <c r="A1206" s="307"/>
      <c r="B1206" s="250"/>
      <c r="C1206" s="250"/>
      <c r="D1206" s="307"/>
      <c r="E1206" s="312"/>
      <c r="F1206" s="280"/>
      <c r="G1206" s="269"/>
      <c r="H1206" s="282"/>
      <c r="I1206" s="269"/>
      <c r="J1206" s="282"/>
      <c r="K1206" s="23"/>
      <c r="L1206" s="23"/>
      <c r="M1206" s="23"/>
      <c r="N1206" s="73"/>
      <c r="O1206" s="34">
        <f t="shared" si="1821"/>
        <v>0</v>
      </c>
      <c r="P1206" s="282"/>
      <c r="Q1206" s="282"/>
      <c r="R1206" s="282"/>
      <c r="S1206" s="200"/>
      <c r="T1206" s="200"/>
    </row>
    <row r="1207" spans="1:20" ht="12.75" customHeight="1" x14ac:dyDescent="0.2">
      <c r="A1207" s="307"/>
      <c r="B1207" s="250"/>
      <c r="C1207" s="250"/>
      <c r="D1207" s="307"/>
      <c r="E1207" s="312"/>
      <c r="F1207" s="280"/>
      <c r="G1207" s="269"/>
      <c r="H1207" s="282"/>
      <c r="I1207" s="269"/>
      <c r="J1207" s="282"/>
      <c r="K1207" s="23"/>
      <c r="L1207" s="23"/>
      <c r="M1207" s="24"/>
      <c r="N1207" s="73"/>
      <c r="O1207" s="34">
        <f t="shared" si="1821"/>
        <v>0</v>
      </c>
      <c r="P1207" s="282"/>
      <c r="Q1207" s="282"/>
      <c r="R1207" s="282"/>
      <c r="S1207" s="200"/>
      <c r="T1207" s="200"/>
    </row>
    <row r="1208" spans="1:20" ht="12.75" customHeight="1" x14ac:dyDescent="0.2">
      <c r="A1208" s="307"/>
      <c r="B1208" s="250"/>
      <c r="C1208" s="250"/>
      <c r="D1208" s="307"/>
      <c r="E1208" s="312"/>
      <c r="F1208" s="280"/>
      <c r="G1208" s="269"/>
      <c r="H1208" s="282"/>
      <c r="I1208" s="269"/>
      <c r="J1208" s="282"/>
      <c r="K1208" s="23"/>
      <c r="L1208" s="23"/>
      <c r="M1208" s="23"/>
      <c r="N1208" s="73"/>
      <c r="O1208" s="34">
        <f t="shared" si="1821"/>
        <v>0</v>
      </c>
      <c r="P1208" s="282"/>
      <c r="Q1208" s="282"/>
      <c r="R1208" s="282"/>
      <c r="S1208" s="200"/>
      <c r="T1208" s="200"/>
    </row>
    <row r="1209" spans="1:20" ht="12.75" customHeight="1" x14ac:dyDescent="0.2">
      <c r="A1209" s="307">
        <v>20</v>
      </c>
      <c r="B1209" s="250" t="s">
        <v>55</v>
      </c>
      <c r="C1209" s="190" t="s">
        <v>1016</v>
      </c>
      <c r="D1209" s="191" t="s">
        <v>815</v>
      </c>
      <c r="E1209" s="268">
        <v>18</v>
      </c>
      <c r="F1209" s="280">
        <f t="shared" si="1832"/>
        <v>2.8792230000000001</v>
      </c>
      <c r="G1209" s="269">
        <v>0.4</v>
      </c>
      <c r="H1209" s="282">
        <f t="shared" si="1833"/>
        <v>0.75948000000000004</v>
      </c>
      <c r="I1209" s="318">
        <v>0.9</v>
      </c>
      <c r="J1209" s="282">
        <f t="shared" si="1834"/>
        <v>2.1197430000000002</v>
      </c>
      <c r="K1209" s="23"/>
      <c r="L1209" s="23"/>
      <c r="M1209" s="23"/>
      <c r="N1209" s="73"/>
      <c r="O1209" s="34">
        <f t="shared" si="1821"/>
        <v>0</v>
      </c>
      <c r="P1209" s="282">
        <f t="shared" ref="P1209" si="1890">E1209*F1209</f>
        <v>51.826014000000001</v>
      </c>
      <c r="Q1209" s="282">
        <f t="shared" ref="Q1209" si="1891">SUM(O1209:O1212)</f>
        <v>0</v>
      </c>
      <c r="R1209" s="282">
        <f t="shared" ref="R1209" si="1892">Q1209*1.02*1.05*$R$14</f>
        <v>0</v>
      </c>
      <c r="S1209" s="200">
        <f t="shared" ref="S1209" si="1893">F1209*$S$17</f>
        <v>3.6554781675316379</v>
      </c>
      <c r="T1209" s="200">
        <f t="shared" ref="T1209" si="1894">E1209*S1209</f>
        <v>65.798607015569488</v>
      </c>
    </row>
    <row r="1210" spans="1:20" ht="12.75" customHeight="1" x14ac:dyDescent="0.2">
      <c r="A1210" s="307"/>
      <c r="B1210" s="250"/>
      <c r="C1210" s="190"/>
      <c r="D1210" s="191"/>
      <c r="E1210" s="268"/>
      <c r="F1210" s="280"/>
      <c r="G1210" s="269"/>
      <c r="H1210" s="282"/>
      <c r="I1210" s="318"/>
      <c r="J1210" s="282"/>
      <c r="K1210" s="23"/>
      <c r="L1210" s="23"/>
      <c r="M1210" s="23"/>
      <c r="N1210" s="73"/>
      <c r="O1210" s="34">
        <f t="shared" si="1821"/>
        <v>0</v>
      </c>
      <c r="P1210" s="282"/>
      <c r="Q1210" s="282"/>
      <c r="R1210" s="282"/>
      <c r="S1210" s="200"/>
      <c r="T1210" s="200"/>
    </row>
    <row r="1211" spans="1:20" ht="12.75" customHeight="1" x14ac:dyDescent="0.2">
      <c r="A1211" s="307"/>
      <c r="B1211" s="250"/>
      <c r="C1211" s="190"/>
      <c r="D1211" s="191"/>
      <c r="E1211" s="268"/>
      <c r="F1211" s="280"/>
      <c r="G1211" s="269"/>
      <c r="H1211" s="282"/>
      <c r="I1211" s="318"/>
      <c r="J1211" s="282"/>
      <c r="K1211" s="23"/>
      <c r="L1211" s="23"/>
      <c r="M1211" s="24"/>
      <c r="N1211" s="73"/>
      <c r="O1211" s="34">
        <f t="shared" si="1821"/>
        <v>0</v>
      </c>
      <c r="P1211" s="282"/>
      <c r="Q1211" s="282"/>
      <c r="R1211" s="282"/>
      <c r="S1211" s="200"/>
      <c r="T1211" s="200"/>
    </row>
    <row r="1212" spans="1:20" ht="12.75" customHeight="1" x14ac:dyDescent="0.2">
      <c r="A1212" s="307"/>
      <c r="B1212" s="250"/>
      <c r="C1212" s="190"/>
      <c r="D1212" s="191"/>
      <c r="E1212" s="268"/>
      <c r="F1212" s="280"/>
      <c r="G1212" s="269"/>
      <c r="H1212" s="282"/>
      <c r="I1212" s="318"/>
      <c r="J1212" s="282"/>
      <c r="K1212" s="23"/>
      <c r="L1212" s="23"/>
      <c r="M1212" s="23"/>
      <c r="N1212" s="73"/>
      <c r="O1212" s="34">
        <f t="shared" si="1821"/>
        <v>0</v>
      </c>
      <c r="P1212" s="282"/>
      <c r="Q1212" s="282"/>
      <c r="R1212" s="282"/>
      <c r="S1212" s="200"/>
      <c r="T1212" s="200"/>
    </row>
    <row r="1213" spans="1:20" s="44" customFormat="1" ht="12.75" customHeight="1" x14ac:dyDescent="0.2">
      <c r="A1213" s="449"/>
      <c r="B1213" s="446"/>
      <c r="C1213" s="452" t="s">
        <v>817</v>
      </c>
      <c r="D1213" s="446"/>
      <c r="E1213" s="544"/>
      <c r="F1213" s="458">
        <f>H1213+J1213+R1213</f>
        <v>2.8792230000000001</v>
      </c>
      <c r="G1213" s="461">
        <v>0.4</v>
      </c>
      <c r="H1213" s="464">
        <f>G1213*$P$8/1000</f>
        <v>0.75948000000000004</v>
      </c>
      <c r="I1213" s="467">
        <v>0.9</v>
      </c>
      <c r="J1213" s="464">
        <f>I1213*$P$9/1000</f>
        <v>2.1197430000000002</v>
      </c>
      <c r="K1213" s="88"/>
      <c r="L1213" s="88"/>
      <c r="M1213" s="88"/>
      <c r="N1213" s="89"/>
      <c r="O1213" s="90">
        <f t="shared" si="1821"/>
        <v>0</v>
      </c>
      <c r="P1213" s="464">
        <f>E1213*F1213</f>
        <v>0</v>
      </c>
      <c r="Q1213" s="464">
        <f>SUM(O1213:O1216)</f>
        <v>0</v>
      </c>
      <c r="R1213" s="464">
        <f>Q1213*1.02*1.05*$R$14</f>
        <v>0</v>
      </c>
      <c r="S1213" s="470"/>
      <c r="T1213" s="445">
        <f>SUM(T1133:T1212)</f>
        <v>7222.9726572347881</v>
      </c>
    </row>
    <row r="1214" spans="1:20" s="44" customFormat="1" ht="12.75" customHeight="1" x14ac:dyDescent="0.2">
      <c r="A1214" s="450"/>
      <c r="B1214" s="447"/>
      <c r="C1214" s="453"/>
      <c r="D1214" s="447"/>
      <c r="E1214" s="545"/>
      <c r="F1214" s="459"/>
      <c r="G1214" s="462"/>
      <c r="H1214" s="465"/>
      <c r="I1214" s="468"/>
      <c r="J1214" s="465"/>
      <c r="K1214" s="88"/>
      <c r="L1214" s="88"/>
      <c r="M1214" s="88"/>
      <c r="N1214" s="89"/>
      <c r="O1214" s="90">
        <f t="shared" si="1821"/>
        <v>0</v>
      </c>
      <c r="P1214" s="465"/>
      <c r="Q1214" s="465"/>
      <c r="R1214" s="465"/>
      <c r="S1214" s="470"/>
      <c r="T1214" s="445"/>
    </row>
    <row r="1215" spans="1:20" s="44" customFormat="1" ht="12.75" customHeight="1" x14ac:dyDescent="0.2">
      <c r="A1215" s="450"/>
      <c r="B1215" s="447"/>
      <c r="C1215" s="453"/>
      <c r="D1215" s="447"/>
      <c r="E1215" s="545"/>
      <c r="F1215" s="459"/>
      <c r="G1215" s="462"/>
      <c r="H1215" s="465"/>
      <c r="I1215" s="468"/>
      <c r="J1215" s="465"/>
      <c r="K1215" s="88"/>
      <c r="L1215" s="88"/>
      <c r="M1215" s="88"/>
      <c r="N1215" s="89"/>
      <c r="O1215" s="90">
        <f t="shared" si="1821"/>
        <v>0</v>
      </c>
      <c r="P1215" s="465"/>
      <c r="Q1215" s="465"/>
      <c r="R1215" s="465"/>
      <c r="S1215" s="470"/>
      <c r="T1215" s="445"/>
    </row>
    <row r="1216" spans="1:20" s="44" customFormat="1" ht="12.75" customHeight="1" x14ac:dyDescent="0.2">
      <c r="A1216" s="451"/>
      <c r="B1216" s="448"/>
      <c r="C1216" s="454"/>
      <c r="D1216" s="448"/>
      <c r="E1216" s="546"/>
      <c r="F1216" s="460"/>
      <c r="G1216" s="463"/>
      <c r="H1216" s="466"/>
      <c r="I1216" s="469"/>
      <c r="J1216" s="466"/>
      <c r="K1216" s="88"/>
      <c r="L1216" s="88"/>
      <c r="M1216" s="88"/>
      <c r="N1216" s="89"/>
      <c r="O1216" s="90">
        <f t="shared" si="1821"/>
        <v>0</v>
      </c>
      <c r="P1216" s="466"/>
      <c r="Q1216" s="466"/>
      <c r="R1216" s="466"/>
      <c r="S1216" s="470"/>
      <c r="T1216" s="445"/>
    </row>
    <row r="1217" spans="1:20" s="44" customFormat="1" ht="12.75" customHeight="1" x14ac:dyDescent="0.2">
      <c r="A1217" s="449"/>
      <c r="B1217" s="446"/>
      <c r="C1217" s="452" t="s">
        <v>818</v>
      </c>
      <c r="D1217" s="446"/>
      <c r="E1217" s="544"/>
      <c r="F1217" s="458">
        <f>H1217+J1217+R1217</f>
        <v>7.1331929999999995</v>
      </c>
      <c r="G1217" s="461">
        <v>1.4</v>
      </c>
      <c r="H1217" s="464">
        <f>G1217*$P$8/1000</f>
        <v>2.6581799999999998</v>
      </c>
      <c r="I1217" s="467">
        <v>1.9</v>
      </c>
      <c r="J1217" s="464">
        <f>I1217*$P$9/1000</f>
        <v>4.4750129999999997</v>
      </c>
      <c r="K1217" s="88"/>
      <c r="L1217" s="88"/>
      <c r="M1217" s="88"/>
      <c r="N1217" s="89"/>
      <c r="O1217" s="90">
        <f t="shared" si="1821"/>
        <v>0</v>
      </c>
      <c r="P1217" s="464">
        <f>E1217*F1217</f>
        <v>0</v>
      </c>
      <c r="Q1217" s="464">
        <f>SUM(O1217:O1220)</f>
        <v>0</v>
      </c>
      <c r="R1217" s="464">
        <f>Q1217*1.02*1.05*$R$14</f>
        <v>0</v>
      </c>
      <c r="S1217" s="470"/>
      <c r="T1217" s="471" t="e">
        <f>(T1213*100%)/$T$2205</f>
        <v>#REF!</v>
      </c>
    </row>
    <row r="1218" spans="1:20" s="44" customFormat="1" ht="12.75" customHeight="1" x14ac:dyDescent="0.2">
      <c r="A1218" s="450"/>
      <c r="B1218" s="447"/>
      <c r="C1218" s="453"/>
      <c r="D1218" s="447"/>
      <c r="E1218" s="545"/>
      <c r="F1218" s="459"/>
      <c r="G1218" s="462"/>
      <c r="H1218" s="465"/>
      <c r="I1218" s="468"/>
      <c r="J1218" s="465"/>
      <c r="K1218" s="88"/>
      <c r="L1218" s="88"/>
      <c r="M1218" s="88"/>
      <c r="N1218" s="89"/>
      <c r="O1218" s="90">
        <f t="shared" si="1821"/>
        <v>0</v>
      </c>
      <c r="P1218" s="465"/>
      <c r="Q1218" s="465"/>
      <c r="R1218" s="465"/>
      <c r="S1218" s="470"/>
      <c r="T1218" s="471"/>
    </row>
    <row r="1219" spans="1:20" s="44" customFormat="1" ht="12.75" customHeight="1" x14ac:dyDescent="0.2">
      <c r="A1219" s="450"/>
      <c r="B1219" s="447"/>
      <c r="C1219" s="453"/>
      <c r="D1219" s="447"/>
      <c r="E1219" s="545"/>
      <c r="F1219" s="459"/>
      <c r="G1219" s="462"/>
      <c r="H1219" s="465"/>
      <c r="I1219" s="468"/>
      <c r="J1219" s="465"/>
      <c r="K1219" s="88"/>
      <c r="L1219" s="88"/>
      <c r="M1219" s="88"/>
      <c r="N1219" s="89"/>
      <c r="O1219" s="90">
        <f t="shared" si="1821"/>
        <v>0</v>
      </c>
      <c r="P1219" s="465"/>
      <c r="Q1219" s="465"/>
      <c r="R1219" s="465"/>
      <c r="S1219" s="470"/>
      <c r="T1219" s="471"/>
    </row>
    <row r="1220" spans="1:20" s="44" customFormat="1" ht="12.75" customHeight="1" x14ac:dyDescent="0.2">
      <c r="A1220" s="451"/>
      <c r="B1220" s="448"/>
      <c r="C1220" s="454"/>
      <c r="D1220" s="448"/>
      <c r="E1220" s="546"/>
      <c r="F1220" s="460"/>
      <c r="G1220" s="463"/>
      <c r="H1220" s="466"/>
      <c r="I1220" s="469"/>
      <c r="J1220" s="466"/>
      <c r="K1220" s="88"/>
      <c r="L1220" s="88"/>
      <c r="M1220" s="88"/>
      <c r="N1220" s="89"/>
      <c r="O1220" s="90">
        <f t="shared" si="1821"/>
        <v>0</v>
      </c>
      <c r="P1220" s="466"/>
      <c r="Q1220" s="466"/>
      <c r="R1220" s="466"/>
      <c r="S1220" s="470"/>
      <c r="T1220" s="471"/>
    </row>
    <row r="1221" spans="1:20" ht="12.75" customHeight="1" x14ac:dyDescent="0.2">
      <c r="A1221" s="307"/>
      <c r="B1221" s="277"/>
      <c r="C1221" s="265" t="s">
        <v>1042</v>
      </c>
      <c r="D1221" s="280"/>
      <c r="E1221" s="276"/>
      <c r="F1221" s="280">
        <f t="shared" si="1832"/>
        <v>0</v>
      </c>
      <c r="G1221" s="281"/>
      <c r="H1221" s="282">
        <f t="shared" si="1833"/>
        <v>0</v>
      </c>
      <c r="I1221" s="281"/>
      <c r="J1221" s="282">
        <f t="shared" si="1834"/>
        <v>0</v>
      </c>
      <c r="K1221" s="30"/>
      <c r="L1221" s="30"/>
      <c r="M1221" s="30"/>
      <c r="N1221" s="75"/>
      <c r="O1221" s="34">
        <f t="shared" si="1821"/>
        <v>0</v>
      </c>
      <c r="P1221" s="282">
        <f t="shared" ref="P1221" si="1895">E1221*F1221</f>
        <v>0</v>
      </c>
      <c r="Q1221" s="282">
        <f t="shared" ref="Q1221" si="1896">SUM(O1221:O1224)</f>
        <v>0</v>
      </c>
      <c r="R1221" s="282">
        <f t="shared" ref="R1221" si="1897">Q1221*1.02*1.05*$R$14</f>
        <v>0</v>
      </c>
      <c r="S1221" s="200">
        <f t="shared" ref="S1221" si="1898">F1221*$S$17</f>
        <v>0</v>
      </c>
      <c r="T1221" s="200">
        <f t="shared" ref="T1221" si="1899">E1221*S1221</f>
        <v>0</v>
      </c>
    </row>
    <row r="1222" spans="1:20" ht="12.75" customHeight="1" x14ac:dyDescent="0.2">
      <c r="A1222" s="307"/>
      <c r="B1222" s="277"/>
      <c r="C1222" s="266"/>
      <c r="D1222" s="280"/>
      <c r="E1222" s="276"/>
      <c r="F1222" s="280"/>
      <c r="G1222" s="281"/>
      <c r="H1222" s="282"/>
      <c r="I1222" s="281"/>
      <c r="J1222" s="282"/>
      <c r="K1222" s="30"/>
      <c r="L1222" s="30"/>
      <c r="M1222" s="30"/>
      <c r="N1222" s="75"/>
      <c r="O1222" s="34">
        <f t="shared" si="1821"/>
        <v>0</v>
      </c>
      <c r="P1222" s="282"/>
      <c r="Q1222" s="282"/>
      <c r="R1222" s="282"/>
      <c r="S1222" s="200"/>
      <c r="T1222" s="200"/>
    </row>
    <row r="1223" spans="1:20" ht="12.75" customHeight="1" x14ac:dyDescent="0.2">
      <c r="A1223" s="307"/>
      <c r="B1223" s="277"/>
      <c r="C1223" s="266"/>
      <c r="D1223" s="280"/>
      <c r="E1223" s="276"/>
      <c r="F1223" s="280"/>
      <c r="G1223" s="281"/>
      <c r="H1223" s="282"/>
      <c r="I1223" s="281"/>
      <c r="J1223" s="282"/>
      <c r="K1223" s="30"/>
      <c r="L1223" s="30"/>
      <c r="M1223" s="32"/>
      <c r="N1223" s="75"/>
      <c r="O1223" s="34">
        <f t="shared" si="1821"/>
        <v>0</v>
      </c>
      <c r="P1223" s="282"/>
      <c r="Q1223" s="282"/>
      <c r="R1223" s="282"/>
      <c r="S1223" s="200"/>
      <c r="T1223" s="200"/>
    </row>
    <row r="1224" spans="1:20" ht="12.75" customHeight="1" x14ac:dyDescent="0.2">
      <c r="A1224" s="307"/>
      <c r="B1224" s="277"/>
      <c r="C1224" s="267"/>
      <c r="D1224" s="280"/>
      <c r="E1224" s="276"/>
      <c r="F1224" s="280"/>
      <c r="G1224" s="281"/>
      <c r="H1224" s="282"/>
      <c r="I1224" s="281"/>
      <c r="J1224" s="282"/>
      <c r="K1224" s="30"/>
      <c r="L1224" s="30"/>
      <c r="M1224" s="30"/>
      <c r="N1224" s="75"/>
      <c r="O1224" s="34">
        <f t="shared" si="1821"/>
        <v>0</v>
      </c>
      <c r="P1224" s="282"/>
      <c r="Q1224" s="282"/>
      <c r="R1224" s="282"/>
      <c r="S1224" s="200"/>
      <c r="T1224" s="200"/>
    </row>
    <row r="1225" spans="1:20" ht="12.75" customHeight="1" x14ac:dyDescent="0.2">
      <c r="A1225" s="307">
        <v>1</v>
      </c>
      <c r="B1225" s="277" t="s">
        <v>175</v>
      </c>
      <c r="C1225" s="277" t="s">
        <v>1043</v>
      </c>
      <c r="D1225" s="307" t="s">
        <v>966</v>
      </c>
      <c r="E1225" s="276">
        <v>2</v>
      </c>
      <c r="F1225" s="280">
        <f t="shared" si="1832"/>
        <v>1.1486432255999999</v>
      </c>
      <c r="G1225" s="281">
        <v>0.23100000000000001</v>
      </c>
      <c r="H1225" s="282">
        <f t="shared" si="1833"/>
        <v>0.43859970000000004</v>
      </c>
      <c r="I1225" s="281">
        <v>0.151</v>
      </c>
      <c r="J1225" s="282">
        <f t="shared" si="1834"/>
        <v>0.35564576999999997</v>
      </c>
      <c r="K1225" s="75" t="s">
        <v>177</v>
      </c>
      <c r="L1225" s="75" t="s">
        <v>27</v>
      </c>
      <c r="M1225" s="75">
        <v>1</v>
      </c>
      <c r="N1225" s="75">
        <v>0.313</v>
      </c>
      <c r="O1225" s="34">
        <f t="shared" si="1821"/>
        <v>0.313</v>
      </c>
      <c r="P1225" s="282">
        <f t="shared" ref="P1225" si="1900">E1225*F1225</f>
        <v>2.2972864511999997</v>
      </c>
      <c r="Q1225" s="282">
        <f t="shared" ref="Q1225" si="1901">SUM(O1225:O1228)</f>
        <v>0.313</v>
      </c>
      <c r="R1225" s="282">
        <f t="shared" ref="R1225" si="1902">Q1225*1.02*1.05*$R$14</f>
        <v>0.35439775559999998</v>
      </c>
      <c r="S1225" s="200">
        <f t="shared" ref="S1225" si="1903">F1225*$S$17</f>
        <v>1.4583240803035808</v>
      </c>
      <c r="T1225" s="200">
        <f t="shared" ref="T1225" si="1904">E1225*S1225</f>
        <v>2.9166481606071617</v>
      </c>
    </row>
    <row r="1226" spans="1:20" ht="12.75" customHeight="1" x14ac:dyDescent="0.2">
      <c r="A1226" s="307"/>
      <c r="B1226" s="277"/>
      <c r="C1226" s="277"/>
      <c r="D1226" s="307"/>
      <c r="E1226" s="276"/>
      <c r="F1226" s="280"/>
      <c r="G1226" s="281"/>
      <c r="H1226" s="282"/>
      <c r="I1226" s="281"/>
      <c r="J1226" s="282"/>
      <c r="K1226" s="30"/>
      <c r="L1226" s="30"/>
      <c r="M1226" s="30"/>
      <c r="N1226" s="75"/>
      <c r="O1226" s="34">
        <f t="shared" si="1821"/>
        <v>0</v>
      </c>
      <c r="P1226" s="282"/>
      <c r="Q1226" s="282"/>
      <c r="R1226" s="282"/>
      <c r="S1226" s="200"/>
      <c r="T1226" s="200"/>
    </row>
    <row r="1227" spans="1:20" ht="12.75" customHeight="1" x14ac:dyDescent="0.2">
      <c r="A1227" s="307"/>
      <c r="B1227" s="277"/>
      <c r="C1227" s="277"/>
      <c r="D1227" s="307"/>
      <c r="E1227" s="276"/>
      <c r="F1227" s="280"/>
      <c r="G1227" s="281"/>
      <c r="H1227" s="282"/>
      <c r="I1227" s="281"/>
      <c r="J1227" s="282"/>
      <c r="K1227" s="30"/>
      <c r="L1227" s="30"/>
      <c r="M1227" s="32"/>
      <c r="N1227" s="75"/>
      <c r="O1227" s="34">
        <f t="shared" si="1821"/>
        <v>0</v>
      </c>
      <c r="P1227" s="282"/>
      <c r="Q1227" s="282"/>
      <c r="R1227" s="282"/>
      <c r="S1227" s="200"/>
      <c r="T1227" s="200"/>
    </row>
    <row r="1228" spans="1:20" ht="12.75" customHeight="1" x14ac:dyDescent="0.2">
      <c r="A1228" s="307"/>
      <c r="B1228" s="277"/>
      <c r="C1228" s="277"/>
      <c r="D1228" s="307"/>
      <c r="E1228" s="276"/>
      <c r="F1228" s="280"/>
      <c r="G1228" s="281"/>
      <c r="H1228" s="282"/>
      <c r="I1228" s="281"/>
      <c r="J1228" s="282"/>
      <c r="K1228" s="30"/>
      <c r="L1228" s="30"/>
      <c r="M1228" s="30"/>
      <c r="N1228" s="75"/>
      <c r="O1228" s="34">
        <f t="shared" ref="O1228:O1272" si="1905">M1228*N1228</f>
        <v>0</v>
      </c>
      <c r="P1228" s="282"/>
      <c r="Q1228" s="282"/>
      <c r="R1228" s="282"/>
      <c r="S1228" s="200"/>
      <c r="T1228" s="200"/>
    </row>
    <row r="1229" spans="1:20" ht="12.75" customHeight="1" x14ac:dyDescent="0.2">
      <c r="A1229" s="307">
        <v>2</v>
      </c>
      <c r="B1229" s="277" t="s">
        <v>175</v>
      </c>
      <c r="C1229" s="277" t="s">
        <v>1044</v>
      </c>
      <c r="D1229" s="307" t="s">
        <v>966</v>
      </c>
      <c r="E1229" s="276">
        <v>8</v>
      </c>
      <c r="F1229" s="280">
        <f t="shared" si="1832"/>
        <v>1.5619185635999999</v>
      </c>
      <c r="G1229" s="281">
        <v>0.23100000000000001</v>
      </c>
      <c r="H1229" s="282">
        <f t="shared" si="1833"/>
        <v>0.43859970000000004</v>
      </c>
      <c r="I1229" s="281">
        <v>0.151</v>
      </c>
      <c r="J1229" s="282">
        <f t="shared" si="1834"/>
        <v>0.35564576999999997</v>
      </c>
      <c r="K1229" s="75" t="s">
        <v>177</v>
      </c>
      <c r="L1229" s="75" t="s">
        <v>27</v>
      </c>
      <c r="M1229" s="75">
        <v>1</v>
      </c>
      <c r="N1229" s="75">
        <v>0.67800000000000005</v>
      </c>
      <c r="O1229" s="34">
        <f t="shared" si="1905"/>
        <v>0.67800000000000005</v>
      </c>
      <c r="P1229" s="282">
        <f t="shared" ref="P1229" si="1906">E1229*F1229</f>
        <v>12.495348508799999</v>
      </c>
      <c r="Q1229" s="282">
        <f t="shared" ref="Q1229" si="1907">SUM(O1229:O1232)</f>
        <v>0.67800000000000005</v>
      </c>
      <c r="R1229" s="282">
        <f t="shared" ref="R1229" si="1908">Q1229*1.02*1.05*$R$14</f>
        <v>0.76767309360000002</v>
      </c>
      <c r="S1229" s="200">
        <f t="shared" ref="S1229" si="1909">F1229*$S$17</f>
        <v>1.9830208388520707</v>
      </c>
      <c r="T1229" s="200">
        <f t="shared" ref="T1229" si="1910">E1229*S1229</f>
        <v>15.864166710816566</v>
      </c>
    </row>
    <row r="1230" spans="1:20" ht="12.75" customHeight="1" x14ac:dyDescent="0.2">
      <c r="A1230" s="307"/>
      <c r="B1230" s="277"/>
      <c r="C1230" s="277"/>
      <c r="D1230" s="307"/>
      <c r="E1230" s="276"/>
      <c r="F1230" s="280"/>
      <c r="G1230" s="281"/>
      <c r="H1230" s="282"/>
      <c r="I1230" s="281"/>
      <c r="J1230" s="282"/>
      <c r="K1230" s="30"/>
      <c r="L1230" s="30"/>
      <c r="M1230" s="30"/>
      <c r="N1230" s="75"/>
      <c r="O1230" s="34">
        <f t="shared" si="1905"/>
        <v>0</v>
      </c>
      <c r="P1230" s="282"/>
      <c r="Q1230" s="282"/>
      <c r="R1230" s="282"/>
      <c r="S1230" s="200"/>
      <c r="T1230" s="200"/>
    </row>
    <row r="1231" spans="1:20" ht="12.75" customHeight="1" x14ac:dyDescent="0.2">
      <c r="A1231" s="307"/>
      <c r="B1231" s="277"/>
      <c r="C1231" s="277"/>
      <c r="D1231" s="307"/>
      <c r="E1231" s="276"/>
      <c r="F1231" s="280"/>
      <c r="G1231" s="281"/>
      <c r="H1231" s="282"/>
      <c r="I1231" s="281"/>
      <c r="J1231" s="282"/>
      <c r="K1231" s="30"/>
      <c r="L1231" s="30"/>
      <c r="M1231" s="32"/>
      <c r="N1231" s="75"/>
      <c r="O1231" s="34">
        <f t="shared" si="1905"/>
        <v>0</v>
      </c>
      <c r="P1231" s="282"/>
      <c r="Q1231" s="282"/>
      <c r="R1231" s="282"/>
      <c r="S1231" s="200"/>
      <c r="T1231" s="200"/>
    </row>
    <row r="1232" spans="1:20" ht="12.75" customHeight="1" x14ac:dyDescent="0.2">
      <c r="A1232" s="307"/>
      <c r="B1232" s="277"/>
      <c r="C1232" s="277"/>
      <c r="D1232" s="307"/>
      <c r="E1232" s="276"/>
      <c r="F1232" s="280"/>
      <c r="G1232" s="281"/>
      <c r="H1232" s="282"/>
      <c r="I1232" s="281"/>
      <c r="J1232" s="282"/>
      <c r="K1232" s="30"/>
      <c r="L1232" s="30"/>
      <c r="M1232" s="30"/>
      <c r="N1232" s="75"/>
      <c r="O1232" s="34">
        <f t="shared" si="1905"/>
        <v>0</v>
      </c>
      <c r="P1232" s="282"/>
      <c r="Q1232" s="282"/>
      <c r="R1232" s="282"/>
      <c r="S1232" s="200"/>
      <c r="T1232" s="200"/>
    </row>
    <row r="1233" spans="1:20" ht="12.75" customHeight="1" x14ac:dyDescent="0.2">
      <c r="A1233" s="307">
        <v>3</v>
      </c>
      <c r="B1233" s="277" t="s">
        <v>332</v>
      </c>
      <c r="C1233" s="277" t="s">
        <v>1045</v>
      </c>
      <c r="D1233" s="307" t="s">
        <v>966</v>
      </c>
      <c r="E1233" s="276">
        <v>24</v>
      </c>
      <c r="F1233" s="280">
        <f t="shared" si="1832"/>
        <v>3.0133109399999998</v>
      </c>
      <c r="G1233" s="281">
        <v>0.46700000000000003</v>
      </c>
      <c r="H1233" s="282">
        <f t="shared" si="1833"/>
        <v>0.88669290000000012</v>
      </c>
      <c r="I1233" s="281">
        <v>0.30199999999999999</v>
      </c>
      <c r="J1233" s="282">
        <f t="shared" si="1834"/>
        <v>0.71129153999999994</v>
      </c>
      <c r="K1233" s="75" t="s">
        <v>333</v>
      </c>
      <c r="L1233" s="75" t="s">
        <v>27</v>
      </c>
      <c r="M1233" s="75">
        <v>1</v>
      </c>
      <c r="N1233" s="75">
        <v>1.25</v>
      </c>
      <c r="O1233" s="34">
        <f t="shared" si="1905"/>
        <v>1.25</v>
      </c>
      <c r="P1233" s="282">
        <f t="shared" ref="P1233" si="1911">E1233*F1233</f>
        <v>72.319462559999991</v>
      </c>
      <c r="Q1233" s="282">
        <f t="shared" ref="Q1233" si="1912">SUM(O1233:O1236)</f>
        <v>1.25</v>
      </c>
      <c r="R1233" s="282">
        <f t="shared" ref="R1233" si="1913">Q1233*1.02*1.05*$R$14</f>
        <v>1.4153264999999997</v>
      </c>
      <c r="S1233" s="200">
        <f t="shared" ref="S1233" si="1914">F1233*$S$17</f>
        <v>3.8257169914085281</v>
      </c>
      <c r="T1233" s="200">
        <f t="shared" ref="T1233" si="1915">E1233*S1233</f>
        <v>91.81720779380467</v>
      </c>
    </row>
    <row r="1234" spans="1:20" ht="12.75" customHeight="1" x14ac:dyDescent="0.2">
      <c r="A1234" s="307"/>
      <c r="B1234" s="277"/>
      <c r="C1234" s="277"/>
      <c r="D1234" s="307"/>
      <c r="E1234" s="276"/>
      <c r="F1234" s="280"/>
      <c r="G1234" s="281"/>
      <c r="H1234" s="282"/>
      <c r="I1234" s="281"/>
      <c r="J1234" s="282"/>
      <c r="K1234" s="30"/>
      <c r="L1234" s="30"/>
      <c r="M1234" s="30"/>
      <c r="N1234" s="75"/>
      <c r="O1234" s="34">
        <f t="shared" si="1905"/>
        <v>0</v>
      </c>
      <c r="P1234" s="282"/>
      <c r="Q1234" s="282"/>
      <c r="R1234" s="282"/>
      <c r="S1234" s="200"/>
      <c r="T1234" s="200"/>
    </row>
    <row r="1235" spans="1:20" ht="12.75" customHeight="1" x14ac:dyDescent="0.2">
      <c r="A1235" s="307"/>
      <c r="B1235" s="277"/>
      <c r="C1235" s="277"/>
      <c r="D1235" s="307"/>
      <c r="E1235" s="276"/>
      <c r="F1235" s="280"/>
      <c r="G1235" s="281"/>
      <c r="H1235" s="282"/>
      <c r="I1235" s="281"/>
      <c r="J1235" s="282"/>
      <c r="K1235" s="30"/>
      <c r="L1235" s="30"/>
      <c r="M1235" s="32"/>
      <c r="N1235" s="75"/>
      <c r="O1235" s="34">
        <f t="shared" si="1905"/>
        <v>0</v>
      </c>
      <c r="P1235" s="282"/>
      <c r="Q1235" s="282"/>
      <c r="R1235" s="282"/>
      <c r="S1235" s="200"/>
      <c r="T1235" s="200"/>
    </row>
    <row r="1236" spans="1:20" ht="12.75" customHeight="1" x14ac:dyDescent="0.2">
      <c r="A1236" s="307"/>
      <c r="B1236" s="277"/>
      <c r="C1236" s="277"/>
      <c r="D1236" s="307"/>
      <c r="E1236" s="276"/>
      <c r="F1236" s="280"/>
      <c r="G1236" s="281"/>
      <c r="H1236" s="282"/>
      <c r="I1236" s="281"/>
      <c r="J1236" s="282"/>
      <c r="K1236" s="30"/>
      <c r="L1236" s="30"/>
      <c r="M1236" s="30"/>
      <c r="N1236" s="75"/>
      <c r="O1236" s="34">
        <f t="shared" si="1905"/>
        <v>0</v>
      </c>
      <c r="P1236" s="282"/>
      <c r="Q1236" s="282"/>
      <c r="R1236" s="282"/>
      <c r="S1236" s="200"/>
      <c r="T1236" s="200"/>
    </row>
    <row r="1237" spans="1:20" ht="12.75" customHeight="1" x14ac:dyDescent="0.2">
      <c r="A1237" s="307">
        <v>4</v>
      </c>
      <c r="B1237" s="277" t="s">
        <v>175</v>
      </c>
      <c r="C1237" s="277" t="s">
        <v>1046</v>
      </c>
      <c r="D1237" s="307" t="s">
        <v>966</v>
      </c>
      <c r="E1237" s="276">
        <v>42</v>
      </c>
      <c r="F1237" s="280">
        <f t="shared" ref="F1237:F1253" si="1916">H1237+J1237+R1237</f>
        <v>1.0297557996</v>
      </c>
      <c r="G1237" s="281">
        <v>0.23100000000000001</v>
      </c>
      <c r="H1237" s="282">
        <f t="shared" ref="H1237:H1253" si="1917">G1237*$P$8/1000</f>
        <v>0.43859970000000004</v>
      </c>
      <c r="I1237" s="281">
        <v>0.151</v>
      </c>
      <c r="J1237" s="282">
        <f t="shared" ref="J1237:J1253" si="1918">I1237*$P$9/1000</f>
        <v>0.35564576999999997</v>
      </c>
      <c r="K1237" s="75" t="s">
        <v>335</v>
      </c>
      <c r="L1237" s="75" t="s">
        <v>27</v>
      </c>
      <c r="M1237" s="75">
        <v>1</v>
      </c>
      <c r="N1237" s="75">
        <v>0.20799999999999999</v>
      </c>
      <c r="O1237" s="34">
        <f t="shared" si="1905"/>
        <v>0.20799999999999999</v>
      </c>
      <c r="P1237" s="282">
        <f t="shared" ref="P1237" si="1919">E1237*F1237</f>
        <v>43.249743583200001</v>
      </c>
      <c r="Q1237" s="282">
        <f t="shared" ref="Q1237" si="1920">SUM(O1237:O1240)</f>
        <v>0.20799999999999999</v>
      </c>
      <c r="R1237" s="282">
        <f t="shared" ref="R1237" si="1921">Q1237*1.02*1.05*$R$14</f>
        <v>0.23551032959999998</v>
      </c>
      <c r="S1237" s="200">
        <f t="shared" ref="S1237" si="1922">F1237*$S$17</f>
        <v>1.3073839168855224</v>
      </c>
      <c r="T1237" s="200">
        <f t="shared" ref="T1237" si="1923">E1237*S1237</f>
        <v>54.910124509191938</v>
      </c>
    </row>
    <row r="1238" spans="1:20" ht="12.75" customHeight="1" x14ac:dyDescent="0.2">
      <c r="A1238" s="307"/>
      <c r="B1238" s="277"/>
      <c r="C1238" s="277"/>
      <c r="D1238" s="307"/>
      <c r="E1238" s="276"/>
      <c r="F1238" s="280"/>
      <c r="G1238" s="281"/>
      <c r="H1238" s="282"/>
      <c r="I1238" s="281"/>
      <c r="J1238" s="282"/>
      <c r="K1238" s="30"/>
      <c r="L1238" s="30"/>
      <c r="M1238" s="30"/>
      <c r="N1238" s="75"/>
      <c r="O1238" s="34">
        <f t="shared" si="1905"/>
        <v>0</v>
      </c>
      <c r="P1238" s="282"/>
      <c r="Q1238" s="282"/>
      <c r="R1238" s="282"/>
      <c r="S1238" s="200"/>
      <c r="T1238" s="200"/>
    </row>
    <row r="1239" spans="1:20" ht="12.75" customHeight="1" x14ac:dyDescent="0.2">
      <c r="A1239" s="307"/>
      <c r="B1239" s="277"/>
      <c r="C1239" s="277"/>
      <c r="D1239" s="307"/>
      <c r="E1239" s="276"/>
      <c r="F1239" s="280"/>
      <c r="G1239" s="281"/>
      <c r="H1239" s="282"/>
      <c r="I1239" s="281"/>
      <c r="J1239" s="282"/>
      <c r="K1239" s="30"/>
      <c r="L1239" s="30"/>
      <c r="M1239" s="32"/>
      <c r="N1239" s="75"/>
      <c r="O1239" s="34">
        <f t="shared" si="1905"/>
        <v>0</v>
      </c>
      <c r="P1239" s="282"/>
      <c r="Q1239" s="282"/>
      <c r="R1239" s="282"/>
      <c r="S1239" s="200"/>
      <c r="T1239" s="200"/>
    </row>
    <row r="1240" spans="1:20" ht="12.75" customHeight="1" x14ac:dyDescent="0.2">
      <c r="A1240" s="307"/>
      <c r="B1240" s="277"/>
      <c r="C1240" s="277"/>
      <c r="D1240" s="307"/>
      <c r="E1240" s="276"/>
      <c r="F1240" s="280"/>
      <c r="G1240" s="281"/>
      <c r="H1240" s="282"/>
      <c r="I1240" s="281"/>
      <c r="J1240" s="282"/>
      <c r="K1240" s="30"/>
      <c r="L1240" s="30"/>
      <c r="M1240" s="30"/>
      <c r="N1240" s="75"/>
      <c r="O1240" s="34">
        <f t="shared" si="1905"/>
        <v>0</v>
      </c>
      <c r="P1240" s="282"/>
      <c r="Q1240" s="282"/>
      <c r="R1240" s="282"/>
      <c r="S1240" s="200"/>
      <c r="T1240" s="200"/>
    </row>
    <row r="1241" spans="1:20" ht="12.75" customHeight="1" x14ac:dyDescent="0.2">
      <c r="A1241" s="307">
        <v>5</v>
      </c>
      <c r="B1241" s="277" t="s">
        <v>176</v>
      </c>
      <c r="C1241" s="277" t="s">
        <v>1047</v>
      </c>
      <c r="D1241" s="307" t="s">
        <v>966</v>
      </c>
      <c r="E1241" s="276">
        <v>28</v>
      </c>
      <c r="F1241" s="280">
        <f t="shared" si="1916"/>
        <v>1.4331339479999998</v>
      </c>
      <c r="G1241" s="281">
        <v>0.34499999999999997</v>
      </c>
      <c r="H1241" s="282">
        <f t="shared" si="1917"/>
        <v>0.6550514999999999</v>
      </c>
      <c r="I1241" s="281">
        <v>0.22700000000000001</v>
      </c>
      <c r="J1241" s="282">
        <f t="shared" si="1918"/>
        <v>0.53464628999999997</v>
      </c>
      <c r="K1241" s="75" t="s">
        <v>337</v>
      </c>
      <c r="L1241" s="75" t="s">
        <v>27</v>
      </c>
      <c r="M1241" s="75">
        <v>1</v>
      </c>
      <c r="N1241" s="75">
        <v>0.215</v>
      </c>
      <c r="O1241" s="34">
        <f t="shared" si="1905"/>
        <v>0.215</v>
      </c>
      <c r="P1241" s="282">
        <f t="shared" ref="P1241" si="1924">E1241*F1241</f>
        <v>40.127750543999994</v>
      </c>
      <c r="Q1241" s="282">
        <f t="shared" ref="Q1241" si="1925">SUM(O1241:O1244)</f>
        <v>0.215</v>
      </c>
      <c r="R1241" s="282">
        <f t="shared" ref="R1241" si="1926">Q1241*1.02*1.05*$R$14</f>
        <v>0.24343615799999999</v>
      </c>
      <c r="S1241" s="200">
        <f t="shared" ref="S1241" si="1927">F1241*$S$17</f>
        <v>1.8195151462955181</v>
      </c>
      <c r="T1241" s="200">
        <f t="shared" ref="T1241" si="1928">E1241*S1241</f>
        <v>50.946424096274505</v>
      </c>
    </row>
    <row r="1242" spans="1:20" ht="12.75" customHeight="1" x14ac:dyDescent="0.2">
      <c r="A1242" s="307"/>
      <c r="B1242" s="277"/>
      <c r="C1242" s="277"/>
      <c r="D1242" s="307"/>
      <c r="E1242" s="276"/>
      <c r="F1242" s="280"/>
      <c r="G1242" s="281"/>
      <c r="H1242" s="282"/>
      <c r="I1242" s="281"/>
      <c r="J1242" s="282"/>
      <c r="K1242" s="30"/>
      <c r="L1242" s="30"/>
      <c r="M1242" s="30"/>
      <c r="N1242" s="75"/>
      <c r="O1242" s="34">
        <f t="shared" si="1905"/>
        <v>0</v>
      </c>
      <c r="P1242" s="282"/>
      <c r="Q1242" s="282"/>
      <c r="R1242" s="282"/>
      <c r="S1242" s="200"/>
      <c r="T1242" s="200"/>
    </row>
    <row r="1243" spans="1:20" ht="12.75" customHeight="1" x14ac:dyDescent="0.2">
      <c r="A1243" s="307"/>
      <c r="B1243" s="277"/>
      <c r="C1243" s="277"/>
      <c r="D1243" s="307"/>
      <c r="E1243" s="276"/>
      <c r="F1243" s="280"/>
      <c r="G1243" s="281"/>
      <c r="H1243" s="282"/>
      <c r="I1243" s="281"/>
      <c r="J1243" s="282"/>
      <c r="K1243" s="30"/>
      <c r="L1243" s="30"/>
      <c r="M1243" s="32"/>
      <c r="N1243" s="75"/>
      <c r="O1243" s="34">
        <f t="shared" si="1905"/>
        <v>0</v>
      </c>
      <c r="P1243" s="282"/>
      <c r="Q1243" s="282"/>
      <c r="R1243" s="282"/>
      <c r="S1243" s="200"/>
      <c r="T1243" s="200"/>
    </row>
    <row r="1244" spans="1:20" ht="12.75" customHeight="1" x14ac:dyDescent="0.2">
      <c r="A1244" s="307"/>
      <c r="B1244" s="277"/>
      <c r="C1244" s="277"/>
      <c r="D1244" s="307"/>
      <c r="E1244" s="276"/>
      <c r="F1244" s="280"/>
      <c r="G1244" s="281"/>
      <c r="H1244" s="282"/>
      <c r="I1244" s="281"/>
      <c r="J1244" s="282"/>
      <c r="K1244" s="30"/>
      <c r="L1244" s="30"/>
      <c r="M1244" s="30"/>
      <c r="N1244" s="75"/>
      <c r="O1244" s="34">
        <f t="shared" si="1905"/>
        <v>0</v>
      </c>
      <c r="P1244" s="282"/>
      <c r="Q1244" s="282"/>
      <c r="R1244" s="282"/>
      <c r="S1244" s="200"/>
      <c r="T1244" s="200"/>
    </row>
    <row r="1245" spans="1:20" ht="12.75" customHeight="1" x14ac:dyDescent="0.2">
      <c r="A1245" s="307">
        <v>6</v>
      </c>
      <c r="B1245" s="277" t="s">
        <v>176</v>
      </c>
      <c r="C1245" s="277" t="s">
        <v>1048</v>
      </c>
      <c r="D1245" s="307" t="s">
        <v>966</v>
      </c>
      <c r="E1245" s="276">
        <v>84</v>
      </c>
      <c r="F1245" s="280">
        <f t="shared" si="1916"/>
        <v>1.7796058751999997</v>
      </c>
      <c r="G1245" s="281">
        <v>0.34499999999999997</v>
      </c>
      <c r="H1245" s="282">
        <f t="shared" si="1917"/>
        <v>0.6550514999999999</v>
      </c>
      <c r="I1245" s="281">
        <v>0.22700000000000001</v>
      </c>
      <c r="J1245" s="282">
        <f t="shared" si="1918"/>
        <v>0.53464628999999997</v>
      </c>
      <c r="K1245" s="75" t="s">
        <v>337</v>
      </c>
      <c r="L1245" s="75" t="s">
        <v>27</v>
      </c>
      <c r="M1245" s="75">
        <v>1</v>
      </c>
      <c r="N1245" s="73">
        <v>0.52100000000000002</v>
      </c>
      <c r="O1245" s="34">
        <f t="shared" si="1905"/>
        <v>0.52100000000000002</v>
      </c>
      <c r="P1245" s="282">
        <f t="shared" ref="P1245" si="1929">E1245*F1245</f>
        <v>149.48689351679997</v>
      </c>
      <c r="Q1245" s="282">
        <f t="shared" ref="Q1245" si="1930">SUM(O1245:O1248)</f>
        <v>0.52100000000000002</v>
      </c>
      <c r="R1245" s="282">
        <f t="shared" ref="R1245" si="1931">Q1245*1.02*1.05*$R$14</f>
        <v>0.58990808519999993</v>
      </c>
      <c r="S1245" s="200">
        <f t="shared" ref="S1245" si="1932">F1245*$S$17</f>
        <v>2.2593979082567177</v>
      </c>
      <c r="T1245" s="200">
        <f t="shared" ref="T1245" si="1933">E1245*S1245</f>
        <v>189.78942429356428</v>
      </c>
    </row>
    <row r="1246" spans="1:20" ht="12.75" customHeight="1" x14ac:dyDescent="0.2">
      <c r="A1246" s="307"/>
      <c r="B1246" s="277"/>
      <c r="C1246" s="277"/>
      <c r="D1246" s="307"/>
      <c r="E1246" s="276"/>
      <c r="F1246" s="280"/>
      <c r="G1246" s="281"/>
      <c r="H1246" s="282"/>
      <c r="I1246" s="281"/>
      <c r="J1246" s="282"/>
      <c r="K1246" s="30"/>
      <c r="L1246" s="30"/>
      <c r="M1246" s="30"/>
      <c r="N1246" s="75"/>
      <c r="O1246" s="34">
        <f t="shared" si="1905"/>
        <v>0</v>
      </c>
      <c r="P1246" s="282"/>
      <c r="Q1246" s="282"/>
      <c r="R1246" s="282"/>
      <c r="S1246" s="200"/>
      <c r="T1246" s="200"/>
    </row>
    <row r="1247" spans="1:20" ht="12.75" customHeight="1" x14ac:dyDescent="0.2">
      <c r="A1247" s="307"/>
      <c r="B1247" s="277"/>
      <c r="C1247" s="277"/>
      <c r="D1247" s="307"/>
      <c r="E1247" s="276"/>
      <c r="F1247" s="280"/>
      <c r="G1247" s="281"/>
      <c r="H1247" s="282"/>
      <c r="I1247" s="281"/>
      <c r="J1247" s="282"/>
      <c r="K1247" s="30"/>
      <c r="L1247" s="30"/>
      <c r="M1247" s="32"/>
      <c r="N1247" s="75"/>
      <c r="O1247" s="34">
        <f t="shared" si="1905"/>
        <v>0</v>
      </c>
      <c r="P1247" s="282"/>
      <c r="Q1247" s="282"/>
      <c r="R1247" s="282"/>
      <c r="S1247" s="200"/>
      <c r="T1247" s="200"/>
    </row>
    <row r="1248" spans="1:20" ht="12.75" customHeight="1" x14ac:dyDescent="0.2">
      <c r="A1248" s="307"/>
      <c r="B1248" s="277"/>
      <c r="C1248" s="277"/>
      <c r="D1248" s="307"/>
      <c r="E1248" s="276"/>
      <c r="F1248" s="280"/>
      <c r="G1248" s="281"/>
      <c r="H1248" s="282"/>
      <c r="I1248" s="281"/>
      <c r="J1248" s="282"/>
      <c r="K1248" s="30"/>
      <c r="L1248" s="30"/>
      <c r="M1248" s="30"/>
      <c r="N1248" s="75"/>
      <c r="O1248" s="34">
        <f t="shared" si="1905"/>
        <v>0</v>
      </c>
      <c r="P1248" s="282"/>
      <c r="Q1248" s="282"/>
      <c r="R1248" s="282"/>
      <c r="S1248" s="200"/>
      <c r="T1248" s="200"/>
    </row>
    <row r="1249" spans="1:20" ht="12.75" customHeight="1" x14ac:dyDescent="0.2">
      <c r="A1249" s="307">
        <v>7</v>
      </c>
      <c r="B1249" s="277" t="s">
        <v>175</v>
      </c>
      <c r="C1249" s="277" t="s">
        <v>1049</v>
      </c>
      <c r="D1249" s="307" t="s">
        <v>966</v>
      </c>
      <c r="E1249" s="276">
        <v>56</v>
      </c>
      <c r="F1249" s="280">
        <f t="shared" si="1916"/>
        <v>0.89388445559999996</v>
      </c>
      <c r="G1249" s="281">
        <v>0.23100000000000001</v>
      </c>
      <c r="H1249" s="282">
        <f t="shared" si="1917"/>
        <v>0.43859970000000004</v>
      </c>
      <c r="I1249" s="281">
        <v>0.151</v>
      </c>
      <c r="J1249" s="282">
        <f t="shared" si="1918"/>
        <v>0.35564576999999997</v>
      </c>
      <c r="K1249" s="75" t="s">
        <v>228</v>
      </c>
      <c r="L1249" s="75" t="s">
        <v>27</v>
      </c>
      <c r="M1249" s="75">
        <v>1</v>
      </c>
      <c r="N1249" s="75">
        <v>8.7999999999999995E-2</v>
      </c>
      <c r="O1249" s="34">
        <f t="shared" si="1905"/>
        <v>8.7999999999999995E-2</v>
      </c>
      <c r="P1249" s="282">
        <f t="shared" ref="P1249" si="1934">E1249*F1249</f>
        <v>50.057529513599995</v>
      </c>
      <c r="Q1249" s="282">
        <f t="shared" ref="Q1249" si="1935">SUM(O1249:O1252)</f>
        <v>8.7999999999999995E-2</v>
      </c>
      <c r="R1249" s="282">
        <f t="shared" ref="R1249" si="1936">Q1249*1.02*1.05*$R$14</f>
        <v>9.9638985599999993E-2</v>
      </c>
      <c r="S1249" s="200">
        <f t="shared" ref="S1249" si="1937">F1249*$S$17</f>
        <v>1.1348808729791695</v>
      </c>
      <c r="T1249" s="200">
        <f t="shared" ref="T1249" si="1938">E1249*S1249</f>
        <v>63.553328886833491</v>
      </c>
    </row>
    <row r="1250" spans="1:20" ht="12.75" customHeight="1" x14ac:dyDescent="0.2">
      <c r="A1250" s="307"/>
      <c r="B1250" s="277"/>
      <c r="C1250" s="277"/>
      <c r="D1250" s="307"/>
      <c r="E1250" s="276"/>
      <c r="F1250" s="280"/>
      <c r="G1250" s="281"/>
      <c r="H1250" s="282"/>
      <c r="I1250" s="281"/>
      <c r="J1250" s="282"/>
      <c r="K1250" s="30"/>
      <c r="L1250" s="30"/>
      <c r="M1250" s="30"/>
      <c r="N1250" s="75"/>
      <c r="O1250" s="34">
        <f t="shared" si="1905"/>
        <v>0</v>
      </c>
      <c r="P1250" s="282"/>
      <c r="Q1250" s="282"/>
      <c r="R1250" s="282"/>
      <c r="S1250" s="200"/>
      <c r="T1250" s="200"/>
    </row>
    <row r="1251" spans="1:20" ht="12.75" customHeight="1" x14ac:dyDescent="0.2">
      <c r="A1251" s="307"/>
      <c r="B1251" s="277"/>
      <c r="C1251" s="277"/>
      <c r="D1251" s="307"/>
      <c r="E1251" s="276"/>
      <c r="F1251" s="280"/>
      <c r="G1251" s="281"/>
      <c r="H1251" s="282"/>
      <c r="I1251" s="281"/>
      <c r="J1251" s="282"/>
      <c r="K1251" s="30"/>
      <c r="L1251" s="30"/>
      <c r="M1251" s="32"/>
      <c r="N1251" s="75"/>
      <c r="O1251" s="34">
        <f t="shared" si="1905"/>
        <v>0</v>
      </c>
      <c r="P1251" s="282"/>
      <c r="Q1251" s="282"/>
      <c r="R1251" s="282"/>
      <c r="S1251" s="200"/>
      <c r="T1251" s="200"/>
    </row>
    <row r="1252" spans="1:20" ht="12.75" customHeight="1" x14ac:dyDescent="0.2">
      <c r="A1252" s="307"/>
      <c r="B1252" s="277"/>
      <c r="C1252" s="277"/>
      <c r="D1252" s="307"/>
      <c r="E1252" s="276"/>
      <c r="F1252" s="280"/>
      <c r="G1252" s="281"/>
      <c r="H1252" s="282"/>
      <c r="I1252" s="281"/>
      <c r="J1252" s="282"/>
      <c r="K1252" s="30"/>
      <c r="L1252" s="30"/>
      <c r="M1252" s="30"/>
      <c r="N1252" s="75"/>
      <c r="O1252" s="34">
        <f t="shared" si="1905"/>
        <v>0</v>
      </c>
      <c r="P1252" s="282"/>
      <c r="Q1252" s="282"/>
      <c r="R1252" s="282"/>
      <c r="S1252" s="200"/>
      <c r="T1252" s="200"/>
    </row>
    <row r="1253" spans="1:20" ht="12.75" customHeight="1" x14ac:dyDescent="0.2">
      <c r="A1253" s="307">
        <v>8</v>
      </c>
      <c r="B1253" s="277" t="s">
        <v>175</v>
      </c>
      <c r="C1253" s="277" t="s">
        <v>1050</v>
      </c>
      <c r="D1253" s="307" t="s">
        <v>966</v>
      </c>
      <c r="E1253" s="276">
        <v>38</v>
      </c>
      <c r="F1253" s="280">
        <f t="shared" si="1916"/>
        <v>1.1248657404</v>
      </c>
      <c r="G1253" s="281">
        <v>0.23100000000000001</v>
      </c>
      <c r="H1253" s="282">
        <f t="shared" si="1917"/>
        <v>0.43859970000000004</v>
      </c>
      <c r="I1253" s="281">
        <v>0.151</v>
      </c>
      <c r="J1253" s="282">
        <f t="shared" si="1918"/>
        <v>0.35564576999999997</v>
      </c>
      <c r="K1253" s="75" t="s">
        <v>228</v>
      </c>
      <c r="L1253" s="75" t="s">
        <v>27</v>
      </c>
      <c r="M1253" s="75">
        <v>1</v>
      </c>
      <c r="N1253" s="75">
        <v>0.29199999999999998</v>
      </c>
      <c r="O1253" s="34">
        <f t="shared" si="1905"/>
        <v>0.29199999999999998</v>
      </c>
      <c r="P1253" s="282">
        <f t="shared" ref="P1253" si="1939">E1253*F1253</f>
        <v>42.744898135199996</v>
      </c>
      <c r="Q1253" s="282">
        <f t="shared" ref="Q1253" si="1940">SUM(O1253:O1256)</f>
        <v>0.29199999999999998</v>
      </c>
      <c r="R1253" s="282">
        <f t="shared" ref="R1253" si="1941">Q1253*1.02*1.05*$R$14</f>
        <v>0.33062027039999997</v>
      </c>
      <c r="S1253" s="200">
        <f t="shared" ref="S1253" si="1942">F1253*$S$17</f>
        <v>1.4281360476199694</v>
      </c>
      <c r="T1253" s="200">
        <f t="shared" ref="T1253" si="1943">E1253*S1253</f>
        <v>54.269169809558839</v>
      </c>
    </row>
    <row r="1254" spans="1:20" ht="12.75" customHeight="1" x14ac:dyDescent="0.2">
      <c r="A1254" s="307"/>
      <c r="B1254" s="277"/>
      <c r="C1254" s="277"/>
      <c r="D1254" s="307"/>
      <c r="E1254" s="276"/>
      <c r="F1254" s="280"/>
      <c r="G1254" s="281"/>
      <c r="H1254" s="282"/>
      <c r="I1254" s="281"/>
      <c r="J1254" s="282"/>
      <c r="K1254" s="30"/>
      <c r="L1254" s="30"/>
      <c r="M1254" s="30"/>
      <c r="N1254" s="75"/>
      <c r="O1254" s="34">
        <f t="shared" si="1905"/>
        <v>0</v>
      </c>
      <c r="P1254" s="282"/>
      <c r="Q1254" s="282"/>
      <c r="R1254" s="282"/>
      <c r="S1254" s="200"/>
      <c r="T1254" s="200"/>
    </row>
    <row r="1255" spans="1:20" ht="12.75" customHeight="1" x14ac:dyDescent="0.2">
      <c r="A1255" s="307"/>
      <c r="B1255" s="277"/>
      <c r="C1255" s="277"/>
      <c r="D1255" s="307"/>
      <c r="E1255" s="276"/>
      <c r="F1255" s="280"/>
      <c r="G1255" s="281"/>
      <c r="H1255" s="282"/>
      <c r="I1255" s="281"/>
      <c r="J1255" s="282"/>
      <c r="K1255" s="30"/>
      <c r="L1255" s="30"/>
      <c r="M1255" s="32"/>
      <c r="N1255" s="75"/>
      <c r="O1255" s="34">
        <f t="shared" si="1905"/>
        <v>0</v>
      </c>
      <c r="P1255" s="282"/>
      <c r="Q1255" s="282"/>
      <c r="R1255" s="282"/>
      <c r="S1255" s="200"/>
      <c r="T1255" s="200"/>
    </row>
    <row r="1256" spans="1:20" ht="12.75" customHeight="1" x14ac:dyDescent="0.2">
      <c r="A1256" s="307"/>
      <c r="B1256" s="277"/>
      <c r="C1256" s="277"/>
      <c r="D1256" s="307"/>
      <c r="E1256" s="276"/>
      <c r="F1256" s="280"/>
      <c r="G1256" s="281"/>
      <c r="H1256" s="282"/>
      <c r="I1256" s="281"/>
      <c r="J1256" s="282"/>
      <c r="K1256" s="30"/>
      <c r="L1256" s="30"/>
      <c r="M1256" s="30"/>
      <c r="N1256" s="75"/>
      <c r="O1256" s="34">
        <f t="shared" si="1905"/>
        <v>0</v>
      </c>
      <c r="P1256" s="282"/>
      <c r="Q1256" s="282"/>
      <c r="R1256" s="282"/>
      <c r="S1256" s="200"/>
      <c r="T1256" s="200"/>
    </row>
    <row r="1257" spans="1:20" s="44" customFormat="1" ht="12.75" customHeight="1" x14ac:dyDescent="0.2">
      <c r="A1257" s="449"/>
      <c r="B1257" s="446"/>
      <c r="C1257" s="452" t="s">
        <v>817</v>
      </c>
      <c r="D1257" s="446"/>
      <c r="E1257" s="544"/>
      <c r="F1257" s="458">
        <f>H1257+J1257+R1257</f>
        <v>2.8792230000000001</v>
      </c>
      <c r="G1257" s="461">
        <v>0.4</v>
      </c>
      <c r="H1257" s="464">
        <f>G1257*$P$8/1000</f>
        <v>0.75948000000000004</v>
      </c>
      <c r="I1257" s="467">
        <v>0.9</v>
      </c>
      <c r="J1257" s="464">
        <f>I1257*$P$9/1000</f>
        <v>2.1197430000000002</v>
      </c>
      <c r="K1257" s="88"/>
      <c r="L1257" s="88"/>
      <c r="M1257" s="88"/>
      <c r="N1257" s="89"/>
      <c r="O1257" s="90">
        <f t="shared" si="1905"/>
        <v>0</v>
      </c>
      <c r="P1257" s="464">
        <f>E1257*F1257</f>
        <v>0</v>
      </c>
      <c r="Q1257" s="464">
        <f>SUM(O1257:O1260)</f>
        <v>0</v>
      </c>
      <c r="R1257" s="464">
        <f>Q1257*1.02*1.05*$R$14</f>
        <v>0</v>
      </c>
      <c r="S1257" s="470"/>
      <c r="T1257" s="445">
        <f>SUM(T1225:T1256)</f>
        <v>524.06649426065144</v>
      </c>
    </row>
    <row r="1258" spans="1:20" s="44" customFormat="1" ht="12.75" customHeight="1" x14ac:dyDescent="0.2">
      <c r="A1258" s="450"/>
      <c r="B1258" s="447"/>
      <c r="C1258" s="453"/>
      <c r="D1258" s="447"/>
      <c r="E1258" s="545"/>
      <c r="F1258" s="459"/>
      <c r="G1258" s="462"/>
      <c r="H1258" s="465"/>
      <c r="I1258" s="468"/>
      <c r="J1258" s="465"/>
      <c r="K1258" s="88"/>
      <c r="L1258" s="88"/>
      <c r="M1258" s="88"/>
      <c r="N1258" s="89"/>
      <c r="O1258" s="90">
        <f t="shared" si="1905"/>
        <v>0</v>
      </c>
      <c r="P1258" s="465"/>
      <c r="Q1258" s="465"/>
      <c r="R1258" s="465"/>
      <c r="S1258" s="470"/>
      <c r="T1258" s="445"/>
    </row>
    <row r="1259" spans="1:20" s="44" customFormat="1" ht="12.75" customHeight="1" x14ac:dyDescent="0.2">
      <c r="A1259" s="450"/>
      <c r="B1259" s="447"/>
      <c r="C1259" s="453"/>
      <c r="D1259" s="447"/>
      <c r="E1259" s="545"/>
      <c r="F1259" s="459"/>
      <c r="G1259" s="462"/>
      <c r="H1259" s="465"/>
      <c r="I1259" s="468"/>
      <c r="J1259" s="465"/>
      <c r="K1259" s="88"/>
      <c r="L1259" s="88"/>
      <c r="M1259" s="88"/>
      <c r="N1259" s="89"/>
      <c r="O1259" s="90">
        <f t="shared" si="1905"/>
        <v>0</v>
      </c>
      <c r="P1259" s="465"/>
      <c r="Q1259" s="465"/>
      <c r="R1259" s="465"/>
      <c r="S1259" s="470"/>
      <c r="T1259" s="445"/>
    </row>
    <row r="1260" spans="1:20" s="44" customFormat="1" ht="12.75" customHeight="1" x14ac:dyDescent="0.2">
      <c r="A1260" s="451"/>
      <c r="B1260" s="448"/>
      <c r="C1260" s="454"/>
      <c r="D1260" s="448"/>
      <c r="E1260" s="546"/>
      <c r="F1260" s="460"/>
      <c r="G1260" s="463"/>
      <c r="H1260" s="466"/>
      <c r="I1260" s="469"/>
      <c r="J1260" s="466"/>
      <c r="K1260" s="88"/>
      <c r="L1260" s="88"/>
      <c r="M1260" s="88"/>
      <c r="N1260" s="89"/>
      <c r="O1260" s="90">
        <f t="shared" si="1905"/>
        <v>0</v>
      </c>
      <c r="P1260" s="466"/>
      <c r="Q1260" s="466"/>
      <c r="R1260" s="466"/>
      <c r="S1260" s="470"/>
      <c r="T1260" s="445"/>
    </row>
    <row r="1261" spans="1:20" s="44" customFormat="1" ht="12.75" customHeight="1" x14ac:dyDescent="0.2">
      <c r="A1261" s="449"/>
      <c r="B1261" s="446"/>
      <c r="C1261" s="452" t="s">
        <v>818</v>
      </c>
      <c r="D1261" s="446"/>
      <c r="E1261" s="544"/>
      <c r="F1261" s="458">
        <f>H1261+J1261+R1261</f>
        <v>7.1331929999999995</v>
      </c>
      <c r="G1261" s="461">
        <v>1.4</v>
      </c>
      <c r="H1261" s="464">
        <f>G1261*$P$8/1000</f>
        <v>2.6581799999999998</v>
      </c>
      <c r="I1261" s="467">
        <v>1.9</v>
      </c>
      <c r="J1261" s="464">
        <f>I1261*$P$9/1000</f>
        <v>4.4750129999999997</v>
      </c>
      <c r="K1261" s="88"/>
      <c r="L1261" s="88"/>
      <c r="M1261" s="88"/>
      <c r="N1261" s="89"/>
      <c r="O1261" s="90">
        <f t="shared" si="1905"/>
        <v>0</v>
      </c>
      <c r="P1261" s="464">
        <f>E1261*F1261</f>
        <v>0</v>
      </c>
      <c r="Q1261" s="464">
        <f>SUM(O1261:O1264)</f>
        <v>0</v>
      </c>
      <c r="R1261" s="464">
        <f>Q1261*1.02*1.05*$R$14</f>
        <v>0</v>
      </c>
      <c r="S1261" s="470"/>
      <c r="T1261" s="471" t="e">
        <f>(T1257*100%)/$T$2205</f>
        <v>#REF!</v>
      </c>
    </row>
    <row r="1262" spans="1:20" s="44" customFormat="1" ht="12.75" customHeight="1" x14ac:dyDescent="0.2">
      <c r="A1262" s="450"/>
      <c r="B1262" s="447"/>
      <c r="C1262" s="453"/>
      <c r="D1262" s="447"/>
      <c r="E1262" s="545"/>
      <c r="F1262" s="459"/>
      <c r="G1262" s="462"/>
      <c r="H1262" s="465"/>
      <c r="I1262" s="468"/>
      <c r="J1262" s="465"/>
      <c r="K1262" s="88"/>
      <c r="L1262" s="88"/>
      <c r="M1262" s="88"/>
      <c r="N1262" s="89"/>
      <c r="O1262" s="90">
        <f t="shared" si="1905"/>
        <v>0</v>
      </c>
      <c r="P1262" s="465"/>
      <c r="Q1262" s="465"/>
      <c r="R1262" s="465"/>
      <c r="S1262" s="470"/>
      <c r="T1262" s="471"/>
    </row>
    <row r="1263" spans="1:20" s="44" customFormat="1" ht="12.75" customHeight="1" x14ac:dyDescent="0.2">
      <c r="A1263" s="450"/>
      <c r="B1263" s="447"/>
      <c r="C1263" s="453"/>
      <c r="D1263" s="447"/>
      <c r="E1263" s="545"/>
      <c r="F1263" s="459"/>
      <c r="G1263" s="462"/>
      <c r="H1263" s="465"/>
      <c r="I1263" s="468"/>
      <c r="J1263" s="465"/>
      <c r="K1263" s="88"/>
      <c r="L1263" s="88"/>
      <c r="M1263" s="88"/>
      <c r="N1263" s="89"/>
      <c r="O1263" s="90">
        <f t="shared" si="1905"/>
        <v>0</v>
      </c>
      <c r="P1263" s="465"/>
      <c r="Q1263" s="465"/>
      <c r="R1263" s="465"/>
      <c r="S1263" s="470"/>
      <c r="T1263" s="471"/>
    </row>
    <row r="1264" spans="1:20" s="44" customFormat="1" ht="12.75" customHeight="1" x14ac:dyDescent="0.2">
      <c r="A1264" s="451"/>
      <c r="B1264" s="448"/>
      <c r="C1264" s="454"/>
      <c r="D1264" s="448"/>
      <c r="E1264" s="546"/>
      <c r="F1264" s="460"/>
      <c r="G1264" s="463"/>
      <c r="H1264" s="466"/>
      <c r="I1264" s="469"/>
      <c r="J1264" s="466"/>
      <c r="K1264" s="88"/>
      <c r="L1264" s="88"/>
      <c r="M1264" s="88"/>
      <c r="N1264" s="89"/>
      <c r="O1264" s="90">
        <f t="shared" si="1905"/>
        <v>0</v>
      </c>
      <c r="P1264" s="466"/>
      <c r="Q1264" s="466"/>
      <c r="R1264" s="466"/>
      <c r="S1264" s="470"/>
      <c r="T1264" s="471"/>
    </row>
    <row r="1265" spans="1:20" ht="12.75" customHeight="1" x14ac:dyDescent="0.2">
      <c r="A1265" s="307"/>
      <c r="B1265" s="313"/>
      <c r="C1265" s="210" t="s">
        <v>1051</v>
      </c>
      <c r="D1265" s="307"/>
      <c r="E1265" s="312"/>
      <c r="F1265" s="268">
        <f>H1265+J1265+R1265</f>
        <v>0</v>
      </c>
      <c r="G1265" s="309"/>
      <c r="H1265" s="200">
        <f>G1265*$P$8/1000</f>
        <v>0</v>
      </c>
      <c r="I1265" s="309"/>
      <c r="J1265" s="200">
        <f>I1265*$P$9/1000</f>
        <v>0</v>
      </c>
      <c r="K1265" s="23"/>
      <c r="L1265" s="23"/>
      <c r="M1265" s="23"/>
      <c r="N1265" s="17"/>
      <c r="O1265" s="45">
        <f t="shared" si="1905"/>
        <v>0</v>
      </c>
      <c r="P1265" s="200">
        <f>E1265*F1265</f>
        <v>0</v>
      </c>
      <c r="Q1265" s="200">
        <f>SUM(O1265:O1268)</f>
        <v>0</v>
      </c>
      <c r="R1265" s="200">
        <f t="shared" ref="R1265" si="1944">Q1265*1.02*1.05*$R$14</f>
        <v>0</v>
      </c>
      <c r="S1265" s="200">
        <f t="shared" ref="S1265" si="1945">F1265*$S$17</f>
        <v>0</v>
      </c>
      <c r="T1265" s="200">
        <f t="shared" ref="T1265" si="1946">E1265*S1265</f>
        <v>0</v>
      </c>
    </row>
    <row r="1266" spans="1:20" ht="12.75" customHeight="1" x14ac:dyDescent="0.2">
      <c r="A1266" s="307"/>
      <c r="B1266" s="250"/>
      <c r="C1266" s="211"/>
      <c r="D1266" s="307"/>
      <c r="E1266" s="312"/>
      <c r="F1266" s="268"/>
      <c r="G1266" s="309"/>
      <c r="H1266" s="200"/>
      <c r="I1266" s="309"/>
      <c r="J1266" s="200"/>
      <c r="K1266" s="23"/>
      <c r="L1266" s="23"/>
      <c r="M1266" s="23"/>
      <c r="N1266" s="17"/>
      <c r="O1266" s="45">
        <f t="shared" si="1905"/>
        <v>0</v>
      </c>
      <c r="P1266" s="200"/>
      <c r="Q1266" s="200"/>
      <c r="R1266" s="200"/>
      <c r="S1266" s="200"/>
      <c r="T1266" s="200"/>
    </row>
    <row r="1267" spans="1:20" ht="12.75" customHeight="1" x14ac:dyDescent="0.2">
      <c r="A1267" s="307"/>
      <c r="B1267" s="250"/>
      <c r="C1267" s="211"/>
      <c r="D1267" s="307"/>
      <c r="E1267" s="312"/>
      <c r="F1267" s="268"/>
      <c r="G1267" s="309"/>
      <c r="H1267" s="200"/>
      <c r="I1267" s="309"/>
      <c r="J1267" s="200"/>
      <c r="K1267" s="23"/>
      <c r="L1267" s="23"/>
      <c r="M1267" s="24"/>
      <c r="N1267" s="17"/>
      <c r="O1267" s="45">
        <f t="shared" si="1905"/>
        <v>0</v>
      </c>
      <c r="P1267" s="200"/>
      <c r="Q1267" s="200"/>
      <c r="R1267" s="200"/>
      <c r="S1267" s="200"/>
      <c r="T1267" s="200"/>
    </row>
    <row r="1268" spans="1:20" ht="12.75" customHeight="1" x14ac:dyDescent="0.2">
      <c r="A1268" s="307"/>
      <c r="B1268" s="250"/>
      <c r="C1268" s="212"/>
      <c r="D1268" s="307"/>
      <c r="E1268" s="312"/>
      <c r="F1268" s="268"/>
      <c r="G1268" s="309"/>
      <c r="H1268" s="200"/>
      <c r="I1268" s="309"/>
      <c r="J1268" s="200"/>
      <c r="K1268" s="23"/>
      <c r="L1268" s="23"/>
      <c r="M1268" s="23"/>
      <c r="N1268" s="17"/>
      <c r="O1268" s="45">
        <f t="shared" si="1905"/>
        <v>0</v>
      </c>
      <c r="P1268" s="200"/>
      <c r="Q1268" s="200"/>
      <c r="R1268" s="200"/>
      <c r="S1268" s="200"/>
      <c r="T1268" s="200"/>
    </row>
    <row r="1269" spans="1:20" ht="12.75" customHeight="1" x14ac:dyDescent="0.2">
      <c r="A1269" s="307"/>
      <c r="B1269" s="250"/>
      <c r="C1269" s="311" t="s">
        <v>1052</v>
      </c>
      <c r="D1269" s="268"/>
      <c r="E1269" s="307"/>
      <c r="F1269" s="268">
        <f>H1269+J1269+R1269</f>
        <v>0</v>
      </c>
      <c r="G1269" s="269"/>
      <c r="H1269" s="200">
        <f>G1269*$P$8/1000</f>
        <v>0</v>
      </c>
      <c r="I1269" s="269"/>
      <c r="J1269" s="200">
        <f>I1269*$P$9/1000</f>
        <v>0</v>
      </c>
      <c r="K1269" s="23"/>
      <c r="L1269" s="23"/>
      <c r="M1269" s="23"/>
      <c r="N1269" s="73"/>
      <c r="O1269" s="45">
        <f t="shared" si="1905"/>
        <v>0</v>
      </c>
      <c r="P1269" s="200">
        <f>E1269*F1269</f>
        <v>0</v>
      </c>
      <c r="Q1269" s="200">
        <f>SUM(O1269:O1272)</f>
        <v>0</v>
      </c>
      <c r="R1269" s="200">
        <f>Q1269</f>
        <v>0</v>
      </c>
      <c r="S1269" s="200">
        <f t="shared" ref="S1269" si="1947">F1269*$S$17</f>
        <v>0</v>
      </c>
      <c r="T1269" s="200">
        <f t="shared" ref="T1269" si="1948">E1269*S1269</f>
        <v>0</v>
      </c>
    </row>
    <row r="1270" spans="1:20" ht="12.75" customHeight="1" x14ac:dyDescent="0.2">
      <c r="A1270" s="307"/>
      <c r="B1270" s="250"/>
      <c r="C1270" s="311"/>
      <c r="D1270" s="268"/>
      <c r="E1270" s="307"/>
      <c r="F1270" s="268"/>
      <c r="G1270" s="269"/>
      <c r="H1270" s="200"/>
      <c r="I1270" s="269"/>
      <c r="J1270" s="200"/>
      <c r="K1270" s="23"/>
      <c r="L1270" s="23"/>
      <c r="M1270" s="23"/>
      <c r="N1270" s="73"/>
      <c r="O1270" s="45">
        <f t="shared" si="1905"/>
        <v>0</v>
      </c>
      <c r="P1270" s="200"/>
      <c r="Q1270" s="200"/>
      <c r="R1270" s="200"/>
      <c r="S1270" s="200"/>
      <c r="T1270" s="200"/>
    </row>
    <row r="1271" spans="1:20" ht="12.75" customHeight="1" x14ac:dyDescent="0.2">
      <c r="A1271" s="307"/>
      <c r="B1271" s="250"/>
      <c r="C1271" s="311"/>
      <c r="D1271" s="268"/>
      <c r="E1271" s="307"/>
      <c r="F1271" s="268"/>
      <c r="G1271" s="269"/>
      <c r="H1271" s="200"/>
      <c r="I1271" s="269"/>
      <c r="J1271" s="200"/>
      <c r="K1271" s="23"/>
      <c r="L1271" s="23"/>
      <c r="M1271" s="24"/>
      <c r="N1271" s="73"/>
      <c r="O1271" s="45">
        <f t="shared" si="1905"/>
        <v>0</v>
      </c>
      <c r="P1271" s="200"/>
      <c r="Q1271" s="200"/>
      <c r="R1271" s="200"/>
      <c r="S1271" s="200"/>
      <c r="T1271" s="200"/>
    </row>
    <row r="1272" spans="1:20" ht="12.75" customHeight="1" x14ac:dyDescent="0.2">
      <c r="A1272" s="307"/>
      <c r="B1272" s="250"/>
      <c r="C1272" s="311"/>
      <c r="D1272" s="268"/>
      <c r="E1272" s="307"/>
      <c r="F1272" s="268"/>
      <c r="G1272" s="269"/>
      <c r="H1272" s="200"/>
      <c r="I1272" s="269"/>
      <c r="J1272" s="200"/>
      <c r="K1272" s="23"/>
      <c r="L1272" s="23"/>
      <c r="M1272" s="23"/>
      <c r="N1272" s="73"/>
      <c r="O1272" s="45">
        <f t="shared" si="1905"/>
        <v>0</v>
      </c>
      <c r="P1272" s="200"/>
      <c r="Q1272" s="200"/>
      <c r="R1272" s="200"/>
      <c r="S1272" s="200"/>
      <c r="T1272" s="200"/>
    </row>
    <row r="1273" spans="1:20" ht="12.75" customHeight="1" x14ac:dyDescent="0.2">
      <c r="A1273" s="307">
        <v>1</v>
      </c>
      <c r="B1273" s="313" t="s">
        <v>221</v>
      </c>
      <c r="C1273" s="250" t="s">
        <v>1053</v>
      </c>
      <c r="D1273" s="307" t="s">
        <v>966</v>
      </c>
      <c r="E1273" s="307">
        <v>1</v>
      </c>
      <c r="F1273" s="268">
        <f>H1273+J1273+R1273</f>
        <v>30.7880334</v>
      </c>
      <c r="G1273" s="269">
        <v>0.91</v>
      </c>
      <c r="H1273" s="200">
        <f>G1273*$P$8/1000</f>
        <v>1.7278169999999999</v>
      </c>
      <c r="I1273" s="269">
        <v>0.32</v>
      </c>
      <c r="J1273" s="200">
        <f>I1273*$P$9/1000</f>
        <v>0.75368640000000009</v>
      </c>
      <c r="K1273" s="23" t="s">
        <v>353</v>
      </c>
      <c r="L1273" s="23" t="s">
        <v>27</v>
      </c>
      <c r="M1273" s="23">
        <v>1</v>
      </c>
      <c r="N1273" s="73">
        <v>25</v>
      </c>
      <c r="O1273" s="45">
        <f>M1273*N1273</f>
        <v>25</v>
      </c>
      <c r="P1273" s="200">
        <f>E1273*F1273</f>
        <v>30.7880334</v>
      </c>
      <c r="Q1273" s="200">
        <f>SUM(O1273:O1276)</f>
        <v>25</v>
      </c>
      <c r="R1273" s="200">
        <f>Q1273*1.02*1.05*$R$14</f>
        <v>28.306529999999999</v>
      </c>
      <c r="S1273" s="200">
        <f t="shared" ref="S1273" si="1949">F1273*$S$17</f>
        <v>39.088665211043001</v>
      </c>
      <c r="T1273" s="200">
        <f t="shared" ref="T1273" si="1950">E1273*S1273</f>
        <v>39.088665211043001</v>
      </c>
    </row>
    <row r="1274" spans="1:20" ht="12.75" customHeight="1" x14ac:dyDescent="0.2">
      <c r="A1274" s="307"/>
      <c r="B1274" s="313"/>
      <c r="C1274" s="250"/>
      <c r="D1274" s="307"/>
      <c r="E1274" s="307"/>
      <c r="F1274" s="268"/>
      <c r="G1274" s="269"/>
      <c r="H1274" s="200"/>
      <c r="I1274" s="269"/>
      <c r="J1274" s="200"/>
      <c r="K1274" s="23"/>
      <c r="L1274" s="23"/>
      <c r="M1274" s="23"/>
      <c r="N1274" s="73"/>
      <c r="O1274" s="45">
        <f t="shared" ref="O1274:O1337" si="1951">M1274*N1274</f>
        <v>0</v>
      </c>
      <c r="P1274" s="200"/>
      <c r="Q1274" s="200"/>
      <c r="R1274" s="200"/>
      <c r="S1274" s="200"/>
      <c r="T1274" s="200"/>
    </row>
    <row r="1275" spans="1:20" ht="12.75" customHeight="1" x14ac:dyDescent="0.2">
      <c r="A1275" s="307"/>
      <c r="B1275" s="313"/>
      <c r="C1275" s="250"/>
      <c r="D1275" s="307"/>
      <c r="E1275" s="307"/>
      <c r="F1275" s="268"/>
      <c r="G1275" s="269"/>
      <c r="H1275" s="200"/>
      <c r="I1275" s="269"/>
      <c r="J1275" s="200"/>
      <c r="K1275" s="23"/>
      <c r="L1275" s="73"/>
      <c r="M1275" s="17"/>
      <c r="N1275" s="73"/>
      <c r="O1275" s="45">
        <f t="shared" si="1951"/>
        <v>0</v>
      </c>
      <c r="P1275" s="200"/>
      <c r="Q1275" s="200"/>
      <c r="R1275" s="200"/>
      <c r="S1275" s="200"/>
      <c r="T1275" s="200"/>
    </row>
    <row r="1276" spans="1:20" ht="12.75" customHeight="1" x14ac:dyDescent="0.2">
      <c r="A1276" s="307"/>
      <c r="B1276" s="313"/>
      <c r="C1276" s="250"/>
      <c r="D1276" s="307"/>
      <c r="E1276" s="307"/>
      <c r="F1276" s="268"/>
      <c r="G1276" s="269"/>
      <c r="H1276" s="200"/>
      <c r="I1276" s="269"/>
      <c r="J1276" s="200"/>
      <c r="K1276" s="23"/>
      <c r="L1276" s="23"/>
      <c r="M1276" s="23"/>
      <c r="N1276" s="73"/>
      <c r="O1276" s="45">
        <f t="shared" si="1951"/>
        <v>0</v>
      </c>
      <c r="P1276" s="200"/>
      <c r="Q1276" s="200"/>
      <c r="R1276" s="200"/>
      <c r="S1276" s="200"/>
      <c r="T1276" s="200"/>
    </row>
    <row r="1277" spans="1:20" ht="12.75" customHeight="1" x14ac:dyDescent="0.2">
      <c r="A1277" s="307">
        <v>2</v>
      </c>
      <c r="B1277" s="313" t="s">
        <v>354</v>
      </c>
      <c r="C1277" s="250" t="s">
        <v>1054</v>
      </c>
      <c r="D1277" s="307" t="s">
        <v>966</v>
      </c>
      <c r="E1277" s="310">
        <v>1</v>
      </c>
      <c r="F1277" s="268">
        <f>H1277+J1277+R1277</f>
        <v>19.515423599999998</v>
      </c>
      <c r="G1277" s="308">
        <v>1.1100000000000001</v>
      </c>
      <c r="H1277" s="200">
        <f>G1277*$P$8/1000</f>
        <v>2.1075570000000003</v>
      </c>
      <c r="I1277" s="308">
        <v>0.18</v>
      </c>
      <c r="J1277" s="200">
        <f>I1277*$P$9/1000</f>
        <v>0.42394860000000001</v>
      </c>
      <c r="K1277" s="23" t="s">
        <v>353</v>
      </c>
      <c r="L1277" s="23" t="s">
        <v>27</v>
      </c>
      <c r="M1277" s="23">
        <v>1</v>
      </c>
      <c r="N1277" s="73">
        <v>15</v>
      </c>
      <c r="O1277" s="45">
        <f t="shared" si="1951"/>
        <v>15</v>
      </c>
      <c r="P1277" s="200">
        <f>E1277*F1277</f>
        <v>19.515423599999998</v>
      </c>
      <c r="Q1277" s="200">
        <f>SUM(O1277:O1280)</f>
        <v>15</v>
      </c>
      <c r="R1277" s="200">
        <f t="shared" ref="R1277" si="1952">Q1277*1.02*1.05*$R$14</f>
        <v>16.983917999999999</v>
      </c>
      <c r="S1277" s="200">
        <f t="shared" ref="S1277" si="1953">F1277*$S$17</f>
        <v>24.776894634396736</v>
      </c>
      <c r="T1277" s="200">
        <f t="shared" ref="T1277" si="1954">E1277*S1277</f>
        <v>24.776894634396736</v>
      </c>
    </row>
    <row r="1278" spans="1:20" ht="12.75" customHeight="1" x14ac:dyDescent="0.2">
      <c r="A1278" s="307"/>
      <c r="B1278" s="250"/>
      <c r="C1278" s="250"/>
      <c r="D1278" s="307"/>
      <c r="E1278" s="310"/>
      <c r="F1278" s="268"/>
      <c r="G1278" s="308"/>
      <c r="H1278" s="200"/>
      <c r="I1278" s="308"/>
      <c r="J1278" s="200"/>
      <c r="K1278" s="23"/>
      <c r="L1278" s="23"/>
      <c r="M1278" s="23"/>
      <c r="N1278" s="73"/>
      <c r="O1278" s="45">
        <f t="shared" si="1951"/>
        <v>0</v>
      </c>
      <c r="P1278" s="200"/>
      <c r="Q1278" s="200"/>
      <c r="R1278" s="200"/>
      <c r="S1278" s="200"/>
      <c r="T1278" s="200"/>
    </row>
    <row r="1279" spans="1:20" ht="12.75" customHeight="1" x14ac:dyDescent="0.2">
      <c r="A1279" s="307"/>
      <c r="B1279" s="250"/>
      <c r="C1279" s="250"/>
      <c r="D1279" s="307"/>
      <c r="E1279" s="310"/>
      <c r="F1279" s="268"/>
      <c r="G1279" s="308"/>
      <c r="H1279" s="200"/>
      <c r="I1279" s="308"/>
      <c r="J1279" s="200"/>
      <c r="K1279" s="23"/>
      <c r="L1279" s="23"/>
      <c r="M1279" s="24"/>
      <c r="N1279" s="73"/>
      <c r="O1279" s="45">
        <f t="shared" si="1951"/>
        <v>0</v>
      </c>
      <c r="P1279" s="200"/>
      <c r="Q1279" s="200"/>
      <c r="R1279" s="200"/>
      <c r="S1279" s="200"/>
      <c r="T1279" s="200"/>
    </row>
    <row r="1280" spans="1:20" ht="12.75" customHeight="1" x14ac:dyDescent="0.2">
      <c r="A1280" s="307"/>
      <c r="B1280" s="250"/>
      <c r="C1280" s="250"/>
      <c r="D1280" s="307"/>
      <c r="E1280" s="310"/>
      <c r="F1280" s="268"/>
      <c r="G1280" s="308"/>
      <c r="H1280" s="200"/>
      <c r="I1280" s="308"/>
      <c r="J1280" s="200"/>
      <c r="K1280" s="23"/>
      <c r="L1280" s="23"/>
      <c r="M1280" s="23"/>
      <c r="N1280" s="73"/>
      <c r="O1280" s="45">
        <f t="shared" si="1951"/>
        <v>0</v>
      </c>
      <c r="P1280" s="200"/>
      <c r="Q1280" s="200"/>
      <c r="R1280" s="200"/>
      <c r="S1280" s="200"/>
      <c r="T1280" s="200"/>
    </row>
    <row r="1281" spans="1:20" ht="12.75" customHeight="1" x14ac:dyDescent="0.2">
      <c r="A1281" s="307">
        <v>4</v>
      </c>
      <c r="B1281" s="250" t="s">
        <v>223</v>
      </c>
      <c r="C1281" s="250" t="s">
        <v>1213</v>
      </c>
      <c r="D1281" s="307" t="s">
        <v>966</v>
      </c>
      <c r="E1281" s="307">
        <v>6</v>
      </c>
      <c r="F1281" s="268">
        <f>H1281+J1281+R1281</f>
        <v>12.687944399999999</v>
      </c>
      <c r="G1281" s="269">
        <v>3.03</v>
      </c>
      <c r="H1281" s="200">
        <f>G1281*$P$8/1000</f>
        <v>5.7530609999999998</v>
      </c>
      <c r="I1281" s="269">
        <v>0.06</v>
      </c>
      <c r="J1281" s="200">
        <f>I1281*$P$9/1000</f>
        <v>0.14131619999999998</v>
      </c>
      <c r="K1281" s="23" t="s">
        <v>222</v>
      </c>
      <c r="L1281" s="23" t="s">
        <v>27</v>
      </c>
      <c r="M1281" s="23">
        <v>1</v>
      </c>
      <c r="N1281" s="73">
        <v>6</v>
      </c>
      <c r="O1281" s="45">
        <f t="shared" si="1951"/>
        <v>6</v>
      </c>
      <c r="P1281" s="200">
        <f>E1281*F1281</f>
        <v>76.127666399999995</v>
      </c>
      <c r="Q1281" s="200">
        <f>SUM(O1281:O1284)</f>
        <v>6</v>
      </c>
      <c r="R1281" s="200">
        <f t="shared" ref="R1281" si="1955">Q1281*1.02*1.05*$R$14</f>
        <v>6.7935672</v>
      </c>
      <c r="S1281" s="200">
        <f t="shared" ref="S1281" si="1956">F1281*$S$17</f>
        <v>16.108687567810936</v>
      </c>
      <c r="T1281" s="200">
        <f t="shared" ref="T1281" si="1957">E1281*S1281</f>
        <v>96.652125406865622</v>
      </c>
    </row>
    <row r="1282" spans="1:20" ht="12.75" customHeight="1" x14ac:dyDescent="0.2">
      <c r="A1282" s="307"/>
      <c r="B1282" s="250"/>
      <c r="C1282" s="250"/>
      <c r="D1282" s="307"/>
      <c r="E1282" s="307"/>
      <c r="F1282" s="268"/>
      <c r="G1282" s="269"/>
      <c r="H1282" s="200"/>
      <c r="I1282" s="269"/>
      <c r="J1282" s="200"/>
      <c r="K1282" s="23"/>
      <c r="L1282" s="23"/>
      <c r="M1282" s="23"/>
      <c r="N1282" s="73"/>
      <c r="O1282" s="45">
        <f t="shared" si="1951"/>
        <v>0</v>
      </c>
      <c r="P1282" s="200"/>
      <c r="Q1282" s="200"/>
      <c r="R1282" s="200"/>
      <c r="S1282" s="200"/>
      <c r="T1282" s="200"/>
    </row>
    <row r="1283" spans="1:20" ht="12.75" customHeight="1" x14ac:dyDescent="0.2">
      <c r="A1283" s="307"/>
      <c r="B1283" s="250"/>
      <c r="C1283" s="250"/>
      <c r="D1283" s="307"/>
      <c r="E1283" s="307"/>
      <c r="F1283" s="268"/>
      <c r="G1283" s="269"/>
      <c r="H1283" s="200"/>
      <c r="I1283" s="269"/>
      <c r="J1283" s="200"/>
      <c r="K1283" s="23"/>
      <c r="L1283" s="23"/>
      <c r="M1283" s="24"/>
      <c r="N1283" s="73"/>
      <c r="O1283" s="45">
        <f t="shared" si="1951"/>
        <v>0</v>
      </c>
      <c r="P1283" s="200"/>
      <c r="Q1283" s="200"/>
      <c r="R1283" s="200"/>
      <c r="S1283" s="200"/>
      <c r="T1283" s="200"/>
    </row>
    <row r="1284" spans="1:20" ht="12.75" customHeight="1" x14ac:dyDescent="0.2">
      <c r="A1284" s="307"/>
      <c r="B1284" s="250"/>
      <c r="C1284" s="250"/>
      <c r="D1284" s="307"/>
      <c r="E1284" s="307"/>
      <c r="F1284" s="268"/>
      <c r="G1284" s="269"/>
      <c r="H1284" s="200"/>
      <c r="I1284" s="269"/>
      <c r="J1284" s="200"/>
      <c r="K1284" s="23"/>
      <c r="L1284" s="23"/>
      <c r="M1284" s="23"/>
      <c r="N1284" s="73"/>
      <c r="O1284" s="45">
        <f t="shared" si="1951"/>
        <v>0</v>
      </c>
      <c r="P1284" s="200"/>
      <c r="Q1284" s="200"/>
      <c r="R1284" s="200"/>
      <c r="S1284" s="200"/>
      <c r="T1284" s="200"/>
    </row>
    <row r="1285" spans="1:20" ht="12.75" customHeight="1" x14ac:dyDescent="0.2">
      <c r="A1285" s="317" t="s">
        <v>773</v>
      </c>
      <c r="B1285" s="250" t="s">
        <v>357</v>
      </c>
      <c r="C1285" s="250" t="s">
        <v>1212</v>
      </c>
      <c r="D1285" s="307" t="s">
        <v>966</v>
      </c>
      <c r="E1285" s="307">
        <v>1</v>
      </c>
      <c r="F1285" s="268">
        <f>H1285+J1285+R1285</f>
        <v>254.99064569999999</v>
      </c>
      <c r="G1285" s="269">
        <v>3.77</v>
      </c>
      <c r="H1285" s="200">
        <f>G1285*$P$8/1000</f>
        <v>7.158099</v>
      </c>
      <c r="I1285" s="269">
        <v>2.21</v>
      </c>
      <c r="J1285" s="200">
        <f>I1285*$P$9/1000</f>
        <v>5.2051467000000002</v>
      </c>
      <c r="K1285" s="23" t="s">
        <v>279</v>
      </c>
      <c r="L1285" s="23" t="s">
        <v>27</v>
      </c>
      <c r="M1285" s="23">
        <v>1</v>
      </c>
      <c r="N1285" s="73">
        <v>225</v>
      </c>
      <c r="O1285" s="45">
        <f t="shared" si="1951"/>
        <v>225</v>
      </c>
      <c r="P1285" s="200">
        <f>E1285*F1285</f>
        <v>254.99064569999999</v>
      </c>
      <c r="Q1285" s="200">
        <f>SUM(O1285:O1288)</f>
        <v>225</v>
      </c>
      <c r="R1285" s="200">
        <f>Q1285*1.02*$R$14</f>
        <v>242.62739999999999</v>
      </c>
      <c r="S1285" s="200" t="e">
        <f>(F1285-S2157)*$S$17</f>
        <v>#REF!</v>
      </c>
      <c r="T1285" s="200" t="e">
        <f t="shared" ref="T1285" si="1958">E1285*S1285</f>
        <v>#REF!</v>
      </c>
    </row>
    <row r="1286" spans="1:20" ht="12.75" customHeight="1" x14ac:dyDescent="0.2">
      <c r="A1286" s="317"/>
      <c r="B1286" s="250"/>
      <c r="C1286" s="250"/>
      <c r="D1286" s="307"/>
      <c r="E1286" s="307"/>
      <c r="F1286" s="268"/>
      <c r="G1286" s="269"/>
      <c r="H1286" s="200"/>
      <c r="I1286" s="269"/>
      <c r="J1286" s="200"/>
      <c r="K1286" s="23"/>
      <c r="L1286" s="23"/>
      <c r="M1286" s="23"/>
      <c r="N1286" s="73"/>
      <c r="O1286" s="45">
        <f t="shared" si="1951"/>
        <v>0</v>
      </c>
      <c r="P1286" s="200"/>
      <c r="Q1286" s="200"/>
      <c r="R1286" s="200"/>
      <c r="S1286" s="200"/>
      <c r="T1286" s="200"/>
    </row>
    <row r="1287" spans="1:20" ht="12.75" customHeight="1" x14ac:dyDescent="0.2">
      <c r="A1287" s="317"/>
      <c r="B1287" s="250"/>
      <c r="C1287" s="250"/>
      <c r="D1287" s="307"/>
      <c r="E1287" s="307"/>
      <c r="F1287" s="268"/>
      <c r="G1287" s="269"/>
      <c r="H1287" s="200"/>
      <c r="I1287" s="269"/>
      <c r="J1287" s="200"/>
      <c r="K1287" s="23"/>
      <c r="L1287" s="23"/>
      <c r="M1287" s="24"/>
      <c r="N1287" s="73"/>
      <c r="O1287" s="45">
        <f t="shared" si="1951"/>
        <v>0</v>
      </c>
      <c r="P1287" s="200"/>
      <c r="Q1287" s="200"/>
      <c r="R1287" s="200"/>
      <c r="S1287" s="200"/>
      <c r="T1287" s="200"/>
    </row>
    <row r="1288" spans="1:20" ht="12.75" customHeight="1" x14ac:dyDescent="0.2">
      <c r="A1288" s="317"/>
      <c r="B1288" s="250"/>
      <c r="C1288" s="250"/>
      <c r="D1288" s="307"/>
      <c r="E1288" s="307"/>
      <c r="F1288" s="268"/>
      <c r="G1288" s="269"/>
      <c r="H1288" s="200"/>
      <c r="I1288" s="269"/>
      <c r="J1288" s="200"/>
      <c r="K1288" s="23"/>
      <c r="L1288" s="23"/>
      <c r="M1288" s="23"/>
      <c r="N1288" s="73"/>
      <c r="O1288" s="45">
        <f t="shared" si="1951"/>
        <v>0</v>
      </c>
      <c r="P1288" s="200"/>
      <c r="Q1288" s="200"/>
      <c r="R1288" s="200"/>
      <c r="S1288" s="200"/>
      <c r="T1288" s="200"/>
    </row>
    <row r="1289" spans="1:20" ht="12.75" customHeight="1" x14ac:dyDescent="0.2">
      <c r="A1289" s="307">
        <v>6</v>
      </c>
      <c r="B1289" s="250" t="s">
        <v>636</v>
      </c>
      <c r="C1289" s="190" t="s">
        <v>1055</v>
      </c>
      <c r="D1289" s="307" t="s">
        <v>966</v>
      </c>
      <c r="E1289" s="307">
        <v>1</v>
      </c>
      <c r="F1289" s="268">
        <f>H1289+J1289+R1289</f>
        <v>32.480993699999999</v>
      </c>
      <c r="G1289" s="269">
        <v>2.46</v>
      </c>
      <c r="H1289" s="200">
        <f>G1289*$P$8/1000</f>
        <v>4.6708020000000001</v>
      </c>
      <c r="I1289" s="269">
        <v>0.27</v>
      </c>
      <c r="J1289" s="200">
        <f>I1289*$P$9/1000</f>
        <v>0.63592290000000007</v>
      </c>
      <c r="K1289" s="73" t="s">
        <v>224</v>
      </c>
      <c r="L1289" s="73" t="s">
        <v>27</v>
      </c>
      <c r="M1289" s="73">
        <v>1</v>
      </c>
      <c r="N1289" s="73">
        <v>24</v>
      </c>
      <c r="O1289" s="45">
        <f t="shared" si="1951"/>
        <v>24</v>
      </c>
      <c r="P1289" s="200">
        <f>E1289*F1289</f>
        <v>32.480993699999999</v>
      </c>
      <c r="Q1289" s="200">
        <f>SUM(O1289:O1292)</f>
        <v>24</v>
      </c>
      <c r="R1289" s="200">
        <f t="shared" ref="R1289" si="1959">Q1289*1.02*1.05*$R$14</f>
        <v>27.1742688</v>
      </c>
      <c r="S1289" s="200">
        <f t="shared" ref="S1289" si="1960">F1289*$S$17</f>
        <v>41.238057396069237</v>
      </c>
      <c r="T1289" s="200">
        <f t="shared" ref="T1289" si="1961">E1289*S1289</f>
        <v>41.238057396069237</v>
      </c>
    </row>
    <row r="1290" spans="1:20" ht="12.75" customHeight="1" x14ac:dyDescent="0.2">
      <c r="A1290" s="307"/>
      <c r="B1290" s="250"/>
      <c r="C1290" s="190"/>
      <c r="D1290" s="307"/>
      <c r="E1290" s="307"/>
      <c r="F1290" s="268"/>
      <c r="G1290" s="269"/>
      <c r="H1290" s="200"/>
      <c r="I1290" s="269"/>
      <c r="J1290" s="200"/>
      <c r="K1290" s="23"/>
      <c r="L1290" s="23"/>
      <c r="M1290" s="23"/>
      <c r="N1290" s="73"/>
      <c r="O1290" s="45">
        <f t="shared" si="1951"/>
        <v>0</v>
      </c>
      <c r="P1290" s="200"/>
      <c r="Q1290" s="200"/>
      <c r="R1290" s="200"/>
      <c r="S1290" s="200"/>
      <c r="T1290" s="200"/>
    </row>
    <row r="1291" spans="1:20" ht="12.75" customHeight="1" x14ac:dyDescent="0.2">
      <c r="A1291" s="307"/>
      <c r="B1291" s="250"/>
      <c r="C1291" s="190"/>
      <c r="D1291" s="307"/>
      <c r="E1291" s="307"/>
      <c r="F1291" s="268"/>
      <c r="G1291" s="269"/>
      <c r="H1291" s="200"/>
      <c r="I1291" s="269"/>
      <c r="J1291" s="200"/>
      <c r="K1291" s="23"/>
      <c r="L1291" s="23"/>
      <c r="M1291" s="24"/>
      <c r="N1291" s="73"/>
      <c r="O1291" s="45">
        <f t="shared" si="1951"/>
        <v>0</v>
      </c>
      <c r="P1291" s="200"/>
      <c r="Q1291" s="200"/>
      <c r="R1291" s="200"/>
      <c r="S1291" s="200"/>
      <c r="T1291" s="200"/>
    </row>
    <row r="1292" spans="1:20" ht="12.75" customHeight="1" x14ac:dyDescent="0.2">
      <c r="A1292" s="307"/>
      <c r="B1292" s="250"/>
      <c r="C1292" s="190"/>
      <c r="D1292" s="307"/>
      <c r="E1292" s="307"/>
      <c r="F1292" s="268"/>
      <c r="G1292" s="269"/>
      <c r="H1292" s="200"/>
      <c r="I1292" s="269"/>
      <c r="J1292" s="200"/>
      <c r="K1292" s="23"/>
      <c r="L1292" s="23"/>
      <c r="M1292" s="23"/>
      <c r="N1292" s="73"/>
      <c r="O1292" s="45">
        <f t="shared" si="1951"/>
        <v>0</v>
      </c>
      <c r="P1292" s="200"/>
      <c r="Q1292" s="200"/>
      <c r="R1292" s="200"/>
      <c r="S1292" s="200"/>
      <c r="T1292" s="200"/>
    </row>
    <row r="1293" spans="1:20" ht="12.75" customHeight="1" x14ac:dyDescent="0.2">
      <c r="A1293" s="307">
        <v>7</v>
      </c>
      <c r="B1293" s="250" t="s">
        <v>637</v>
      </c>
      <c r="C1293" s="190" t="s">
        <v>1056</v>
      </c>
      <c r="D1293" s="307" t="s">
        <v>966</v>
      </c>
      <c r="E1293" s="307">
        <v>1</v>
      </c>
      <c r="F1293" s="268">
        <f>H1293+J1293+R1293</f>
        <v>14.324381856000002</v>
      </c>
      <c r="G1293" s="269">
        <v>2.1</v>
      </c>
      <c r="H1293" s="200">
        <f>G1293*$P$8/1000</f>
        <v>3.9872700000000005</v>
      </c>
      <c r="I1293" s="269">
        <v>0.12</v>
      </c>
      <c r="J1293" s="200">
        <f>I1293*$P$9/1000</f>
        <v>0.28263239999999995</v>
      </c>
      <c r="K1293" s="73" t="s">
        <v>224</v>
      </c>
      <c r="L1293" s="73" t="s">
        <v>27</v>
      </c>
      <c r="M1293" s="73">
        <v>1</v>
      </c>
      <c r="N1293" s="73">
        <v>8.8800000000000008</v>
      </c>
      <c r="O1293" s="45">
        <f t="shared" si="1951"/>
        <v>8.8800000000000008</v>
      </c>
      <c r="P1293" s="200">
        <f>E1293*F1293</f>
        <v>14.324381856000002</v>
      </c>
      <c r="Q1293" s="200">
        <f>SUM(O1293:O1296)</f>
        <v>8.8800000000000008</v>
      </c>
      <c r="R1293" s="200">
        <f t="shared" ref="R1293" si="1962">Q1293*1.02*1.05*$R$14</f>
        <v>10.054479456000001</v>
      </c>
      <c r="S1293" s="200">
        <f t="shared" ref="S1293" si="1963">F1293*$S$17</f>
        <v>18.186318023298067</v>
      </c>
      <c r="T1293" s="200">
        <f t="shared" ref="T1293" si="1964">E1293*S1293</f>
        <v>18.186318023298067</v>
      </c>
    </row>
    <row r="1294" spans="1:20" ht="12.75" customHeight="1" x14ac:dyDescent="0.2">
      <c r="A1294" s="307"/>
      <c r="B1294" s="250"/>
      <c r="C1294" s="190"/>
      <c r="D1294" s="307"/>
      <c r="E1294" s="307"/>
      <c r="F1294" s="268"/>
      <c r="G1294" s="269"/>
      <c r="H1294" s="200"/>
      <c r="I1294" s="269"/>
      <c r="J1294" s="200"/>
      <c r="K1294" s="23"/>
      <c r="L1294" s="23"/>
      <c r="M1294" s="23"/>
      <c r="N1294" s="73"/>
      <c r="O1294" s="45">
        <f t="shared" si="1951"/>
        <v>0</v>
      </c>
      <c r="P1294" s="200"/>
      <c r="Q1294" s="200"/>
      <c r="R1294" s="200"/>
      <c r="S1294" s="200"/>
      <c r="T1294" s="200"/>
    </row>
    <row r="1295" spans="1:20" ht="12.75" customHeight="1" x14ac:dyDescent="0.2">
      <c r="A1295" s="307"/>
      <c r="B1295" s="250"/>
      <c r="C1295" s="190"/>
      <c r="D1295" s="307"/>
      <c r="E1295" s="307"/>
      <c r="F1295" s="268"/>
      <c r="G1295" s="269"/>
      <c r="H1295" s="200"/>
      <c r="I1295" s="269"/>
      <c r="J1295" s="200"/>
      <c r="K1295" s="23"/>
      <c r="L1295" s="23"/>
      <c r="M1295" s="24"/>
      <c r="N1295" s="73"/>
      <c r="O1295" s="45">
        <f t="shared" si="1951"/>
        <v>0</v>
      </c>
      <c r="P1295" s="200"/>
      <c r="Q1295" s="200"/>
      <c r="R1295" s="200"/>
      <c r="S1295" s="200"/>
      <c r="T1295" s="200"/>
    </row>
    <row r="1296" spans="1:20" ht="12.75" customHeight="1" x14ac:dyDescent="0.2">
      <c r="A1296" s="307"/>
      <c r="B1296" s="250"/>
      <c r="C1296" s="190"/>
      <c r="D1296" s="307"/>
      <c r="E1296" s="307"/>
      <c r="F1296" s="268"/>
      <c r="G1296" s="269"/>
      <c r="H1296" s="200"/>
      <c r="I1296" s="269"/>
      <c r="J1296" s="200"/>
      <c r="K1296" s="23"/>
      <c r="L1296" s="23"/>
      <c r="M1296" s="23"/>
      <c r="N1296" s="73"/>
      <c r="O1296" s="45">
        <f t="shared" si="1951"/>
        <v>0</v>
      </c>
      <c r="P1296" s="200"/>
      <c r="Q1296" s="200"/>
      <c r="R1296" s="200"/>
      <c r="S1296" s="200"/>
      <c r="T1296" s="200"/>
    </row>
    <row r="1297" spans="1:20" ht="12.75" customHeight="1" x14ac:dyDescent="0.2">
      <c r="A1297" s="307">
        <v>8</v>
      </c>
      <c r="B1297" s="250" t="s">
        <v>225</v>
      </c>
      <c r="C1297" s="190" t="s">
        <v>1057</v>
      </c>
      <c r="D1297" s="307" t="s">
        <v>966</v>
      </c>
      <c r="E1297" s="307">
        <v>5</v>
      </c>
      <c r="F1297" s="268">
        <f>H1297+J1297+R1297</f>
        <v>9.0001122959999993</v>
      </c>
      <c r="G1297" s="269">
        <v>1.04</v>
      </c>
      <c r="H1297" s="200">
        <f>G1297*$P$8/1000</f>
        <v>1.9746480000000002</v>
      </c>
      <c r="I1297" s="269">
        <v>0.06</v>
      </c>
      <c r="J1297" s="200">
        <f>I1297*$P$9/1000</f>
        <v>0.14131619999999998</v>
      </c>
      <c r="K1297" s="73" t="s">
        <v>224</v>
      </c>
      <c r="L1297" s="73" t="s">
        <v>27</v>
      </c>
      <c r="M1297" s="73">
        <v>1</v>
      </c>
      <c r="N1297" s="73">
        <v>6.08</v>
      </c>
      <c r="O1297" s="45">
        <f t="shared" si="1951"/>
        <v>6.08</v>
      </c>
      <c r="P1297" s="200">
        <f>E1297*F1297</f>
        <v>45.000561479999995</v>
      </c>
      <c r="Q1297" s="200">
        <f>SUM(O1297:O1300)</f>
        <v>6.08</v>
      </c>
      <c r="R1297" s="200">
        <f t="shared" ref="R1297" si="1965">Q1297*1.02*1.05*$R$14</f>
        <v>6.8841480959999997</v>
      </c>
      <c r="S1297" s="200">
        <f t="shared" ref="S1297" si="1966">F1297*$S$17</f>
        <v>11.426594606725855</v>
      </c>
      <c r="T1297" s="200">
        <f t="shared" ref="T1297" si="1967">E1297*S1297</f>
        <v>57.132973033629277</v>
      </c>
    </row>
    <row r="1298" spans="1:20" ht="12.75" customHeight="1" x14ac:dyDescent="0.2">
      <c r="A1298" s="307"/>
      <c r="B1298" s="250"/>
      <c r="C1298" s="190"/>
      <c r="D1298" s="307"/>
      <c r="E1298" s="307"/>
      <c r="F1298" s="268"/>
      <c r="G1298" s="269"/>
      <c r="H1298" s="200"/>
      <c r="I1298" s="269"/>
      <c r="J1298" s="200"/>
      <c r="K1298" s="23"/>
      <c r="L1298" s="23"/>
      <c r="M1298" s="23"/>
      <c r="N1298" s="73"/>
      <c r="O1298" s="45">
        <f t="shared" si="1951"/>
        <v>0</v>
      </c>
      <c r="P1298" s="200"/>
      <c r="Q1298" s="200"/>
      <c r="R1298" s="200"/>
      <c r="S1298" s="200"/>
      <c r="T1298" s="200"/>
    </row>
    <row r="1299" spans="1:20" ht="12.75" customHeight="1" x14ac:dyDescent="0.2">
      <c r="A1299" s="307"/>
      <c r="B1299" s="250"/>
      <c r="C1299" s="190"/>
      <c r="D1299" s="307"/>
      <c r="E1299" s="307"/>
      <c r="F1299" s="268"/>
      <c r="G1299" s="269"/>
      <c r="H1299" s="200"/>
      <c r="I1299" s="269"/>
      <c r="J1299" s="200"/>
      <c r="K1299" s="23"/>
      <c r="L1299" s="23"/>
      <c r="M1299" s="24"/>
      <c r="N1299" s="73"/>
      <c r="O1299" s="45">
        <f t="shared" si="1951"/>
        <v>0</v>
      </c>
      <c r="P1299" s="200"/>
      <c r="Q1299" s="200"/>
      <c r="R1299" s="200"/>
      <c r="S1299" s="200"/>
      <c r="T1299" s="200"/>
    </row>
    <row r="1300" spans="1:20" ht="12.75" customHeight="1" x14ac:dyDescent="0.2">
      <c r="A1300" s="307"/>
      <c r="B1300" s="250"/>
      <c r="C1300" s="190"/>
      <c r="D1300" s="307"/>
      <c r="E1300" s="307"/>
      <c r="F1300" s="268"/>
      <c r="G1300" s="269"/>
      <c r="H1300" s="200"/>
      <c r="I1300" s="269"/>
      <c r="J1300" s="200"/>
      <c r="K1300" s="23"/>
      <c r="L1300" s="23"/>
      <c r="M1300" s="23"/>
      <c r="N1300" s="73"/>
      <c r="O1300" s="45">
        <f t="shared" si="1951"/>
        <v>0</v>
      </c>
      <c r="P1300" s="200"/>
      <c r="Q1300" s="200"/>
      <c r="R1300" s="200"/>
      <c r="S1300" s="200"/>
      <c r="T1300" s="200"/>
    </row>
    <row r="1301" spans="1:20" ht="12.75" customHeight="1" x14ac:dyDescent="0.2">
      <c r="A1301" s="307">
        <v>9</v>
      </c>
      <c r="B1301" s="250" t="s">
        <v>226</v>
      </c>
      <c r="C1301" s="190" t="s">
        <v>1058</v>
      </c>
      <c r="D1301" s="307" t="s">
        <v>966</v>
      </c>
      <c r="E1301" s="307">
        <v>11</v>
      </c>
      <c r="F1301" s="268">
        <f>H1301+J1301+R1301</f>
        <v>4.2167968931999997</v>
      </c>
      <c r="G1301" s="269">
        <v>0.9</v>
      </c>
      <c r="H1301" s="200">
        <f>G1301*$P$8/1000</f>
        <v>1.7088300000000001</v>
      </c>
      <c r="I1301" s="269">
        <v>0.05</v>
      </c>
      <c r="J1301" s="200">
        <f>I1301*$P$9/1000</f>
        <v>0.11776350000000001</v>
      </c>
      <c r="K1301" s="73" t="s">
        <v>224</v>
      </c>
      <c r="L1301" s="73" t="s">
        <v>27</v>
      </c>
      <c r="M1301" s="73">
        <v>1</v>
      </c>
      <c r="N1301" s="73">
        <v>2.1110000000000002</v>
      </c>
      <c r="O1301" s="45">
        <f t="shared" si="1951"/>
        <v>2.1110000000000002</v>
      </c>
      <c r="P1301" s="200">
        <f>E1301*F1301</f>
        <v>46.384765825199999</v>
      </c>
      <c r="Q1301" s="200">
        <f>SUM(O1301:O1304)</f>
        <v>2.1110000000000002</v>
      </c>
      <c r="R1301" s="200">
        <f t="shared" ref="R1301" si="1968">Q1301*1.02*1.05*$R$14</f>
        <v>2.3902033932000002</v>
      </c>
      <c r="S1301" s="200">
        <f t="shared" ref="S1301" si="1969">F1301*$S$17</f>
        <v>5.3536697157558963</v>
      </c>
      <c r="T1301" s="200">
        <f t="shared" ref="T1301" si="1970">E1301*S1301</f>
        <v>58.890366873314861</v>
      </c>
    </row>
    <row r="1302" spans="1:20" ht="12.75" customHeight="1" x14ac:dyDescent="0.2">
      <c r="A1302" s="307"/>
      <c r="B1302" s="250"/>
      <c r="C1302" s="190"/>
      <c r="D1302" s="307"/>
      <c r="E1302" s="307"/>
      <c r="F1302" s="268"/>
      <c r="G1302" s="269"/>
      <c r="H1302" s="200"/>
      <c r="I1302" s="269"/>
      <c r="J1302" s="200"/>
      <c r="K1302" s="23"/>
      <c r="L1302" s="23"/>
      <c r="M1302" s="23"/>
      <c r="N1302" s="73"/>
      <c r="O1302" s="45">
        <f t="shared" si="1951"/>
        <v>0</v>
      </c>
      <c r="P1302" s="200"/>
      <c r="Q1302" s="200"/>
      <c r="R1302" s="200"/>
      <c r="S1302" s="200"/>
      <c r="T1302" s="200"/>
    </row>
    <row r="1303" spans="1:20" ht="12.75" customHeight="1" x14ac:dyDescent="0.2">
      <c r="A1303" s="307"/>
      <c r="B1303" s="250"/>
      <c r="C1303" s="190"/>
      <c r="D1303" s="307"/>
      <c r="E1303" s="307"/>
      <c r="F1303" s="268"/>
      <c r="G1303" s="269"/>
      <c r="H1303" s="200"/>
      <c r="I1303" s="269"/>
      <c r="J1303" s="200"/>
      <c r="K1303" s="23"/>
      <c r="L1303" s="23"/>
      <c r="M1303" s="24"/>
      <c r="N1303" s="73"/>
      <c r="O1303" s="45">
        <f t="shared" si="1951"/>
        <v>0</v>
      </c>
      <c r="P1303" s="200"/>
      <c r="Q1303" s="200"/>
      <c r="R1303" s="200"/>
      <c r="S1303" s="200"/>
      <c r="T1303" s="200"/>
    </row>
    <row r="1304" spans="1:20" ht="12.75" customHeight="1" x14ac:dyDescent="0.2">
      <c r="A1304" s="307"/>
      <c r="B1304" s="250"/>
      <c r="C1304" s="190"/>
      <c r="D1304" s="307"/>
      <c r="E1304" s="307"/>
      <c r="F1304" s="268"/>
      <c r="G1304" s="269"/>
      <c r="H1304" s="200"/>
      <c r="I1304" s="269"/>
      <c r="J1304" s="200"/>
      <c r="K1304" s="23"/>
      <c r="L1304" s="23"/>
      <c r="M1304" s="23"/>
      <c r="N1304" s="73"/>
      <c r="O1304" s="45">
        <f t="shared" si="1951"/>
        <v>0</v>
      </c>
      <c r="P1304" s="200"/>
      <c r="Q1304" s="200"/>
      <c r="R1304" s="200"/>
      <c r="S1304" s="200"/>
      <c r="T1304" s="200"/>
    </row>
    <row r="1305" spans="1:20" ht="12.75" customHeight="1" x14ac:dyDescent="0.2">
      <c r="A1305" s="307">
        <v>10</v>
      </c>
      <c r="B1305" s="250" t="s">
        <v>226</v>
      </c>
      <c r="C1305" s="190" t="s">
        <v>1059</v>
      </c>
      <c r="D1305" s="307" t="s">
        <v>966</v>
      </c>
      <c r="E1305" s="307">
        <v>5</v>
      </c>
      <c r="F1305" s="268">
        <f>H1305+J1305+R1305</f>
        <v>4.1364063479999995</v>
      </c>
      <c r="G1305" s="269">
        <v>0.9</v>
      </c>
      <c r="H1305" s="200">
        <f>G1305*$P$8/1000</f>
        <v>1.7088300000000001</v>
      </c>
      <c r="I1305" s="269">
        <v>0.05</v>
      </c>
      <c r="J1305" s="200">
        <f>I1305*$P$9/1000</f>
        <v>0.11776350000000001</v>
      </c>
      <c r="K1305" s="73" t="s">
        <v>224</v>
      </c>
      <c r="L1305" s="73" t="s">
        <v>27</v>
      </c>
      <c r="M1305" s="73">
        <v>1</v>
      </c>
      <c r="N1305" s="73">
        <v>2.04</v>
      </c>
      <c r="O1305" s="45">
        <f t="shared" si="1951"/>
        <v>2.04</v>
      </c>
      <c r="P1305" s="200">
        <f>E1305*F1305</f>
        <v>20.682031739999999</v>
      </c>
      <c r="Q1305" s="200">
        <f>SUM(O1305:O1308)</f>
        <v>2.04</v>
      </c>
      <c r="R1305" s="200">
        <f t="shared" ref="R1305" si="1971">Q1305*1.02*1.05*$R$14</f>
        <v>2.3098128479999995</v>
      </c>
      <c r="S1305" s="200">
        <f t="shared" ref="S1305" si="1972">F1305*$S$17</f>
        <v>5.2516054147779698</v>
      </c>
      <c r="T1305" s="200">
        <f t="shared" ref="T1305" si="1973">E1305*S1305</f>
        <v>26.258027073889849</v>
      </c>
    </row>
    <row r="1306" spans="1:20" ht="12.75" customHeight="1" x14ac:dyDescent="0.2">
      <c r="A1306" s="307"/>
      <c r="B1306" s="250"/>
      <c r="C1306" s="190"/>
      <c r="D1306" s="307"/>
      <c r="E1306" s="307"/>
      <c r="F1306" s="268"/>
      <c r="G1306" s="269"/>
      <c r="H1306" s="200"/>
      <c r="I1306" s="269"/>
      <c r="J1306" s="200"/>
      <c r="K1306" s="23"/>
      <c r="L1306" s="23"/>
      <c r="M1306" s="23"/>
      <c r="N1306" s="73"/>
      <c r="O1306" s="45">
        <f t="shared" si="1951"/>
        <v>0</v>
      </c>
      <c r="P1306" s="200"/>
      <c r="Q1306" s="200"/>
      <c r="R1306" s="200"/>
      <c r="S1306" s="200"/>
      <c r="T1306" s="200"/>
    </row>
    <row r="1307" spans="1:20" ht="12.75" customHeight="1" x14ac:dyDescent="0.2">
      <c r="A1307" s="307"/>
      <c r="B1307" s="250"/>
      <c r="C1307" s="190"/>
      <c r="D1307" s="307"/>
      <c r="E1307" s="307"/>
      <c r="F1307" s="268"/>
      <c r="G1307" s="269"/>
      <c r="H1307" s="200"/>
      <c r="I1307" s="269"/>
      <c r="J1307" s="200"/>
      <c r="K1307" s="23"/>
      <c r="L1307" s="23"/>
      <c r="M1307" s="24"/>
      <c r="N1307" s="73"/>
      <c r="O1307" s="45">
        <f t="shared" si="1951"/>
        <v>0</v>
      </c>
      <c r="P1307" s="200"/>
      <c r="Q1307" s="200"/>
      <c r="R1307" s="200"/>
      <c r="S1307" s="200"/>
      <c r="T1307" s="200"/>
    </row>
    <row r="1308" spans="1:20" ht="12.75" customHeight="1" x14ac:dyDescent="0.2">
      <c r="A1308" s="307"/>
      <c r="B1308" s="250"/>
      <c r="C1308" s="190"/>
      <c r="D1308" s="307"/>
      <c r="E1308" s="307"/>
      <c r="F1308" s="268"/>
      <c r="G1308" s="269"/>
      <c r="H1308" s="200"/>
      <c r="I1308" s="269"/>
      <c r="J1308" s="200"/>
      <c r="K1308" s="23"/>
      <c r="L1308" s="23"/>
      <c r="M1308" s="23"/>
      <c r="N1308" s="73"/>
      <c r="O1308" s="45">
        <f t="shared" si="1951"/>
        <v>0</v>
      </c>
      <c r="P1308" s="200"/>
      <c r="Q1308" s="200"/>
      <c r="R1308" s="200"/>
      <c r="S1308" s="200"/>
      <c r="T1308" s="200"/>
    </row>
    <row r="1309" spans="1:20" ht="12.75" customHeight="1" x14ac:dyDescent="0.2">
      <c r="A1309" s="307">
        <v>11</v>
      </c>
      <c r="B1309" s="250" t="s">
        <v>226</v>
      </c>
      <c r="C1309" s="190" t="s">
        <v>1060</v>
      </c>
      <c r="D1309" s="307" t="s">
        <v>966</v>
      </c>
      <c r="E1309" s="307">
        <v>4</v>
      </c>
      <c r="F1309" s="268">
        <f>H1309+J1309+R1309</f>
        <v>2.7391960272000002</v>
      </c>
      <c r="G1309" s="269">
        <v>0.9</v>
      </c>
      <c r="H1309" s="200">
        <f>G1309*$P$8/1000</f>
        <v>1.7088300000000001</v>
      </c>
      <c r="I1309" s="269">
        <v>0.05</v>
      </c>
      <c r="J1309" s="200">
        <f>I1309*$P$9/1000</f>
        <v>0.11776350000000001</v>
      </c>
      <c r="K1309" s="73" t="s">
        <v>224</v>
      </c>
      <c r="L1309" s="73" t="s">
        <v>27</v>
      </c>
      <c r="M1309" s="73">
        <v>1</v>
      </c>
      <c r="N1309" s="73">
        <v>0.80600000000000005</v>
      </c>
      <c r="O1309" s="45">
        <f t="shared" si="1951"/>
        <v>0.80600000000000005</v>
      </c>
      <c r="P1309" s="200">
        <f>E1309*F1309</f>
        <v>10.956784108800001</v>
      </c>
      <c r="Q1309" s="200">
        <f>SUM(O1309:O1312)</f>
        <v>0.80600000000000005</v>
      </c>
      <c r="R1309" s="200">
        <f t="shared" ref="R1309" si="1974">Q1309*1.02*1.05*$R$14</f>
        <v>0.91260252720000012</v>
      </c>
      <c r="S1309" s="200">
        <f t="shared" ref="S1309" si="1975">F1309*$S$17</f>
        <v>3.4776991132743102</v>
      </c>
      <c r="T1309" s="200">
        <f t="shared" ref="T1309" si="1976">E1309*S1309</f>
        <v>13.910796453097241</v>
      </c>
    </row>
    <row r="1310" spans="1:20" ht="12.75" customHeight="1" x14ac:dyDescent="0.2">
      <c r="A1310" s="307"/>
      <c r="B1310" s="250"/>
      <c r="C1310" s="190"/>
      <c r="D1310" s="307"/>
      <c r="E1310" s="307"/>
      <c r="F1310" s="268"/>
      <c r="G1310" s="269"/>
      <c r="H1310" s="200"/>
      <c r="I1310" s="269"/>
      <c r="J1310" s="200"/>
      <c r="K1310" s="23"/>
      <c r="L1310" s="23"/>
      <c r="M1310" s="23"/>
      <c r="N1310" s="73"/>
      <c r="O1310" s="45">
        <f t="shared" si="1951"/>
        <v>0</v>
      </c>
      <c r="P1310" s="200"/>
      <c r="Q1310" s="200"/>
      <c r="R1310" s="200"/>
      <c r="S1310" s="200"/>
      <c r="T1310" s="200"/>
    </row>
    <row r="1311" spans="1:20" ht="12.75" customHeight="1" x14ac:dyDescent="0.2">
      <c r="A1311" s="307"/>
      <c r="B1311" s="250"/>
      <c r="C1311" s="190"/>
      <c r="D1311" s="307"/>
      <c r="E1311" s="307"/>
      <c r="F1311" s="268"/>
      <c r="G1311" s="269"/>
      <c r="H1311" s="200"/>
      <c r="I1311" s="269"/>
      <c r="J1311" s="200"/>
      <c r="K1311" s="23"/>
      <c r="L1311" s="23"/>
      <c r="M1311" s="24"/>
      <c r="N1311" s="73"/>
      <c r="O1311" s="45">
        <f t="shared" si="1951"/>
        <v>0</v>
      </c>
      <c r="P1311" s="200"/>
      <c r="Q1311" s="200"/>
      <c r="R1311" s="200"/>
      <c r="S1311" s="200"/>
      <c r="T1311" s="200"/>
    </row>
    <row r="1312" spans="1:20" ht="12.75" customHeight="1" x14ac:dyDescent="0.2">
      <c r="A1312" s="307"/>
      <c r="B1312" s="250"/>
      <c r="C1312" s="190"/>
      <c r="D1312" s="307"/>
      <c r="E1312" s="307"/>
      <c r="F1312" s="268"/>
      <c r="G1312" s="269"/>
      <c r="H1312" s="200"/>
      <c r="I1312" s="269"/>
      <c r="J1312" s="200"/>
      <c r="K1312" s="23"/>
      <c r="L1312" s="23"/>
      <c r="M1312" s="23"/>
      <c r="N1312" s="73"/>
      <c r="O1312" s="45">
        <f t="shared" si="1951"/>
        <v>0</v>
      </c>
      <c r="P1312" s="200"/>
      <c r="Q1312" s="200"/>
      <c r="R1312" s="200"/>
      <c r="S1312" s="200"/>
      <c r="T1312" s="200"/>
    </row>
    <row r="1313" spans="1:20" ht="12.75" customHeight="1" x14ac:dyDescent="0.2">
      <c r="A1313" s="307">
        <v>12</v>
      </c>
      <c r="B1313" s="250" t="s">
        <v>226</v>
      </c>
      <c r="C1313" s="190" t="s">
        <v>1061</v>
      </c>
      <c r="D1313" s="307" t="s">
        <v>966</v>
      </c>
      <c r="E1313" s="307">
        <v>47</v>
      </c>
      <c r="F1313" s="268">
        <f>H1313+J1313+R1313</f>
        <v>2.6757894000000002</v>
      </c>
      <c r="G1313" s="269">
        <v>0.9</v>
      </c>
      <c r="H1313" s="200">
        <f>G1313*$P$8/1000</f>
        <v>1.7088300000000001</v>
      </c>
      <c r="I1313" s="269">
        <v>0.05</v>
      </c>
      <c r="J1313" s="200">
        <f>I1313*$P$9/1000</f>
        <v>0.11776350000000001</v>
      </c>
      <c r="K1313" s="73" t="s">
        <v>224</v>
      </c>
      <c r="L1313" s="73" t="s">
        <v>27</v>
      </c>
      <c r="M1313" s="73">
        <v>1</v>
      </c>
      <c r="N1313" s="73">
        <v>0.75</v>
      </c>
      <c r="O1313" s="45">
        <f t="shared" si="1951"/>
        <v>0.75</v>
      </c>
      <c r="P1313" s="200">
        <f>E1313*F1313</f>
        <v>125.76210180000001</v>
      </c>
      <c r="Q1313" s="200">
        <f>SUM(O1313:O1316)</f>
        <v>0.75</v>
      </c>
      <c r="R1313" s="200">
        <f t="shared" ref="R1313" si="1977">Q1313*1.02*1.05*$R$14</f>
        <v>0.8491959</v>
      </c>
      <c r="S1313" s="200">
        <f t="shared" ref="S1313" si="1978">F1313*$S$17</f>
        <v>3.3971976927846788</v>
      </c>
      <c r="T1313" s="200">
        <f t="shared" ref="T1313" si="1979">E1313*S1313</f>
        <v>159.66829156087991</v>
      </c>
    </row>
    <row r="1314" spans="1:20" ht="12.75" customHeight="1" x14ac:dyDescent="0.2">
      <c r="A1314" s="307"/>
      <c r="B1314" s="250"/>
      <c r="C1314" s="190"/>
      <c r="D1314" s="307"/>
      <c r="E1314" s="307"/>
      <c r="F1314" s="268"/>
      <c r="G1314" s="269"/>
      <c r="H1314" s="200"/>
      <c r="I1314" s="269"/>
      <c r="J1314" s="200"/>
      <c r="K1314" s="23"/>
      <c r="L1314" s="23"/>
      <c r="M1314" s="23"/>
      <c r="N1314" s="73"/>
      <c r="O1314" s="45">
        <f t="shared" si="1951"/>
        <v>0</v>
      </c>
      <c r="P1314" s="200"/>
      <c r="Q1314" s="200"/>
      <c r="R1314" s="200"/>
      <c r="S1314" s="200"/>
      <c r="T1314" s="200"/>
    </row>
    <row r="1315" spans="1:20" ht="12.75" customHeight="1" x14ac:dyDescent="0.2">
      <c r="A1315" s="307"/>
      <c r="B1315" s="250"/>
      <c r="C1315" s="190"/>
      <c r="D1315" s="307"/>
      <c r="E1315" s="307"/>
      <c r="F1315" s="268"/>
      <c r="G1315" s="269"/>
      <c r="H1315" s="200"/>
      <c r="I1315" s="269"/>
      <c r="J1315" s="200"/>
      <c r="K1315" s="23"/>
      <c r="L1315" s="23"/>
      <c r="M1315" s="24"/>
      <c r="N1315" s="73"/>
      <c r="O1315" s="45">
        <f t="shared" si="1951"/>
        <v>0</v>
      </c>
      <c r="P1315" s="200"/>
      <c r="Q1315" s="200"/>
      <c r="R1315" s="200"/>
      <c r="S1315" s="200"/>
      <c r="T1315" s="200"/>
    </row>
    <row r="1316" spans="1:20" ht="12.75" customHeight="1" x14ac:dyDescent="0.2">
      <c r="A1316" s="307"/>
      <c r="B1316" s="250"/>
      <c r="C1316" s="190"/>
      <c r="D1316" s="307"/>
      <c r="E1316" s="307"/>
      <c r="F1316" s="268"/>
      <c r="G1316" s="269"/>
      <c r="H1316" s="200"/>
      <c r="I1316" s="269"/>
      <c r="J1316" s="200"/>
      <c r="K1316" s="23"/>
      <c r="L1316" s="23"/>
      <c r="M1316" s="23"/>
      <c r="N1316" s="73"/>
      <c r="O1316" s="45">
        <f t="shared" si="1951"/>
        <v>0</v>
      </c>
      <c r="P1316" s="200"/>
      <c r="Q1316" s="200"/>
      <c r="R1316" s="200"/>
      <c r="S1316" s="200"/>
      <c r="T1316" s="200"/>
    </row>
    <row r="1317" spans="1:20" ht="12.75" customHeight="1" x14ac:dyDescent="0.2">
      <c r="A1317" s="307">
        <v>13</v>
      </c>
      <c r="B1317" s="250" t="s">
        <v>226</v>
      </c>
      <c r="C1317" s="190" t="s">
        <v>1062</v>
      </c>
      <c r="D1317" s="307" t="s">
        <v>966</v>
      </c>
      <c r="E1317" s="307">
        <v>11</v>
      </c>
      <c r="F1317" s="268">
        <f>H1317+J1317+R1317</f>
        <v>2.5059502199999999</v>
      </c>
      <c r="G1317" s="269">
        <v>0.9</v>
      </c>
      <c r="H1317" s="200">
        <f>G1317*$P$8/1000</f>
        <v>1.7088300000000001</v>
      </c>
      <c r="I1317" s="269">
        <v>0.05</v>
      </c>
      <c r="J1317" s="200">
        <f>I1317*$P$9/1000</f>
        <v>0.11776350000000001</v>
      </c>
      <c r="K1317" s="73" t="s">
        <v>224</v>
      </c>
      <c r="L1317" s="73" t="s">
        <v>27</v>
      </c>
      <c r="M1317" s="73">
        <v>1</v>
      </c>
      <c r="N1317" s="73">
        <v>0.6</v>
      </c>
      <c r="O1317" s="45">
        <f t="shared" si="1951"/>
        <v>0.6</v>
      </c>
      <c r="P1317" s="200">
        <f>E1317*F1317</f>
        <v>27.56545242</v>
      </c>
      <c r="Q1317" s="200">
        <f>SUM(O1317:O1320)</f>
        <v>0.6</v>
      </c>
      <c r="R1317" s="200">
        <f t="shared" ref="R1317" si="1980">Q1317*1.02*1.05*$R$14</f>
        <v>0.67935672000000003</v>
      </c>
      <c r="S1317" s="200">
        <f t="shared" ref="S1317" si="1981">F1317*$S$17</f>
        <v>3.1815688879017374</v>
      </c>
      <c r="T1317" s="200">
        <f t="shared" ref="T1317" si="1982">E1317*S1317</f>
        <v>34.997257766919112</v>
      </c>
    </row>
    <row r="1318" spans="1:20" ht="12.75" customHeight="1" x14ac:dyDescent="0.2">
      <c r="A1318" s="307"/>
      <c r="B1318" s="250"/>
      <c r="C1318" s="190"/>
      <c r="D1318" s="307"/>
      <c r="E1318" s="307"/>
      <c r="F1318" s="268"/>
      <c r="G1318" s="269"/>
      <c r="H1318" s="200"/>
      <c r="I1318" s="269"/>
      <c r="J1318" s="200"/>
      <c r="K1318" s="23"/>
      <c r="L1318" s="23"/>
      <c r="M1318" s="23"/>
      <c r="N1318" s="73"/>
      <c r="O1318" s="45">
        <f t="shared" si="1951"/>
        <v>0</v>
      </c>
      <c r="P1318" s="200"/>
      <c r="Q1318" s="200"/>
      <c r="R1318" s="200"/>
      <c r="S1318" s="200"/>
      <c r="T1318" s="200"/>
    </row>
    <row r="1319" spans="1:20" ht="12.75" customHeight="1" x14ac:dyDescent="0.2">
      <c r="A1319" s="307"/>
      <c r="B1319" s="250"/>
      <c r="C1319" s="190"/>
      <c r="D1319" s="307"/>
      <c r="E1319" s="307"/>
      <c r="F1319" s="268"/>
      <c r="G1319" s="269"/>
      <c r="H1319" s="200"/>
      <c r="I1319" s="269"/>
      <c r="J1319" s="200"/>
      <c r="K1319" s="23"/>
      <c r="L1319" s="23"/>
      <c r="M1319" s="24"/>
      <c r="N1319" s="73"/>
      <c r="O1319" s="45">
        <f t="shared" si="1951"/>
        <v>0</v>
      </c>
      <c r="P1319" s="200"/>
      <c r="Q1319" s="200"/>
      <c r="R1319" s="200"/>
      <c r="S1319" s="200"/>
      <c r="T1319" s="200"/>
    </row>
    <row r="1320" spans="1:20" ht="12.75" customHeight="1" x14ac:dyDescent="0.2">
      <c r="A1320" s="307"/>
      <c r="B1320" s="250"/>
      <c r="C1320" s="190"/>
      <c r="D1320" s="307"/>
      <c r="E1320" s="307"/>
      <c r="F1320" s="268"/>
      <c r="G1320" s="269"/>
      <c r="H1320" s="200"/>
      <c r="I1320" s="269"/>
      <c r="J1320" s="200"/>
      <c r="K1320" s="23"/>
      <c r="L1320" s="23"/>
      <c r="M1320" s="23"/>
      <c r="N1320" s="73"/>
      <c r="O1320" s="45">
        <f t="shared" si="1951"/>
        <v>0</v>
      </c>
      <c r="P1320" s="200"/>
      <c r="Q1320" s="200"/>
      <c r="R1320" s="200"/>
      <c r="S1320" s="200"/>
      <c r="T1320" s="200"/>
    </row>
    <row r="1321" spans="1:20" ht="12.75" customHeight="1" x14ac:dyDescent="0.2">
      <c r="A1321" s="307">
        <v>14</v>
      </c>
      <c r="B1321" s="250" t="s">
        <v>367</v>
      </c>
      <c r="C1321" s="250" t="s">
        <v>1063</v>
      </c>
      <c r="D1321" s="307" t="s">
        <v>966</v>
      </c>
      <c r="E1321" s="307">
        <v>12</v>
      </c>
      <c r="F1321" s="268">
        <f>H1321+J1321+R1321</f>
        <v>9.2669466000000007</v>
      </c>
      <c r="G1321" s="269">
        <v>0.11</v>
      </c>
      <c r="H1321" s="200">
        <f>G1321*$P$8/1000</f>
        <v>0.20885699999999999</v>
      </c>
      <c r="I1321" s="269"/>
      <c r="J1321" s="200">
        <f>I1321*$P$9/1000</f>
        <v>0</v>
      </c>
      <c r="K1321" s="23" t="s">
        <v>369</v>
      </c>
      <c r="L1321" s="73" t="s">
        <v>27</v>
      </c>
      <c r="M1321" s="73">
        <v>1</v>
      </c>
      <c r="N1321" s="73">
        <v>8</v>
      </c>
      <c r="O1321" s="45">
        <f t="shared" si="1951"/>
        <v>8</v>
      </c>
      <c r="P1321" s="200">
        <f>E1321*F1321</f>
        <v>111.20335920000001</v>
      </c>
      <c r="Q1321" s="200">
        <f>SUM(O1321:O1324)</f>
        <v>8</v>
      </c>
      <c r="R1321" s="200">
        <f t="shared" ref="R1321" si="1983">Q1321*1.02*1.05*$R$14</f>
        <v>9.0580896000000006</v>
      </c>
      <c r="S1321" s="200">
        <f t="shared" ref="S1321" si="1984">F1321*$S$17</f>
        <v>11.765368981833483</v>
      </c>
      <c r="T1321" s="200">
        <f t="shared" ref="T1321" si="1985">E1321*S1321</f>
        <v>141.18442778200179</v>
      </c>
    </row>
    <row r="1322" spans="1:20" ht="12.75" customHeight="1" x14ac:dyDescent="0.2">
      <c r="A1322" s="307"/>
      <c r="B1322" s="250"/>
      <c r="C1322" s="250"/>
      <c r="D1322" s="307"/>
      <c r="E1322" s="307"/>
      <c r="F1322" s="268"/>
      <c r="G1322" s="269"/>
      <c r="H1322" s="200"/>
      <c r="I1322" s="269"/>
      <c r="J1322" s="200"/>
      <c r="K1322" s="23"/>
      <c r="L1322" s="23"/>
      <c r="M1322" s="23"/>
      <c r="N1322" s="73"/>
      <c r="O1322" s="45">
        <f t="shared" si="1951"/>
        <v>0</v>
      </c>
      <c r="P1322" s="200"/>
      <c r="Q1322" s="200"/>
      <c r="R1322" s="200"/>
      <c r="S1322" s="200"/>
      <c r="T1322" s="200"/>
    </row>
    <row r="1323" spans="1:20" ht="12.75" customHeight="1" x14ac:dyDescent="0.2">
      <c r="A1323" s="307"/>
      <c r="B1323" s="250"/>
      <c r="C1323" s="250"/>
      <c r="D1323" s="307"/>
      <c r="E1323" s="307"/>
      <c r="F1323" s="268"/>
      <c r="G1323" s="269"/>
      <c r="H1323" s="200"/>
      <c r="I1323" s="269"/>
      <c r="J1323" s="200"/>
      <c r="K1323" s="23"/>
      <c r="L1323" s="23"/>
      <c r="M1323" s="24"/>
      <c r="N1323" s="73"/>
      <c r="O1323" s="45">
        <f t="shared" si="1951"/>
        <v>0</v>
      </c>
      <c r="P1323" s="200"/>
      <c r="Q1323" s="200"/>
      <c r="R1323" s="200"/>
      <c r="S1323" s="200"/>
      <c r="T1323" s="200"/>
    </row>
    <row r="1324" spans="1:20" ht="12.75" customHeight="1" x14ac:dyDescent="0.2">
      <c r="A1324" s="307"/>
      <c r="B1324" s="250"/>
      <c r="C1324" s="250"/>
      <c r="D1324" s="307"/>
      <c r="E1324" s="307"/>
      <c r="F1324" s="268"/>
      <c r="G1324" s="269"/>
      <c r="H1324" s="200"/>
      <c r="I1324" s="269"/>
      <c r="J1324" s="200"/>
      <c r="K1324" s="23"/>
      <c r="L1324" s="23"/>
      <c r="M1324" s="23"/>
      <c r="N1324" s="73"/>
      <c r="O1324" s="45">
        <f t="shared" si="1951"/>
        <v>0</v>
      </c>
      <c r="P1324" s="200"/>
      <c r="Q1324" s="200"/>
      <c r="R1324" s="200"/>
      <c r="S1324" s="200"/>
      <c r="T1324" s="200"/>
    </row>
    <row r="1325" spans="1:20" ht="12.75" customHeight="1" x14ac:dyDescent="0.2">
      <c r="A1325" s="307">
        <v>15</v>
      </c>
      <c r="B1325" s="277" t="s">
        <v>671</v>
      </c>
      <c r="C1325" s="277" t="s">
        <v>1064</v>
      </c>
      <c r="D1325" s="307" t="s">
        <v>966</v>
      </c>
      <c r="E1325" s="276">
        <v>1</v>
      </c>
      <c r="F1325" s="268">
        <f>H1325+J1325+R1325</f>
        <v>2.9686067280000001</v>
      </c>
      <c r="G1325" s="281">
        <v>1.0900000000000001</v>
      </c>
      <c r="H1325" s="200">
        <f>G1325*$P$8/1000</f>
        <v>2.0695830000000002</v>
      </c>
      <c r="I1325" s="281">
        <v>0.05</v>
      </c>
      <c r="J1325" s="200">
        <f>I1325*$P$9/1000</f>
        <v>0.11776350000000001</v>
      </c>
      <c r="K1325" s="30" t="s">
        <v>371</v>
      </c>
      <c r="L1325" s="30" t="s">
        <v>27</v>
      </c>
      <c r="M1325" s="30">
        <v>1</v>
      </c>
      <c r="N1325" s="75">
        <v>0.69</v>
      </c>
      <c r="O1325" s="45">
        <f t="shared" si="1951"/>
        <v>0.69</v>
      </c>
      <c r="P1325" s="200">
        <f>E1325*F1325</f>
        <v>2.9686067280000001</v>
      </c>
      <c r="Q1325" s="200">
        <f>SUM(O1325:O1328)</f>
        <v>0.69</v>
      </c>
      <c r="R1325" s="200">
        <f t="shared" ref="R1325" si="1986">Q1325*1.02*1.05*$R$14</f>
        <v>0.78126022799999995</v>
      </c>
      <c r="S1325" s="200">
        <f t="shared" ref="S1325" si="1987">F1325*$S$17</f>
        <v>3.7689602653881034</v>
      </c>
      <c r="T1325" s="200">
        <f t="shared" ref="T1325" si="1988">E1325*S1325</f>
        <v>3.7689602653881034</v>
      </c>
    </row>
    <row r="1326" spans="1:20" ht="12.75" customHeight="1" x14ac:dyDescent="0.2">
      <c r="A1326" s="307"/>
      <c r="B1326" s="277"/>
      <c r="C1326" s="277"/>
      <c r="D1326" s="307"/>
      <c r="E1326" s="276"/>
      <c r="F1326" s="268"/>
      <c r="G1326" s="281"/>
      <c r="H1326" s="200"/>
      <c r="I1326" s="281"/>
      <c r="J1326" s="200"/>
      <c r="K1326" s="30"/>
      <c r="L1326" s="30"/>
      <c r="M1326" s="30"/>
      <c r="N1326" s="75"/>
      <c r="O1326" s="45">
        <f t="shared" si="1951"/>
        <v>0</v>
      </c>
      <c r="P1326" s="200"/>
      <c r="Q1326" s="200"/>
      <c r="R1326" s="200"/>
      <c r="S1326" s="200"/>
      <c r="T1326" s="200"/>
    </row>
    <row r="1327" spans="1:20" ht="12.75" customHeight="1" x14ac:dyDescent="0.2">
      <c r="A1327" s="307"/>
      <c r="B1327" s="277"/>
      <c r="C1327" s="277"/>
      <c r="D1327" s="307"/>
      <c r="E1327" s="276"/>
      <c r="F1327" s="268"/>
      <c r="G1327" s="281"/>
      <c r="H1327" s="200"/>
      <c r="I1327" s="281"/>
      <c r="J1327" s="200"/>
      <c r="K1327" s="30"/>
      <c r="L1327" s="30"/>
      <c r="M1327" s="32"/>
      <c r="N1327" s="75"/>
      <c r="O1327" s="45">
        <f t="shared" si="1951"/>
        <v>0</v>
      </c>
      <c r="P1327" s="200"/>
      <c r="Q1327" s="200"/>
      <c r="R1327" s="200"/>
      <c r="S1327" s="200"/>
      <c r="T1327" s="200"/>
    </row>
    <row r="1328" spans="1:20" ht="12.75" customHeight="1" x14ac:dyDescent="0.2">
      <c r="A1328" s="307"/>
      <c r="B1328" s="277"/>
      <c r="C1328" s="277"/>
      <c r="D1328" s="307"/>
      <c r="E1328" s="276"/>
      <c r="F1328" s="268"/>
      <c r="G1328" s="281"/>
      <c r="H1328" s="200"/>
      <c r="I1328" s="281"/>
      <c r="J1328" s="200"/>
      <c r="K1328" s="30"/>
      <c r="L1328" s="30"/>
      <c r="M1328" s="30"/>
      <c r="N1328" s="75"/>
      <c r="O1328" s="45">
        <f t="shared" si="1951"/>
        <v>0</v>
      </c>
      <c r="P1328" s="200"/>
      <c r="Q1328" s="200"/>
      <c r="R1328" s="200"/>
      <c r="S1328" s="200"/>
      <c r="T1328" s="200"/>
    </row>
    <row r="1329" spans="1:20" ht="12.75" customHeight="1" x14ac:dyDescent="0.2">
      <c r="A1329" s="307">
        <v>16</v>
      </c>
      <c r="B1329" s="277" t="s">
        <v>672</v>
      </c>
      <c r="C1329" s="277" t="s">
        <v>1065</v>
      </c>
      <c r="D1329" s="307" t="s">
        <v>966</v>
      </c>
      <c r="E1329" s="276">
        <v>1</v>
      </c>
      <c r="F1329" s="268">
        <f>H1329+J1329+R1329</f>
        <v>4.0365196799999996</v>
      </c>
      <c r="G1329" s="281">
        <v>1.49</v>
      </c>
      <c r="H1329" s="200">
        <f>G1329*$P$8/1000</f>
        <v>2.8290630000000001</v>
      </c>
      <c r="I1329" s="281">
        <v>0.08</v>
      </c>
      <c r="J1329" s="200">
        <f>I1329*$P$9/1000</f>
        <v>0.18842160000000002</v>
      </c>
      <c r="K1329" s="30" t="s">
        <v>373</v>
      </c>
      <c r="L1329" s="30" t="s">
        <v>27</v>
      </c>
      <c r="M1329" s="30">
        <v>1</v>
      </c>
      <c r="N1329" s="76">
        <v>0.9</v>
      </c>
      <c r="O1329" s="45">
        <f t="shared" si="1951"/>
        <v>0.9</v>
      </c>
      <c r="P1329" s="200">
        <f>E1329*F1329</f>
        <v>4.0365196799999996</v>
      </c>
      <c r="Q1329" s="200">
        <f>SUM(O1329:O1332)</f>
        <v>0.9</v>
      </c>
      <c r="R1329" s="200">
        <f t="shared" ref="R1329" si="1989">Q1329*1.02*1.05*$R$14</f>
        <v>1.0190350800000001</v>
      </c>
      <c r="S1329" s="200">
        <f t="shared" ref="S1329" si="1990">F1329*$S$17</f>
        <v>5.1247887235729195</v>
      </c>
      <c r="T1329" s="200">
        <f t="shared" ref="T1329" si="1991">E1329*S1329</f>
        <v>5.1247887235729195</v>
      </c>
    </row>
    <row r="1330" spans="1:20" ht="12.75" customHeight="1" x14ac:dyDescent="0.2">
      <c r="A1330" s="307"/>
      <c r="B1330" s="277"/>
      <c r="C1330" s="277"/>
      <c r="D1330" s="307"/>
      <c r="E1330" s="276"/>
      <c r="F1330" s="268"/>
      <c r="G1330" s="281"/>
      <c r="H1330" s="200"/>
      <c r="I1330" s="281"/>
      <c r="J1330" s="200"/>
      <c r="K1330" s="30"/>
      <c r="L1330" s="30"/>
      <c r="M1330" s="30"/>
      <c r="N1330" s="75"/>
      <c r="O1330" s="45">
        <f t="shared" si="1951"/>
        <v>0</v>
      </c>
      <c r="P1330" s="200"/>
      <c r="Q1330" s="200"/>
      <c r="R1330" s="200"/>
      <c r="S1330" s="200"/>
      <c r="T1330" s="200"/>
    </row>
    <row r="1331" spans="1:20" ht="12.75" customHeight="1" x14ac:dyDescent="0.2">
      <c r="A1331" s="307"/>
      <c r="B1331" s="277"/>
      <c r="C1331" s="277"/>
      <c r="D1331" s="307"/>
      <c r="E1331" s="276"/>
      <c r="F1331" s="268"/>
      <c r="G1331" s="281"/>
      <c r="H1331" s="200"/>
      <c r="I1331" s="281"/>
      <c r="J1331" s="200"/>
      <c r="K1331" s="30"/>
      <c r="L1331" s="30"/>
      <c r="M1331" s="32"/>
      <c r="N1331" s="75"/>
      <c r="O1331" s="45">
        <f t="shared" si="1951"/>
        <v>0</v>
      </c>
      <c r="P1331" s="200"/>
      <c r="Q1331" s="200"/>
      <c r="R1331" s="200"/>
      <c r="S1331" s="200"/>
      <c r="T1331" s="200"/>
    </row>
    <row r="1332" spans="1:20" ht="12.75" customHeight="1" x14ac:dyDescent="0.2">
      <c r="A1332" s="307"/>
      <c r="B1332" s="277"/>
      <c r="C1332" s="277"/>
      <c r="D1332" s="307"/>
      <c r="E1332" s="276"/>
      <c r="F1332" s="268"/>
      <c r="G1332" s="281"/>
      <c r="H1332" s="200"/>
      <c r="I1332" s="281"/>
      <c r="J1332" s="200"/>
      <c r="K1332" s="30"/>
      <c r="L1332" s="30"/>
      <c r="M1332" s="30"/>
      <c r="N1332" s="75"/>
      <c r="O1332" s="45">
        <f t="shared" si="1951"/>
        <v>0</v>
      </c>
      <c r="P1332" s="200"/>
      <c r="Q1332" s="200"/>
      <c r="R1332" s="200"/>
      <c r="S1332" s="200"/>
      <c r="T1332" s="200"/>
    </row>
    <row r="1333" spans="1:20" ht="12.75" customHeight="1" x14ac:dyDescent="0.2">
      <c r="A1333" s="307">
        <v>17</v>
      </c>
      <c r="B1333" s="250" t="s">
        <v>374</v>
      </c>
      <c r="C1333" s="190" t="s">
        <v>1066</v>
      </c>
      <c r="D1333" s="268" t="s">
        <v>792</v>
      </c>
      <c r="E1333" s="312">
        <v>25</v>
      </c>
      <c r="F1333" s="268">
        <f>H1333+J1333+R1333</f>
        <v>25.8178998078</v>
      </c>
      <c r="G1333" s="309">
        <v>8.6199999999999999E-2</v>
      </c>
      <c r="H1333" s="200">
        <f>G1333*$P$8/1000</f>
        <v>0.16366794000000001</v>
      </c>
      <c r="I1333" s="309">
        <v>6.4999999999999997E-3</v>
      </c>
      <c r="J1333" s="200">
        <f>I1333*$P$9/1000</f>
        <v>1.5309254999999999E-2</v>
      </c>
      <c r="K1333" s="23" t="s">
        <v>209</v>
      </c>
      <c r="L1333" s="23" t="s">
        <v>32</v>
      </c>
      <c r="M1333" s="23">
        <v>1.02</v>
      </c>
      <c r="N1333" s="73">
        <v>22.2</v>
      </c>
      <c r="O1333" s="38">
        <f t="shared" si="1951"/>
        <v>22.643999999999998</v>
      </c>
      <c r="P1333" s="200">
        <f>E1333*F1333</f>
        <v>645.44749519499999</v>
      </c>
      <c r="Q1333" s="200">
        <f>SUM(O1333:O1336)</f>
        <v>22.643999999999998</v>
      </c>
      <c r="R1333" s="200">
        <f t="shared" ref="R1333" si="1992">Q1333*1.02*1.05*$R$14</f>
        <v>25.638922612799998</v>
      </c>
      <c r="S1333" s="200">
        <f t="shared" ref="S1333" si="1993">F1333*$S$17</f>
        <v>32.778554866688744</v>
      </c>
      <c r="T1333" s="200">
        <f t="shared" ref="T1333" si="1994">E1333*S1333</f>
        <v>819.46387166721854</v>
      </c>
    </row>
    <row r="1334" spans="1:20" ht="12.75" customHeight="1" x14ac:dyDescent="0.2">
      <c r="A1334" s="307"/>
      <c r="B1334" s="250"/>
      <c r="C1334" s="190"/>
      <c r="D1334" s="268"/>
      <c r="E1334" s="312"/>
      <c r="F1334" s="268"/>
      <c r="G1334" s="309"/>
      <c r="H1334" s="200"/>
      <c r="I1334" s="309"/>
      <c r="J1334" s="200"/>
      <c r="K1334" s="23"/>
      <c r="L1334" s="23"/>
      <c r="M1334" s="23"/>
      <c r="N1334" s="73"/>
      <c r="O1334" s="38">
        <f t="shared" si="1951"/>
        <v>0</v>
      </c>
      <c r="P1334" s="200"/>
      <c r="Q1334" s="200"/>
      <c r="R1334" s="200"/>
      <c r="S1334" s="200"/>
      <c r="T1334" s="200"/>
    </row>
    <row r="1335" spans="1:20" ht="12.75" customHeight="1" x14ac:dyDescent="0.2">
      <c r="A1335" s="307"/>
      <c r="B1335" s="250"/>
      <c r="C1335" s="190"/>
      <c r="D1335" s="268"/>
      <c r="E1335" s="312"/>
      <c r="F1335" s="268"/>
      <c r="G1335" s="309"/>
      <c r="H1335" s="200"/>
      <c r="I1335" s="309"/>
      <c r="J1335" s="200"/>
      <c r="K1335" s="23"/>
      <c r="L1335" s="23"/>
      <c r="M1335" s="24"/>
      <c r="N1335" s="73"/>
      <c r="O1335" s="38">
        <f t="shared" si="1951"/>
        <v>0</v>
      </c>
      <c r="P1335" s="200"/>
      <c r="Q1335" s="200"/>
      <c r="R1335" s="200"/>
      <c r="S1335" s="200"/>
      <c r="T1335" s="200"/>
    </row>
    <row r="1336" spans="1:20" ht="12.75" customHeight="1" x14ac:dyDescent="0.2">
      <c r="A1336" s="307"/>
      <c r="B1336" s="250"/>
      <c r="C1336" s="190"/>
      <c r="D1336" s="268"/>
      <c r="E1336" s="312"/>
      <c r="F1336" s="268"/>
      <c r="G1336" s="309"/>
      <c r="H1336" s="200"/>
      <c r="I1336" s="309"/>
      <c r="J1336" s="200"/>
      <c r="K1336" s="23"/>
      <c r="L1336" s="23"/>
      <c r="M1336" s="23"/>
      <c r="N1336" s="73"/>
      <c r="O1336" s="38">
        <f t="shared" si="1951"/>
        <v>0</v>
      </c>
      <c r="P1336" s="200"/>
      <c r="Q1336" s="200"/>
      <c r="R1336" s="200"/>
      <c r="S1336" s="200"/>
      <c r="T1336" s="200"/>
    </row>
    <row r="1337" spans="1:20" ht="12.75" customHeight="1" x14ac:dyDescent="0.2">
      <c r="A1337" s="307">
        <v>18</v>
      </c>
      <c r="B1337" s="250" t="s">
        <v>376</v>
      </c>
      <c r="C1337" s="190" t="s">
        <v>1067</v>
      </c>
      <c r="D1337" s="268" t="s">
        <v>792</v>
      </c>
      <c r="E1337" s="312">
        <v>3</v>
      </c>
      <c r="F1337" s="268">
        <f>H1337+J1337+R1337</f>
        <v>9.3601927362000001</v>
      </c>
      <c r="G1337" s="316">
        <v>0.182</v>
      </c>
      <c r="H1337" s="200">
        <f>G1337*$P$8/1000</f>
        <v>0.34556340000000002</v>
      </c>
      <c r="I1337" s="309">
        <v>2.7000000000000001E-3</v>
      </c>
      <c r="J1337" s="200">
        <f>I1337*$P$9/1000</f>
        <v>6.3592290000000001E-3</v>
      </c>
      <c r="K1337" s="23" t="s">
        <v>209</v>
      </c>
      <c r="L1337" s="23" t="s">
        <v>32</v>
      </c>
      <c r="M1337" s="23">
        <v>1.02</v>
      </c>
      <c r="N1337" s="73">
        <v>7.8</v>
      </c>
      <c r="O1337" s="45">
        <f t="shared" si="1951"/>
        <v>7.9559999999999995</v>
      </c>
      <c r="P1337" s="200">
        <f>E1337*F1337</f>
        <v>28.080578208600002</v>
      </c>
      <c r="Q1337" s="200">
        <f>SUM(O1337:O1340)</f>
        <v>7.9559999999999995</v>
      </c>
      <c r="R1337" s="200">
        <f t="shared" ref="R1337" si="1995">Q1337*1.02*1.05*$R$14</f>
        <v>9.0082701071999995</v>
      </c>
      <c r="S1337" s="200">
        <f t="shared" ref="S1337" si="1996">F1337*$S$17</f>
        <v>11.883754815471855</v>
      </c>
      <c r="T1337" s="200">
        <f t="shared" ref="T1337" si="1997">E1337*S1337</f>
        <v>35.651264446415567</v>
      </c>
    </row>
    <row r="1338" spans="1:20" ht="12.75" customHeight="1" x14ac:dyDescent="0.2">
      <c r="A1338" s="307"/>
      <c r="B1338" s="250"/>
      <c r="C1338" s="190"/>
      <c r="D1338" s="268"/>
      <c r="E1338" s="312"/>
      <c r="F1338" s="268"/>
      <c r="G1338" s="316"/>
      <c r="H1338" s="200"/>
      <c r="I1338" s="309"/>
      <c r="J1338" s="200"/>
      <c r="K1338" s="23"/>
      <c r="L1338" s="23"/>
      <c r="M1338" s="23"/>
      <c r="N1338" s="73"/>
      <c r="O1338" s="45">
        <f t="shared" ref="O1338:O1416" si="1998">M1338*N1338</f>
        <v>0</v>
      </c>
      <c r="P1338" s="200"/>
      <c r="Q1338" s="200"/>
      <c r="R1338" s="200"/>
      <c r="S1338" s="200"/>
      <c r="T1338" s="200"/>
    </row>
    <row r="1339" spans="1:20" ht="12.75" customHeight="1" x14ac:dyDescent="0.2">
      <c r="A1339" s="307"/>
      <c r="B1339" s="250"/>
      <c r="C1339" s="190"/>
      <c r="D1339" s="268"/>
      <c r="E1339" s="312"/>
      <c r="F1339" s="268"/>
      <c r="G1339" s="316"/>
      <c r="H1339" s="200"/>
      <c r="I1339" s="309"/>
      <c r="J1339" s="200"/>
      <c r="K1339" s="23"/>
      <c r="L1339" s="23"/>
      <c r="M1339" s="24"/>
      <c r="N1339" s="73"/>
      <c r="O1339" s="45">
        <f t="shared" si="1998"/>
        <v>0</v>
      </c>
      <c r="P1339" s="200"/>
      <c r="Q1339" s="200"/>
      <c r="R1339" s="200"/>
      <c r="S1339" s="200"/>
      <c r="T1339" s="200"/>
    </row>
    <row r="1340" spans="1:20" ht="12.75" customHeight="1" x14ac:dyDescent="0.2">
      <c r="A1340" s="307"/>
      <c r="B1340" s="250"/>
      <c r="C1340" s="190"/>
      <c r="D1340" s="268"/>
      <c r="E1340" s="312"/>
      <c r="F1340" s="268"/>
      <c r="G1340" s="316"/>
      <c r="H1340" s="200"/>
      <c r="I1340" s="309"/>
      <c r="J1340" s="200"/>
      <c r="K1340" s="23"/>
      <c r="L1340" s="23"/>
      <c r="M1340" s="23"/>
      <c r="N1340" s="73"/>
      <c r="O1340" s="45">
        <f t="shared" si="1998"/>
        <v>0</v>
      </c>
      <c r="P1340" s="200"/>
      <c r="Q1340" s="200"/>
      <c r="R1340" s="200"/>
      <c r="S1340" s="200"/>
      <c r="T1340" s="200"/>
    </row>
    <row r="1341" spans="1:20" ht="12.75" customHeight="1" x14ac:dyDescent="0.2">
      <c r="A1341" s="307">
        <v>19</v>
      </c>
      <c r="B1341" s="250" t="s">
        <v>376</v>
      </c>
      <c r="C1341" s="190" t="s">
        <v>1068</v>
      </c>
      <c r="D1341" s="268" t="s">
        <v>792</v>
      </c>
      <c r="E1341" s="312">
        <v>375</v>
      </c>
      <c r="F1341" s="268">
        <f>H1341+J1341+R1341</f>
        <v>1.7178494941199998</v>
      </c>
      <c r="G1341" s="269">
        <v>6.2E-2</v>
      </c>
      <c r="H1341" s="200">
        <f>G1341*$P$8/1000</f>
        <v>0.1177194</v>
      </c>
      <c r="I1341" s="309">
        <v>2.7000000000000001E-3</v>
      </c>
      <c r="J1341" s="200">
        <f>I1341*$P$9/1000</f>
        <v>6.3592290000000001E-3</v>
      </c>
      <c r="K1341" s="23" t="s">
        <v>209</v>
      </c>
      <c r="L1341" s="23" t="s">
        <v>32</v>
      </c>
      <c r="M1341" s="23">
        <v>1.02</v>
      </c>
      <c r="N1341" s="73">
        <v>1.38</v>
      </c>
      <c r="O1341" s="45">
        <f t="shared" si="1998"/>
        <v>1.4076</v>
      </c>
      <c r="P1341" s="200">
        <f>E1341*F1341</f>
        <v>644.19356029499988</v>
      </c>
      <c r="Q1341" s="200">
        <f>SUM(O1341:O1344)</f>
        <v>1.4076</v>
      </c>
      <c r="R1341" s="200">
        <f t="shared" ref="R1341" si="1999">Q1341*1.02*1.05*$R$14</f>
        <v>1.5937708651199998</v>
      </c>
      <c r="S1341" s="200">
        <f t="shared" ref="S1341" si="2000">F1341*$S$17</f>
        <v>2.180991649782225</v>
      </c>
      <c r="T1341" s="200">
        <f t="shared" ref="T1341" si="2001">E1341*S1341</f>
        <v>817.8718686683344</v>
      </c>
    </row>
    <row r="1342" spans="1:20" ht="12.75" customHeight="1" x14ac:dyDescent="0.2">
      <c r="A1342" s="307"/>
      <c r="B1342" s="250"/>
      <c r="C1342" s="190"/>
      <c r="D1342" s="268"/>
      <c r="E1342" s="312"/>
      <c r="F1342" s="268"/>
      <c r="G1342" s="269"/>
      <c r="H1342" s="200"/>
      <c r="I1342" s="309"/>
      <c r="J1342" s="200"/>
      <c r="K1342" s="23"/>
      <c r="L1342" s="23"/>
      <c r="M1342" s="23"/>
      <c r="N1342" s="73"/>
      <c r="O1342" s="45">
        <f t="shared" si="1998"/>
        <v>0</v>
      </c>
      <c r="P1342" s="200"/>
      <c r="Q1342" s="200"/>
      <c r="R1342" s="200"/>
      <c r="S1342" s="200"/>
      <c r="T1342" s="200"/>
    </row>
    <row r="1343" spans="1:20" ht="12.75" customHeight="1" x14ac:dyDescent="0.2">
      <c r="A1343" s="307"/>
      <c r="B1343" s="250"/>
      <c r="C1343" s="190"/>
      <c r="D1343" s="268"/>
      <c r="E1343" s="312"/>
      <c r="F1343" s="268"/>
      <c r="G1343" s="269"/>
      <c r="H1343" s="200"/>
      <c r="I1343" s="309"/>
      <c r="J1343" s="200"/>
      <c r="K1343" s="23"/>
      <c r="L1343" s="23"/>
      <c r="M1343" s="24"/>
      <c r="N1343" s="73"/>
      <c r="O1343" s="45">
        <f t="shared" si="1998"/>
        <v>0</v>
      </c>
      <c r="P1343" s="200"/>
      <c r="Q1343" s="200"/>
      <c r="R1343" s="200"/>
      <c r="S1343" s="200"/>
      <c r="T1343" s="200"/>
    </row>
    <row r="1344" spans="1:20" ht="12.75" customHeight="1" x14ac:dyDescent="0.2">
      <c r="A1344" s="307"/>
      <c r="B1344" s="250"/>
      <c r="C1344" s="190"/>
      <c r="D1344" s="268"/>
      <c r="E1344" s="312"/>
      <c r="F1344" s="268"/>
      <c r="G1344" s="269"/>
      <c r="H1344" s="200"/>
      <c r="I1344" s="309"/>
      <c r="J1344" s="200"/>
      <c r="K1344" s="23"/>
      <c r="L1344" s="23"/>
      <c r="M1344" s="23"/>
      <c r="N1344" s="73"/>
      <c r="O1344" s="45">
        <f t="shared" si="1998"/>
        <v>0</v>
      </c>
      <c r="P1344" s="200"/>
      <c r="Q1344" s="200"/>
      <c r="R1344" s="200"/>
      <c r="S1344" s="200"/>
      <c r="T1344" s="200"/>
    </row>
    <row r="1345" spans="1:20" ht="12.75" customHeight="1" x14ac:dyDescent="0.2">
      <c r="A1345" s="307">
        <v>20</v>
      </c>
      <c r="B1345" s="250" t="s">
        <v>376</v>
      </c>
      <c r="C1345" s="250" t="s">
        <v>1069</v>
      </c>
      <c r="D1345" s="268" t="s">
        <v>792</v>
      </c>
      <c r="E1345" s="312">
        <v>80</v>
      </c>
      <c r="F1345" s="268">
        <f>H1345+J1345+R1345</f>
        <v>0.42897392493600001</v>
      </c>
      <c r="G1345" s="269">
        <v>6.2E-2</v>
      </c>
      <c r="H1345" s="200">
        <f>G1345*$P$8/1000</f>
        <v>0.1177194</v>
      </c>
      <c r="I1345" s="309">
        <v>2.7000000000000001E-3</v>
      </c>
      <c r="J1345" s="200">
        <f>I1345*$P$9/1000</f>
        <v>6.3592290000000001E-3</v>
      </c>
      <c r="K1345" s="23" t="s">
        <v>209</v>
      </c>
      <c r="L1345" s="23" t="s">
        <v>32</v>
      </c>
      <c r="M1345" s="23">
        <v>1.02</v>
      </c>
      <c r="N1345" s="73">
        <v>0.26400000000000001</v>
      </c>
      <c r="O1345" s="45">
        <f t="shared" si="1998"/>
        <v>0.26928000000000002</v>
      </c>
      <c r="P1345" s="200">
        <f>E1345*F1345</f>
        <v>34.317913994880001</v>
      </c>
      <c r="Q1345" s="200">
        <f>SUM(O1345:O1348)</f>
        <v>0.26928000000000002</v>
      </c>
      <c r="R1345" s="200">
        <f t="shared" ref="R1345" si="2002">Q1345*1.02*1.05*$R$14</f>
        <v>0.30489529593600001</v>
      </c>
      <c r="S1345" s="200">
        <f t="shared" ref="S1345" si="2003">F1345*$S$17</f>
        <v>0.54462777528656292</v>
      </c>
      <c r="T1345" s="200">
        <f t="shared" ref="T1345" si="2004">E1345*S1345</f>
        <v>43.570222022925037</v>
      </c>
    </row>
    <row r="1346" spans="1:20" ht="12.75" customHeight="1" x14ac:dyDescent="0.2">
      <c r="A1346" s="307"/>
      <c r="B1346" s="250"/>
      <c r="C1346" s="250"/>
      <c r="D1346" s="268"/>
      <c r="E1346" s="312"/>
      <c r="F1346" s="268"/>
      <c r="G1346" s="269"/>
      <c r="H1346" s="200"/>
      <c r="I1346" s="309"/>
      <c r="J1346" s="200"/>
      <c r="K1346" s="23"/>
      <c r="L1346" s="23"/>
      <c r="M1346" s="23"/>
      <c r="N1346" s="73"/>
      <c r="O1346" s="45">
        <f t="shared" si="1998"/>
        <v>0</v>
      </c>
      <c r="P1346" s="200"/>
      <c r="Q1346" s="200"/>
      <c r="R1346" s="200"/>
      <c r="S1346" s="200"/>
      <c r="T1346" s="200"/>
    </row>
    <row r="1347" spans="1:20" ht="12.75" customHeight="1" x14ac:dyDescent="0.2">
      <c r="A1347" s="307"/>
      <c r="B1347" s="250"/>
      <c r="C1347" s="250"/>
      <c r="D1347" s="268"/>
      <c r="E1347" s="312"/>
      <c r="F1347" s="268"/>
      <c r="G1347" s="269"/>
      <c r="H1347" s="200"/>
      <c r="I1347" s="309"/>
      <c r="J1347" s="200"/>
      <c r="K1347" s="23"/>
      <c r="L1347" s="23"/>
      <c r="M1347" s="24"/>
      <c r="N1347" s="73"/>
      <c r="O1347" s="45">
        <f t="shared" si="1998"/>
        <v>0</v>
      </c>
      <c r="P1347" s="200"/>
      <c r="Q1347" s="200"/>
      <c r="R1347" s="200"/>
      <c r="S1347" s="200"/>
      <c r="T1347" s="200"/>
    </row>
    <row r="1348" spans="1:20" ht="12.75" customHeight="1" x14ac:dyDescent="0.2">
      <c r="A1348" s="307"/>
      <c r="B1348" s="250"/>
      <c r="C1348" s="250"/>
      <c r="D1348" s="268"/>
      <c r="E1348" s="312"/>
      <c r="F1348" s="268"/>
      <c r="G1348" s="269"/>
      <c r="H1348" s="200"/>
      <c r="I1348" s="309"/>
      <c r="J1348" s="200"/>
      <c r="K1348" s="23"/>
      <c r="L1348" s="23"/>
      <c r="M1348" s="23"/>
      <c r="N1348" s="73"/>
      <c r="O1348" s="45">
        <f t="shared" si="1998"/>
        <v>0</v>
      </c>
      <c r="P1348" s="200"/>
      <c r="Q1348" s="200"/>
      <c r="R1348" s="200"/>
      <c r="S1348" s="200"/>
      <c r="T1348" s="200"/>
    </row>
    <row r="1349" spans="1:20" ht="12.75" customHeight="1" x14ac:dyDescent="0.2">
      <c r="A1349" s="307">
        <v>21</v>
      </c>
      <c r="B1349" s="313" t="s">
        <v>380</v>
      </c>
      <c r="C1349" s="250" t="s">
        <v>1070</v>
      </c>
      <c r="D1349" s="268" t="s">
        <v>792</v>
      </c>
      <c r="E1349" s="312">
        <v>265</v>
      </c>
      <c r="F1349" s="268">
        <f>H1349+J1349+R1349</f>
        <v>0.504504187296</v>
      </c>
      <c r="G1349" s="309">
        <v>2.07E-2</v>
      </c>
      <c r="H1349" s="200">
        <f>G1349*$P$8/1000</f>
        <v>3.9303089999999999E-2</v>
      </c>
      <c r="I1349" s="309">
        <v>5.5899999999999998E-2</v>
      </c>
      <c r="J1349" s="200">
        <f>I1349*$P$9/1000</f>
        <v>0.13165959299999999</v>
      </c>
      <c r="K1349" s="23" t="s">
        <v>227</v>
      </c>
      <c r="L1349" s="23" t="s">
        <v>32</v>
      </c>
      <c r="M1349" s="23">
        <v>1.03</v>
      </c>
      <c r="N1349" s="17">
        <v>0.28599999999999998</v>
      </c>
      <c r="O1349" s="45">
        <f t="shared" si="1998"/>
        <v>0.29458000000000001</v>
      </c>
      <c r="P1349" s="200">
        <f>E1349*F1349</f>
        <v>133.69360963343999</v>
      </c>
      <c r="Q1349" s="200">
        <f>SUM(O1349:O1352)</f>
        <v>0.29458000000000001</v>
      </c>
      <c r="R1349" s="200">
        <f t="shared" ref="R1349" si="2005">Q1349*1.02*1.05*$R$14</f>
        <v>0.33354150429599999</v>
      </c>
      <c r="S1349" s="200">
        <f t="shared" ref="S1349" si="2006">F1349*$S$17</f>
        <v>0.64052143307024856</v>
      </c>
      <c r="T1349" s="200">
        <f t="shared" ref="T1349" si="2007">E1349*S1349</f>
        <v>169.73817976361588</v>
      </c>
    </row>
    <row r="1350" spans="1:20" ht="12.75" customHeight="1" x14ac:dyDescent="0.2">
      <c r="A1350" s="307"/>
      <c r="B1350" s="250"/>
      <c r="C1350" s="250"/>
      <c r="D1350" s="268"/>
      <c r="E1350" s="312"/>
      <c r="F1350" s="268"/>
      <c r="G1350" s="309"/>
      <c r="H1350" s="200"/>
      <c r="I1350" s="309"/>
      <c r="J1350" s="200"/>
      <c r="K1350" s="23"/>
      <c r="L1350" s="23"/>
      <c r="M1350" s="23"/>
      <c r="N1350" s="17">
        <v>0</v>
      </c>
      <c r="O1350" s="45">
        <f t="shared" si="1998"/>
        <v>0</v>
      </c>
      <c r="P1350" s="200"/>
      <c r="Q1350" s="200"/>
      <c r="R1350" s="200"/>
      <c r="S1350" s="200"/>
      <c r="T1350" s="200"/>
    </row>
    <row r="1351" spans="1:20" ht="12.75" customHeight="1" x14ac:dyDescent="0.2">
      <c r="A1351" s="307"/>
      <c r="B1351" s="250"/>
      <c r="C1351" s="250"/>
      <c r="D1351" s="268"/>
      <c r="E1351" s="312"/>
      <c r="F1351" s="268"/>
      <c r="G1351" s="309"/>
      <c r="H1351" s="200"/>
      <c r="I1351" s="309"/>
      <c r="J1351" s="200"/>
      <c r="K1351" s="23"/>
      <c r="L1351" s="23"/>
      <c r="M1351" s="24"/>
      <c r="N1351" s="17">
        <v>0</v>
      </c>
      <c r="O1351" s="45">
        <f t="shared" si="1998"/>
        <v>0</v>
      </c>
      <c r="P1351" s="200"/>
      <c r="Q1351" s="200"/>
      <c r="R1351" s="200"/>
      <c r="S1351" s="200"/>
      <c r="T1351" s="200"/>
    </row>
    <row r="1352" spans="1:20" ht="12.75" customHeight="1" x14ac:dyDescent="0.2">
      <c r="A1352" s="307"/>
      <c r="B1352" s="250"/>
      <c r="C1352" s="250"/>
      <c r="D1352" s="268"/>
      <c r="E1352" s="312"/>
      <c r="F1352" s="268"/>
      <c r="G1352" s="309"/>
      <c r="H1352" s="200"/>
      <c r="I1352" s="309"/>
      <c r="J1352" s="200"/>
      <c r="K1352" s="23"/>
      <c r="L1352" s="23"/>
      <c r="M1352" s="23"/>
      <c r="N1352" s="17">
        <v>0</v>
      </c>
      <c r="O1352" s="45">
        <f t="shared" si="1998"/>
        <v>0</v>
      </c>
      <c r="P1352" s="200"/>
      <c r="Q1352" s="200"/>
      <c r="R1352" s="200"/>
      <c r="S1352" s="200"/>
      <c r="T1352" s="200"/>
    </row>
    <row r="1353" spans="1:20" ht="12.75" customHeight="1" x14ac:dyDescent="0.2">
      <c r="A1353" s="307">
        <v>22</v>
      </c>
      <c r="B1353" s="313" t="s">
        <v>380</v>
      </c>
      <c r="C1353" s="250" t="s">
        <v>1071</v>
      </c>
      <c r="D1353" s="268" t="s">
        <v>792</v>
      </c>
      <c r="E1353" s="312">
        <v>56</v>
      </c>
      <c r="F1353" s="268">
        <f>H1353+J1353+R1353</f>
        <v>0.39616943568000007</v>
      </c>
      <c r="G1353" s="309">
        <v>2.07E-2</v>
      </c>
      <c r="H1353" s="200">
        <f>G1353*$P$8/1000</f>
        <v>3.9303089999999999E-2</v>
      </c>
      <c r="I1353" s="309">
        <v>5.5899999999999998E-2</v>
      </c>
      <c r="J1353" s="200">
        <f>I1353*$P$9/1000</f>
        <v>0.13165959299999999</v>
      </c>
      <c r="K1353" s="23" t="s">
        <v>227</v>
      </c>
      <c r="L1353" s="23" t="s">
        <v>32</v>
      </c>
      <c r="M1353" s="23">
        <v>1.02</v>
      </c>
      <c r="N1353" s="17">
        <v>0.19500000000000001</v>
      </c>
      <c r="O1353" s="45">
        <f t="shared" si="1998"/>
        <v>0.19890000000000002</v>
      </c>
      <c r="P1353" s="200">
        <f>E1353*F1353</f>
        <v>22.185488398080004</v>
      </c>
      <c r="Q1353" s="200">
        <f>SUM(O1353:O1356)</f>
        <v>0.19890000000000002</v>
      </c>
      <c r="R1353" s="200">
        <f t="shared" ref="R1353" si="2008">Q1353*1.02*1.05*$R$14</f>
        <v>0.22520675268000004</v>
      </c>
      <c r="S1353" s="200">
        <f t="shared" ref="S1353" si="2009">F1353*$S$17</f>
        <v>0.50297900606224999</v>
      </c>
      <c r="T1353" s="200">
        <f t="shared" ref="T1353" si="2010">E1353*S1353</f>
        <v>28.166824339485999</v>
      </c>
    </row>
    <row r="1354" spans="1:20" ht="12.75" customHeight="1" x14ac:dyDescent="0.2">
      <c r="A1354" s="307"/>
      <c r="B1354" s="250"/>
      <c r="C1354" s="250"/>
      <c r="D1354" s="268"/>
      <c r="E1354" s="312"/>
      <c r="F1354" s="268"/>
      <c r="G1354" s="309"/>
      <c r="H1354" s="200"/>
      <c r="I1354" s="309"/>
      <c r="J1354" s="200"/>
      <c r="K1354" s="23"/>
      <c r="L1354" s="23"/>
      <c r="M1354" s="23"/>
      <c r="N1354" s="17">
        <v>0</v>
      </c>
      <c r="O1354" s="45">
        <f t="shared" si="1998"/>
        <v>0</v>
      </c>
      <c r="P1354" s="200"/>
      <c r="Q1354" s="200"/>
      <c r="R1354" s="200"/>
      <c r="S1354" s="200"/>
      <c r="T1354" s="200"/>
    </row>
    <row r="1355" spans="1:20" ht="12.75" customHeight="1" x14ac:dyDescent="0.2">
      <c r="A1355" s="307"/>
      <c r="B1355" s="250"/>
      <c r="C1355" s="250"/>
      <c r="D1355" s="268"/>
      <c r="E1355" s="312"/>
      <c r="F1355" s="268"/>
      <c r="G1355" s="309"/>
      <c r="H1355" s="200"/>
      <c r="I1355" s="309"/>
      <c r="J1355" s="200"/>
      <c r="K1355" s="23"/>
      <c r="L1355" s="23"/>
      <c r="M1355" s="24"/>
      <c r="N1355" s="17">
        <v>0</v>
      </c>
      <c r="O1355" s="45">
        <f t="shared" si="1998"/>
        <v>0</v>
      </c>
      <c r="P1355" s="200"/>
      <c r="Q1355" s="200"/>
      <c r="R1355" s="200"/>
      <c r="S1355" s="200"/>
      <c r="T1355" s="200"/>
    </row>
    <row r="1356" spans="1:20" ht="12.75" customHeight="1" x14ac:dyDescent="0.2">
      <c r="A1356" s="307"/>
      <c r="B1356" s="250"/>
      <c r="C1356" s="250"/>
      <c r="D1356" s="268"/>
      <c r="E1356" s="312"/>
      <c r="F1356" s="268"/>
      <c r="G1356" s="309"/>
      <c r="H1356" s="200"/>
      <c r="I1356" s="309"/>
      <c r="J1356" s="200"/>
      <c r="K1356" s="23"/>
      <c r="L1356" s="23"/>
      <c r="M1356" s="23"/>
      <c r="N1356" s="17">
        <v>0</v>
      </c>
      <c r="O1356" s="45">
        <f t="shared" si="1998"/>
        <v>0</v>
      </c>
      <c r="P1356" s="200"/>
      <c r="Q1356" s="200"/>
      <c r="R1356" s="200"/>
      <c r="S1356" s="200"/>
      <c r="T1356" s="200"/>
    </row>
    <row r="1357" spans="1:20" ht="12.75" customHeight="1" x14ac:dyDescent="0.2">
      <c r="A1357" s="307">
        <v>23</v>
      </c>
      <c r="B1357" s="250" t="s">
        <v>383</v>
      </c>
      <c r="C1357" s="250" t="s">
        <v>1072</v>
      </c>
      <c r="D1357" s="268" t="s">
        <v>792</v>
      </c>
      <c r="E1357" s="312">
        <v>15</v>
      </c>
      <c r="F1357" s="268">
        <f>H1357+J1357+R1357</f>
        <v>1.0170284796</v>
      </c>
      <c r="G1357" s="269">
        <v>0.16200000000000001</v>
      </c>
      <c r="H1357" s="200">
        <f>G1357*$P$8/1000</f>
        <v>0.30758940000000001</v>
      </c>
      <c r="I1357" s="269">
        <v>5.7000000000000002E-2</v>
      </c>
      <c r="J1357" s="200">
        <f>I1357*$P$9/1000</f>
        <v>0.13425039</v>
      </c>
      <c r="K1357" s="23" t="s">
        <v>49</v>
      </c>
      <c r="L1357" s="73" t="s">
        <v>32</v>
      </c>
      <c r="M1357" s="73">
        <v>1</v>
      </c>
      <c r="N1357" s="73">
        <v>0.50800000000000001</v>
      </c>
      <c r="O1357" s="45">
        <f t="shared" si="1998"/>
        <v>0.50800000000000001</v>
      </c>
      <c r="P1357" s="200">
        <f>E1357*F1357</f>
        <v>15.255427193999999</v>
      </c>
      <c r="Q1357" s="200">
        <f>SUM(O1357:O1360)</f>
        <v>0.50800000000000001</v>
      </c>
      <c r="R1357" s="200">
        <f t="shared" ref="R1357" si="2011">Q1357*1.02*1.05*$R$14</f>
        <v>0.57518868960000002</v>
      </c>
      <c r="S1357" s="200">
        <f t="shared" ref="S1357" si="2012">F1357*$S$17</f>
        <v>1.2912252378282945</v>
      </c>
      <c r="T1357" s="200">
        <f t="shared" ref="T1357" si="2013">E1357*S1357</f>
        <v>19.368378567424418</v>
      </c>
    </row>
    <row r="1358" spans="1:20" ht="12.75" customHeight="1" x14ac:dyDescent="0.2">
      <c r="A1358" s="307"/>
      <c r="B1358" s="250"/>
      <c r="C1358" s="250"/>
      <c r="D1358" s="268"/>
      <c r="E1358" s="312"/>
      <c r="F1358" s="268"/>
      <c r="G1358" s="269"/>
      <c r="H1358" s="200"/>
      <c r="I1358" s="269"/>
      <c r="J1358" s="200"/>
      <c r="K1358" s="23"/>
      <c r="L1358" s="23"/>
      <c r="M1358" s="23"/>
      <c r="N1358" s="73"/>
      <c r="O1358" s="45">
        <f t="shared" si="1998"/>
        <v>0</v>
      </c>
      <c r="P1358" s="200"/>
      <c r="Q1358" s="200"/>
      <c r="R1358" s="200"/>
      <c r="S1358" s="200"/>
      <c r="T1358" s="200"/>
    </row>
    <row r="1359" spans="1:20" ht="12.75" customHeight="1" x14ac:dyDescent="0.2">
      <c r="A1359" s="307"/>
      <c r="B1359" s="250"/>
      <c r="C1359" s="250"/>
      <c r="D1359" s="268"/>
      <c r="E1359" s="312"/>
      <c r="F1359" s="268"/>
      <c r="G1359" s="269"/>
      <c r="H1359" s="200"/>
      <c r="I1359" s="269"/>
      <c r="J1359" s="200"/>
      <c r="K1359" s="23"/>
      <c r="L1359" s="23"/>
      <c r="M1359" s="24"/>
      <c r="N1359" s="73"/>
      <c r="O1359" s="45">
        <f t="shared" si="1998"/>
        <v>0</v>
      </c>
      <c r="P1359" s="200"/>
      <c r="Q1359" s="200"/>
      <c r="R1359" s="200"/>
      <c r="S1359" s="200"/>
      <c r="T1359" s="200"/>
    </row>
    <row r="1360" spans="1:20" ht="12.75" customHeight="1" x14ac:dyDescent="0.2">
      <c r="A1360" s="307"/>
      <c r="B1360" s="250"/>
      <c r="C1360" s="250"/>
      <c r="D1360" s="268"/>
      <c r="E1360" s="312"/>
      <c r="F1360" s="268"/>
      <c r="G1360" s="269"/>
      <c r="H1360" s="200"/>
      <c r="I1360" s="269"/>
      <c r="J1360" s="200"/>
      <c r="K1360" s="23"/>
      <c r="L1360" s="23"/>
      <c r="M1360" s="23"/>
      <c r="N1360" s="73"/>
      <c r="O1360" s="45">
        <f t="shared" si="1998"/>
        <v>0</v>
      </c>
      <c r="P1360" s="200"/>
      <c r="Q1360" s="200"/>
      <c r="R1360" s="200"/>
      <c r="S1360" s="200"/>
      <c r="T1360" s="200"/>
    </row>
    <row r="1361" spans="1:20" ht="12.75" customHeight="1" x14ac:dyDescent="0.2">
      <c r="A1361" s="307">
        <v>24</v>
      </c>
      <c r="B1361" s="250" t="s">
        <v>385</v>
      </c>
      <c r="C1361" s="250" t="s">
        <v>1073</v>
      </c>
      <c r="D1361" s="268" t="s">
        <v>792</v>
      </c>
      <c r="E1361" s="312">
        <v>25</v>
      </c>
      <c r="F1361" s="268">
        <f>H1361+J1361+R1361</f>
        <v>0.34291654800000004</v>
      </c>
      <c r="G1361" s="309">
        <v>7.6499999999999999E-2</v>
      </c>
      <c r="H1361" s="200">
        <f>G1361*$P$8/1000</f>
        <v>0.14525055000000001</v>
      </c>
      <c r="I1361" s="309">
        <v>2.2000000000000001E-3</v>
      </c>
      <c r="J1361" s="200">
        <f>I1361*$P$9/1000</f>
        <v>5.1815940000000003E-3</v>
      </c>
      <c r="K1361" s="73" t="s">
        <v>387</v>
      </c>
      <c r="L1361" s="73" t="s">
        <v>32</v>
      </c>
      <c r="M1361" s="73">
        <v>1</v>
      </c>
      <c r="N1361" s="73">
        <v>0.17</v>
      </c>
      <c r="O1361" s="45">
        <f t="shared" si="1998"/>
        <v>0.17</v>
      </c>
      <c r="P1361" s="200">
        <f>E1361*F1361</f>
        <v>8.5729137000000009</v>
      </c>
      <c r="Q1361" s="200">
        <f>SUM(O1361:O1364)</f>
        <v>0.17</v>
      </c>
      <c r="R1361" s="200">
        <f t="shared" ref="R1361" si="2014">Q1361*1.02*1.05*$R$14</f>
        <v>0.19248440400000003</v>
      </c>
      <c r="S1361" s="200">
        <f t="shared" ref="S1361" si="2015">F1361*$S$17</f>
        <v>0.4353688319728326</v>
      </c>
      <c r="T1361" s="200">
        <f t="shared" ref="T1361" si="2016">E1361*S1361</f>
        <v>10.884220799320815</v>
      </c>
    </row>
    <row r="1362" spans="1:20" ht="12.75" customHeight="1" x14ac:dyDescent="0.2">
      <c r="A1362" s="307"/>
      <c r="B1362" s="250"/>
      <c r="C1362" s="250"/>
      <c r="D1362" s="268"/>
      <c r="E1362" s="312"/>
      <c r="F1362" s="268"/>
      <c r="G1362" s="309"/>
      <c r="H1362" s="200"/>
      <c r="I1362" s="309"/>
      <c r="J1362" s="200"/>
      <c r="K1362" s="23"/>
      <c r="L1362" s="23"/>
      <c r="M1362" s="23"/>
      <c r="N1362" s="73"/>
      <c r="O1362" s="45">
        <f t="shared" si="1998"/>
        <v>0</v>
      </c>
      <c r="P1362" s="200"/>
      <c r="Q1362" s="200"/>
      <c r="R1362" s="200"/>
      <c r="S1362" s="200"/>
      <c r="T1362" s="200"/>
    </row>
    <row r="1363" spans="1:20" ht="12.75" customHeight="1" x14ac:dyDescent="0.2">
      <c r="A1363" s="307"/>
      <c r="B1363" s="250"/>
      <c r="C1363" s="250"/>
      <c r="D1363" s="268"/>
      <c r="E1363" s="312"/>
      <c r="F1363" s="268"/>
      <c r="G1363" s="309"/>
      <c r="H1363" s="200"/>
      <c r="I1363" s="309"/>
      <c r="J1363" s="200"/>
      <c r="K1363" s="23"/>
      <c r="L1363" s="23"/>
      <c r="M1363" s="24"/>
      <c r="N1363" s="73"/>
      <c r="O1363" s="45">
        <f t="shared" si="1998"/>
        <v>0</v>
      </c>
      <c r="P1363" s="200"/>
      <c r="Q1363" s="200"/>
      <c r="R1363" s="200"/>
      <c r="S1363" s="200"/>
      <c r="T1363" s="200"/>
    </row>
    <row r="1364" spans="1:20" ht="12.75" customHeight="1" x14ac:dyDescent="0.2">
      <c r="A1364" s="307"/>
      <c r="B1364" s="250"/>
      <c r="C1364" s="250"/>
      <c r="D1364" s="268"/>
      <c r="E1364" s="312"/>
      <c r="F1364" s="268"/>
      <c r="G1364" s="309"/>
      <c r="H1364" s="200"/>
      <c r="I1364" s="309"/>
      <c r="J1364" s="200"/>
      <c r="K1364" s="23"/>
      <c r="L1364" s="23"/>
      <c r="M1364" s="23"/>
      <c r="N1364" s="73"/>
      <c r="O1364" s="45">
        <f t="shared" si="1998"/>
        <v>0</v>
      </c>
      <c r="P1364" s="200"/>
      <c r="Q1364" s="200"/>
      <c r="R1364" s="200"/>
      <c r="S1364" s="200"/>
      <c r="T1364" s="200"/>
    </row>
    <row r="1365" spans="1:20" s="44" customFormat="1" ht="12.75" customHeight="1" x14ac:dyDescent="0.2">
      <c r="A1365" s="449"/>
      <c r="B1365" s="446"/>
      <c r="C1365" s="452" t="s">
        <v>817</v>
      </c>
      <c r="D1365" s="446"/>
      <c r="E1365" s="544"/>
      <c r="F1365" s="458">
        <f>H1365+J1365+R1365</f>
        <v>2.8792230000000001</v>
      </c>
      <c r="G1365" s="461">
        <v>0.4</v>
      </c>
      <c r="H1365" s="464">
        <f>G1365*$P$8/1000</f>
        <v>0.75948000000000004</v>
      </c>
      <c r="I1365" s="467">
        <v>0.9</v>
      </c>
      <c r="J1365" s="464">
        <f>I1365*$P$9/1000</f>
        <v>2.1197430000000002</v>
      </c>
      <c r="K1365" s="88"/>
      <c r="L1365" s="88"/>
      <c r="M1365" s="88"/>
      <c r="N1365" s="89"/>
      <c r="O1365" s="90">
        <f t="shared" si="1998"/>
        <v>0</v>
      </c>
      <c r="P1365" s="464">
        <f>E1365*F1365</f>
        <v>0</v>
      </c>
      <c r="Q1365" s="464">
        <f>SUM(O1365:O1368)</f>
        <v>0</v>
      </c>
      <c r="R1365" s="464">
        <f>Q1365*1.02*1.05*$R$14</f>
        <v>0</v>
      </c>
      <c r="S1365" s="470"/>
      <c r="T1365" s="445" t="e">
        <f>SUM(T1273:T1364)</f>
        <v>#REF!</v>
      </c>
    </row>
    <row r="1366" spans="1:20" s="44" customFormat="1" ht="12.75" customHeight="1" x14ac:dyDescent="0.2">
      <c r="A1366" s="450"/>
      <c r="B1366" s="447"/>
      <c r="C1366" s="453"/>
      <c r="D1366" s="447"/>
      <c r="E1366" s="545"/>
      <c r="F1366" s="459"/>
      <c r="G1366" s="462"/>
      <c r="H1366" s="465"/>
      <c r="I1366" s="468"/>
      <c r="J1366" s="465"/>
      <c r="K1366" s="88"/>
      <c r="L1366" s="88"/>
      <c r="M1366" s="88"/>
      <c r="N1366" s="89"/>
      <c r="O1366" s="90">
        <f t="shared" si="1998"/>
        <v>0</v>
      </c>
      <c r="P1366" s="465"/>
      <c r="Q1366" s="465"/>
      <c r="R1366" s="465"/>
      <c r="S1366" s="470"/>
      <c r="T1366" s="445"/>
    </row>
    <row r="1367" spans="1:20" s="44" customFormat="1" ht="12.75" customHeight="1" x14ac:dyDescent="0.2">
      <c r="A1367" s="450"/>
      <c r="B1367" s="447"/>
      <c r="C1367" s="453"/>
      <c r="D1367" s="447"/>
      <c r="E1367" s="545"/>
      <c r="F1367" s="459"/>
      <c r="G1367" s="462"/>
      <c r="H1367" s="465"/>
      <c r="I1367" s="468"/>
      <c r="J1367" s="465"/>
      <c r="K1367" s="88"/>
      <c r="L1367" s="88"/>
      <c r="M1367" s="88"/>
      <c r="N1367" s="89"/>
      <c r="O1367" s="90">
        <f t="shared" si="1998"/>
        <v>0</v>
      </c>
      <c r="P1367" s="465"/>
      <c r="Q1367" s="465"/>
      <c r="R1367" s="465"/>
      <c r="S1367" s="470"/>
      <c r="T1367" s="445"/>
    </row>
    <row r="1368" spans="1:20" s="44" customFormat="1" ht="12.75" customHeight="1" x14ac:dyDescent="0.2">
      <c r="A1368" s="451"/>
      <c r="B1368" s="448"/>
      <c r="C1368" s="454"/>
      <c r="D1368" s="448"/>
      <c r="E1368" s="546"/>
      <c r="F1368" s="460"/>
      <c r="G1368" s="463"/>
      <c r="H1368" s="466"/>
      <c r="I1368" s="469"/>
      <c r="J1368" s="466"/>
      <c r="K1368" s="88"/>
      <c r="L1368" s="88"/>
      <c r="M1368" s="88"/>
      <c r="N1368" s="89"/>
      <c r="O1368" s="90">
        <f t="shared" si="1998"/>
        <v>0</v>
      </c>
      <c r="P1368" s="466"/>
      <c r="Q1368" s="466"/>
      <c r="R1368" s="466"/>
      <c r="S1368" s="470"/>
      <c r="T1368" s="445"/>
    </row>
    <row r="1369" spans="1:20" s="44" customFormat="1" ht="12.75" customHeight="1" x14ac:dyDescent="0.2">
      <c r="A1369" s="449"/>
      <c r="B1369" s="446"/>
      <c r="C1369" s="452" t="s">
        <v>818</v>
      </c>
      <c r="D1369" s="446"/>
      <c r="E1369" s="544"/>
      <c r="F1369" s="458">
        <f>H1369+J1369+R1369</f>
        <v>7.1331929999999995</v>
      </c>
      <c r="G1369" s="461">
        <v>1.4</v>
      </c>
      <c r="H1369" s="464">
        <f>G1369*$P$8/1000</f>
        <v>2.6581799999999998</v>
      </c>
      <c r="I1369" s="467">
        <v>1.9</v>
      </c>
      <c r="J1369" s="464">
        <f>I1369*$P$9/1000</f>
        <v>4.4750129999999997</v>
      </c>
      <c r="K1369" s="88"/>
      <c r="L1369" s="88"/>
      <c r="M1369" s="88"/>
      <c r="N1369" s="89"/>
      <c r="O1369" s="90">
        <f t="shared" si="1998"/>
        <v>0</v>
      </c>
      <c r="P1369" s="464">
        <f>E1369*F1369</f>
        <v>0</v>
      </c>
      <c r="Q1369" s="464">
        <f>SUM(O1369:O1372)</f>
        <v>0</v>
      </c>
      <c r="R1369" s="464">
        <f>Q1369*1.02*1.05*$R$14</f>
        <v>0</v>
      </c>
      <c r="S1369" s="470"/>
      <c r="T1369" s="471" t="e">
        <f>(T1365*100%)/$T$2205</f>
        <v>#REF!</v>
      </c>
    </row>
    <row r="1370" spans="1:20" s="44" customFormat="1" ht="12.75" customHeight="1" x14ac:dyDescent="0.2">
      <c r="A1370" s="450"/>
      <c r="B1370" s="447"/>
      <c r="C1370" s="453"/>
      <c r="D1370" s="447"/>
      <c r="E1370" s="545"/>
      <c r="F1370" s="459"/>
      <c r="G1370" s="462"/>
      <c r="H1370" s="465"/>
      <c r="I1370" s="468"/>
      <c r="J1370" s="465"/>
      <c r="K1370" s="88"/>
      <c r="L1370" s="88"/>
      <c r="M1370" s="88"/>
      <c r="N1370" s="89"/>
      <c r="O1370" s="90">
        <f t="shared" si="1998"/>
        <v>0</v>
      </c>
      <c r="P1370" s="465"/>
      <c r="Q1370" s="465"/>
      <c r="R1370" s="465"/>
      <c r="S1370" s="470"/>
      <c r="T1370" s="471"/>
    </row>
    <row r="1371" spans="1:20" s="44" customFormat="1" ht="12.75" customHeight="1" x14ac:dyDescent="0.2">
      <c r="A1371" s="450"/>
      <c r="B1371" s="447"/>
      <c r="C1371" s="453"/>
      <c r="D1371" s="447"/>
      <c r="E1371" s="545"/>
      <c r="F1371" s="459"/>
      <c r="G1371" s="462"/>
      <c r="H1371" s="465"/>
      <c r="I1371" s="468"/>
      <c r="J1371" s="465"/>
      <c r="K1371" s="88"/>
      <c r="L1371" s="88"/>
      <c r="M1371" s="88"/>
      <c r="N1371" s="89"/>
      <c r="O1371" s="90">
        <f t="shared" si="1998"/>
        <v>0</v>
      </c>
      <c r="P1371" s="465"/>
      <c r="Q1371" s="465"/>
      <c r="R1371" s="465"/>
      <c r="S1371" s="470"/>
      <c r="T1371" s="471"/>
    </row>
    <row r="1372" spans="1:20" s="44" customFormat="1" ht="12.75" customHeight="1" x14ac:dyDescent="0.2">
      <c r="A1372" s="451"/>
      <c r="B1372" s="448"/>
      <c r="C1372" s="454"/>
      <c r="D1372" s="448"/>
      <c r="E1372" s="546"/>
      <c r="F1372" s="460"/>
      <c r="G1372" s="463"/>
      <c r="H1372" s="466"/>
      <c r="I1372" s="469"/>
      <c r="J1372" s="466"/>
      <c r="K1372" s="88"/>
      <c r="L1372" s="88"/>
      <c r="M1372" s="88"/>
      <c r="N1372" s="89"/>
      <c r="O1372" s="90">
        <f t="shared" si="1998"/>
        <v>0</v>
      </c>
      <c r="P1372" s="466"/>
      <c r="Q1372" s="466"/>
      <c r="R1372" s="466"/>
      <c r="S1372" s="470"/>
      <c r="T1372" s="471"/>
    </row>
    <row r="1373" spans="1:20" ht="12.75" customHeight="1" x14ac:dyDescent="0.2">
      <c r="A1373" s="307"/>
      <c r="B1373" s="277"/>
      <c r="C1373" s="315" t="s">
        <v>1074</v>
      </c>
      <c r="D1373" s="276"/>
      <c r="E1373" s="276"/>
      <c r="F1373" s="268">
        <f>H1373+J1373+R1373</f>
        <v>0</v>
      </c>
      <c r="G1373" s="281"/>
      <c r="H1373" s="200">
        <f>G1373*$P$8/1000</f>
        <v>0</v>
      </c>
      <c r="I1373" s="281"/>
      <c r="J1373" s="200">
        <f>I1373*$P$9/1000</f>
        <v>0</v>
      </c>
      <c r="K1373" s="30"/>
      <c r="L1373" s="30"/>
      <c r="M1373" s="30"/>
      <c r="N1373" s="75"/>
      <c r="O1373" s="45">
        <f t="shared" si="1998"/>
        <v>0</v>
      </c>
      <c r="P1373" s="200">
        <f>E1373*F1373</f>
        <v>0</v>
      </c>
      <c r="Q1373" s="200">
        <f>SUM(O1373:O1376)</f>
        <v>0</v>
      </c>
      <c r="R1373" s="200">
        <f t="shared" ref="R1373" si="2017">Q1373*1.02*1.05*$R$14</f>
        <v>0</v>
      </c>
      <c r="S1373" s="200">
        <f t="shared" ref="S1373" si="2018">F1373*$S$17</f>
        <v>0</v>
      </c>
      <c r="T1373" s="200">
        <f t="shared" ref="T1373" si="2019">E1373*S1373</f>
        <v>0</v>
      </c>
    </row>
    <row r="1374" spans="1:20" ht="12.75" customHeight="1" x14ac:dyDescent="0.2">
      <c r="A1374" s="307"/>
      <c r="B1374" s="277"/>
      <c r="C1374" s="315"/>
      <c r="D1374" s="276"/>
      <c r="E1374" s="276"/>
      <c r="F1374" s="268"/>
      <c r="G1374" s="281"/>
      <c r="H1374" s="200"/>
      <c r="I1374" s="281"/>
      <c r="J1374" s="200"/>
      <c r="K1374" s="30"/>
      <c r="L1374" s="30"/>
      <c r="M1374" s="30"/>
      <c r="N1374" s="75"/>
      <c r="O1374" s="45">
        <f t="shared" si="1998"/>
        <v>0</v>
      </c>
      <c r="P1374" s="200"/>
      <c r="Q1374" s="200"/>
      <c r="R1374" s="200"/>
      <c r="S1374" s="200"/>
      <c r="T1374" s="200"/>
    </row>
    <row r="1375" spans="1:20" ht="12.75" customHeight="1" x14ac:dyDescent="0.2">
      <c r="A1375" s="307"/>
      <c r="B1375" s="277"/>
      <c r="C1375" s="315"/>
      <c r="D1375" s="276"/>
      <c r="E1375" s="276"/>
      <c r="F1375" s="268"/>
      <c r="G1375" s="281"/>
      <c r="H1375" s="200"/>
      <c r="I1375" s="281"/>
      <c r="J1375" s="200"/>
      <c r="K1375" s="30"/>
      <c r="L1375" s="30"/>
      <c r="M1375" s="32"/>
      <c r="N1375" s="75"/>
      <c r="O1375" s="45">
        <f t="shared" si="1998"/>
        <v>0</v>
      </c>
      <c r="P1375" s="200"/>
      <c r="Q1375" s="200"/>
      <c r="R1375" s="200"/>
      <c r="S1375" s="200"/>
      <c r="T1375" s="200"/>
    </row>
    <row r="1376" spans="1:20" ht="12.75" customHeight="1" x14ac:dyDescent="0.2">
      <c r="A1376" s="307"/>
      <c r="B1376" s="277"/>
      <c r="C1376" s="315"/>
      <c r="D1376" s="276"/>
      <c r="E1376" s="276"/>
      <c r="F1376" s="268"/>
      <c r="G1376" s="281"/>
      <c r="H1376" s="200"/>
      <c r="I1376" s="281"/>
      <c r="J1376" s="200"/>
      <c r="K1376" s="30"/>
      <c r="L1376" s="30"/>
      <c r="M1376" s="30"/>
      <c r="N1376" s="75"/>
      <c r="O1376" s="45">
        <f t="shared" si="1998"/>
        <v>0</v>
      </c>
      <c r="P1376" s="200"/>
      <c r="Q1376" s="200"/>
      <c r="R1376" s="200"/>
      <c r="S1376" s="200"/>
      <c r="T1376" s="200"/>
    </row>
    <row r="1377" spans="1:20" ht="12.75" customHeight="1" x14ac:dyDescent="0.2">
      <c r="A1377" s="307">
        <v>1</v>
      </c>
      <c r="B1377" s="250" t="s">
        <v>389</v>
      </c>
      <c r="C1377" s="250" t="s">
        <v>1075</v>
      </c>
      <c r="D1377" s="307" t="s">
        <v>792</v>
      </c>
      <c r="E1377" s="312">
        <v>50</v>
      </c>
      <c r="F1377" s="268">
        <f>H1377+J1377+R1377</f>
        <v>0.63718134599999998</v>
      </c>
      <c r="G1377" s="269">
        <v>6.8000000000000005E-2</v>
      </c>
      <c r="H1377" s="200">
        <f>G1377*$P$8/1000</f>
        <v>0.12911160000000002</v>
      </c>
      <c r="I1377" s="269">
        <v>8.9999999999999993E-3</v>
      </c>
      <c r="J1377" s="200">
        <f>I1377*$P$9/1000</f>
        <v>2.1197429999999996E-2</v>
      </c>
      <c r="K1377" s="23" t="s">
        <v>391</v>
      </c>
      <c r="L1377" s="23" t="s">
        <v>32</v>
      </c>
      <c r="M1377" s="23">
        <v>1</v>
      </c>
      <c r="N1377" s="17">
        <v>0.43</v>
      </c>
      <c r="O1377" s="45">
        <f t="shared" si="1998"/>
        <v>0.43</v>
      </c>
      <c r="P1377" s="200">
        <f>E1377*F1377</f>
        <v>31.8590673</v>
      </c>
      <c r="Q1377" s="200">
        <f>SUM(O1377:O1380)</f>
        <v>0.43</v>
      </c>
      <c r="R1377" s="200">
        <f t="shared" ref="R1377" si="2020">Q1377*1.02*1.05*$R$14</f>
        <v>0.48687231599999997</v>
      </c>
      <c r="S1377" s="200">
        <f t="shared" ref="S1377" si="2021">F1377*$S$17</f>
        <v>0.80896912085705841</v>
      </c>
      <c r="T1377" s="200">
        <f t="shared" ref="T1377" si="2022">E1377*S1377</f>
        <v>40.448456042852918</v>
      </c>
    </row>
    <row r="1378" spans="1:20" ht="12.75" customHeight="1" x14ac:dyDescent="0.2">
      <c r="A1378" s="307"/>
      <c r="B1378" s="250"/>
      <c r="C1378" s="250"/>
      <c r="D1378" s="307"/>
      <c r="E1378" s="312"/>
      <c r="F1378" s="268"/>
      <c r="G1378" s="269"/>
      <c r="H1378" s="200"/>
      <c r="I1378" s="269"/>
      <c r="J1378" s="200"/>
      <c r="K1378" s="23"/>
      <c r="L1378" s="23"/>
      <c r="M1378" s="23"/>
      <c r="N1378" s="73"/>
      <c r="O1378" s="45">
        <f t="shared" si="1998"/>
        <v>0</v>
      </c>
      <c r="P1378" s="200"/>
      <c r="Q1378" s="200"/>
      <c r="R1378" s="200"/>
      <c r="S1378" s="200"/>
      <c r="T1378" s="200"/>
    </row>
    <row r="1379" spans="1:20" ht="12.75" customHeight="1" x14ac:dyDescent="0.2">
      <c r="A1379" s="307"/>
      <c r="B1379" s="250"/>
      <c r="C1379" s="250"/>
      <c r="D1379" s="307"/>
      <c r="E1379" s="312"/>
      <c r="F1379" s="268"/>
      <c r="G1379" s="269"/>
      <c r="H1379" s="200"/>
      <c r="I1379" s="269"/>
      <c r="J1379" s="200"/>
      <c r="K1379" s="23"/>
      <c r="L1379" s="23"/>
      <c r="M1379" s="24"/>
      <c r="N1379" s="73"/>
      <c r="O1379" s="45">
        <f t="shared" si="1998"/>
        <v>0</v>
      </c>
      <c r="P1379" s="200"/>
      <c r="Q1379" s="200"/>
      <c r="R1379" s="200"/>
      <c r="S1379" s="200"/>
      <c r="T1379" s="200"/>
    </row>
    <row r="1380" spans="1:20" ht="12.75" customHeight="1" x14ac:dyDescent="0.2">
      <c r="A1380" s="307"/>
      <c r="B1380" s="250"/>
      <c r="C1380" s="250"/>
      <c r="D1380" s="307"/>
      <c r="E1380" s="312"/>
      <c r="F1380" s="268"/>
      <c r="G1380" s="269"/>
      <c r="H1380" s="200"/>
      <c r="I1380" s="269"/>
      <c r="J1380" s="200"/>
      <c r="K1380" s="23"/>
      <c r="L1380" s="23"/>
      <c r="M1380" s="23"/>
      <c r="N1380" s="73"/>
      <c r="O1380" s="45">
        <f t="shared" si="1998"/>
        <v>0</v>
      </c>
      <c r="P1380" s="200"/>
      <c r="Q1380" s="200"/>
      <c r="R1380" s="200"/>
      <c r="S1380" s="200"/>
      <c r="T1380" s="200"/>
    </row>
    <row r="1381" spans="1:20" ht="12.75" customHeight="1" x14ac:dyDescent="0.2">
      <c r="A1381" s="307">
        <v>2</v>
      </c>
      <c r="B1381" s="250" t="s">
        <v>392</v>
      </c>
      <c r="C1381" s="250" t="s">
        <v>1076</v>
      </c>
      <c r="D1381" s="307" t="s">
        <v>966</v>
      </c>
      <c r="E1381" s="307">
        <v>30</v>
      </c>
      <c r="F1381" s="268">
        <f>H1381+J1381+R1381</f>
        <v>4.989862488</v>
      </c>
      <c r="G1381" s="269">
        <v>0.46</v>
      </c>
      <c r="H1381" s="200">
        <f>G1381*$P$8/1000</f>
        <v>0.87340200000000001</v>
      </c>
      <c r="I1381" s="269">
        <v>7.0000000000000007E-2</v>
      </c>
      <c r="J1381" s="200">
        <f>I1381*$P$9/1000</f>
        <v>0.16486890000000001</v>
      </c>
      <c r="K1381" s="23" t="s">
        <v>228</v>
      </c>
      <c r="L1381" s="23" t="s">
        <v>32</v>
      </c>
      <c r="M1381" s="23">
        <v>2.5</v>
      </c>
      <c r="N1381" s="17">
        <v>1.3959999999999999</v>
      </c>
      <c r="O1381" s="45">
        <f t="shared" si="1998"/>
        <v>3.4899999999999998</v>
      </c>
      <c r="P1381" s="200">
        <f>E1381*F1381</f>
        <v>149.69587464</v>
      </c>
      <c r="Q1381" s="200">
        <f>SUM(O1381:O1384)</f>
        <v>3.4899999999999998</v>
      </c>
      <c r="R1381" s="200">
        <f t="shared" ref="R1381" si="2023">Q1381*1.02*1.05*$R$14</f>
        <v>3.9515915879999994</v>
      </c>
      <c r="S1381" s="200">
        <f t="shared" ref="S1381" si="2024">F1381*$S$17</f>
        <v>6.3351582645279985</v>
      </c>
      <c r="T1381" s="200">
        <f t="shared" ref="T1381" si="2025">E1381*S1381</f>
        <v>190.05474793583994</v>
      </c>
    </row>
    <row r="1382" spans="1:20" ht="12.75" customHeight="1" x14ac:dyDescent="0.2">
      <c r="A1382" s="307"/>
      <c r="B1382" s="250"/>
      <c r="C1382" s="250"/>
      <c r="D1382" s="307"/>
      <c r="E1382" s="307"/>
      <c r="F1382" s="268"/>
      <c r="G1382" s="269"/>
      <c r="H1382" s="200"/>
      <c r="I1382" s="269"/>
      <c r="J1382" s="200"/>
      <c r="K1382" s="23"/>
      <c r="L1382" s="23"/>
      <c r="M1382" s="23"/>
      <c r="N1382" s="17">
        <v>0</v>
      </c>
      <c r="O1382" s="45">
        <f t="shared" si="1998"/>
        <v>0</v>
      </c>
      <c r="P1382" s="200"/>
      <c r="Q1382" s="200"/>
      <c r="R1382" s="200"/>
      <c r="S1382" s="200"/>
      <c r="T1382" s="200"/>
    </row>
    <row r="1383" spans="1:20" ht="12.75" customHeight="1" x14ac:dyDescent="0.2">
      <c r="A1383" s="307"/>
      <c r="B1383" s="250"/>
      <c r="C1383" s="250"/>
      <c r="D1383" s="307"/>
      <c r="E1383" s="307"/>
      <c r="F1383" s="268"/>
      <c r="G1383" s="269"/>
      <c r="H1383" s="200"/>
      <c r="I1383" s="269"/>
      <c r="J1383" s="200"/>
      <c r="K1383" s="23"/>
      <c r="L1383" s="23"/>
      <c r="M1383" s="24"/>
      <c r="N1383" s="17">
        <v>0</v>
      </c>
      <c r="O1383" s="45">
        <f t="shared" si="1998"/>
        <v>0</v>
      </c>
      <c r="P1383" s="200"/>
      <c r="Q1383" s="200"/>
      <c r="R1383" s="200"/>
      <c r="S1383" s="200"/>
      <c r="T1383" s="200"/>
    </row>
    <row r="1384" spans="1:20" ht="12.75" customHeight="1" x14ac:dyDescent="0.2">
      <c r="A1384" s="307"/>
      <c r="B1384" s="250"/>
      <c r="C1384" s="250"/>
      <c r="D1384" s="307"/>
      <c r="E1384" s="307"/>
      <c r="F1384" s="268"/>
      <c r="G1384" s="269"/>
      <c r="H1384" s="200"/>
      <c r="I1384" s="269"/>
      <c r="J1384" s="200"/>
      <c r="K1384" s="23"/>
      <c r="L1384" s="23"/>
      <c r="M1384" s="23"/>
      <c r="N1384" s="17">
        <v>0</v>
      </c>
      <c r="O1384" s="45">
        <f t="shared" si="1998"/>
        <v>0</v>
      </c>
      <c r="P1384" s="200"/>
      <c r="Q1384" s="200"/>
      <c r="R1384" s="200"/>
      <c r="S1384" s="200"/>
      <c r="T1384" s="200"/>
    </row>
    <row r="1385" spans="1:20" ht="12.75" customHeight="1" x14ac:dyDescent="0.2">
      <c r="A1385" s="307">
        <v>3</v>
      </c>
      <c r="B1385" s="250" t="s">
        <v>43</v>
      </c>
      <c r="C1385" s="250" t="s">
        <v>1077</v>
      </c>
      <c r="D1385" s="307" t="s">
        <v>820</v>
      </c>
      <c r="E1385" s="307">
        <v>7.4</v>
      </c>
      <c r="F1385" s="268">
        <f>H1385+J1385+R1385</f>
        <v>2.0885700000000003</v>
      </c>
      <c r="G1385" s="269">
        <v>1.1000000000000001</v>
      </c>
      <c r="H1385" s="200">
        <f>G1385*$P$8/1000</f>
        <v>2.0885700000000003</v>
      </c>
      <c r="I1385" s="269"/>
      <c r="J1385" s="200">
        <f>I1385*$P$9/1000</f>
        <v>0</v>
      </c>
      <c r="K1385" s="23"/>
      <c r="L1385" s="23"/>
      <c r="M1385" s="23"/>
      <c r="N1385" s="73"/>
      <c r="O1385" s="45">
        <f t="shared" si="1998"/>
        <v>0</v>
      </c>
      <c r="P1385" s="200">
        <f>E1385*F1385</f>
        <v>15.455418000000003</v>
      </c>
      <c r="Q1385" s="200">
        <f>SUM(O1385:O1388)</f>
        <v>0</v>
      </c>
      <c r="R1385" s="200">
        <f t="shared" ref="R1385" si="2026">Q1385*1.02*1.05*$R$14</f>
        <v>0</v>
      </c>
      <c r="S1385" s="200">
        <f t="shared" ref="S1385" si="2027">F1385*$S$17</f>
        <v>2.6516605474329547</v>
      </c>
      <c r="T1385" s="200">
        <f t="shared" ref="T1385" si="2028">E1385*S1385</f>
        <v>19.622288051003867</v>
      </c>
    </row>
    <row r="1386" spans="1:20" ht="12.75" customHeight="1" x14ac:dyDescent="0.2">
      <c r="A1386" s="307"/>
      <c r="B1386" s="250"/>
      <c r="C1386" s="250"/>
      <c r="D1386" s="307"/>
      <c r="E1386" s="307"/>
      <c r="F1386" s="268"/>
      <c r="G1386" s="269"/>
      <c r="H1386" s="200"/>
      <c r="I1386" s="269"/>
      <c r="J1386" s="200"/>
      <c r="K1386" s="23"/>
      <c r="L1386" s="23"/>
      <c r="M1386" s="23"/>
      <c r="N1386" s="73"/>
      <c r="O1386" s="45">
        <f t="shared" si="1998"/>
        <v>0</v>
      </c>
      <c r="P1386" s="200"/>
      <c r="Q1386" s="200"/>
      <c r="R1386" s="200"/>
      <c r="S1386" s="200"/>
      <c r="T1386" s="200"/>
    </row>
    <row r="1387" spans="1:20" ht="12.75" customHeight="1" x14ac:dyDescent="0.2">
      <c r="A1387" s="307"/>
      <c r="B1387" s="250"/>
      <c r="C1387" s="250"/>
      <c r="D1387" s="307"/>
      <c r="E1387" s="307"/>
      <c r="F1387" s="268"/>
      <c r="G1387" s="269"/>
      <c r="H1387" s="200"/>
      <c r="I1387" s="269"/>
      <c r="J1387" s="200"/>
      <c r="K1387" s="23"/>
      <c r="L1387" s="23"/>
      <c r="M1387" s="24"/>
      <c r="N1387" s="73"/>
      <c r="O1387" s="45">
        <f t="shared" si="1998"/>
        <v>0</v>
      </c>
      <c r="P1387" s="200"/>
      <c r="Q1387" s="200"/>
      <c r="R1387" s="200"/>
      <c r="S1387" s="200"/>
      <c r="T1387" s="200"/>
    </row>
    <row r="1388" spans="1:20" ht="12.75" customHeight="1" x14ac:dyDescent="0.2">
      <c r="A1388" s="307"/>
      <c r="B1388" s="250"/>
      <c r="C1388" s="250"/>
      <c r="D1388" s="307"/>
      <c r="E1388" s="307"/>
      <c r="F1388" s="268"/>
      <c r="G1388" s="269"/>
      <c r="H1388" s="200"/>
      <c r="I1388" s="269"/>
      <c r="J1388" s="200"/>
      <c r="K1388" s="23"/>
      <c r="L1388" s="23"/>
      <c r="M1388" s="23"/>
      <c r="N1388" s="73"/>
      <c r="O1388" s="45">
        <f t="shared" si="1998"/>
        <v>0</v>
      </c>
      <c r="P1388" s="200"/>
      <c r="Q1388" s="200"/>
      <c r="R1388" s="200"/>
      <c r="S1388" s="200"/>
      <c r="T1388" s="200"/>
    </row>
    <row r="1389" spans="1:20" ht="12.75" customHeight="1" x14ac:dyDescent="0.2">
      <c r="A1389" s="307">
        <v>4</v>
      </c>
      <c r="B1389" s="250" t="s">
        <v>328</v>
      </c>
      <c r="C1389" s="250" t="s">
        <v>1015</v>
      </c>
      <c r="D1389" s="307" t="s">
        <v>820</v>
      </c>
      <c r="E1389" s="307">
        <v>7.4</v>
      </c>
      <c r="F1389" s="268">
        <f>H1389+J1389+R1389</f>
        <v>1.0670694000000001</v>
      </c>
      <c r="G1389" s="269">
        <v>0.56200000000000006</v>
      </c>
      <c r="H1389" s="200">
        <f>G1389*$P$8/1000</f>
        <v>1.0670694000000001</v>
      </c>
      <c r="I1389" s="269"/>
      <c r="J1389" s="200">
        <f>I1389*$P$9/1000</f>
        <v>0</v>
      </c>
      <c r="K1389" s="23"/>
      <c r="L1389" s="23"/>
      <c r="M1389" s="23"/>
      <c r="N1389" s="73"/>
      <c r="O1389" s="45">
        <f t="shared" si="1998"/>
        <v>0</v>
      </c>
      <c r="P1389" s="200">
        <f>E1389*F1389</f>
        <v>7.8963135600000012</v>
      </c>
      <c r="Q1389" s="200">
        <f>SUM(O1389:O1392)</f>
        <v>0</v>
      </c>
      <c r="R1389" s="200">
        <f t="shared" ref="R1389" si="2029">Q1389*1.02*1.05*$R$14</f>
        <v>0</v>
      </c>
      <c r="S1389" s="200">
        <f t="shared" ref="S1389" si="2030">F1389*$S$17</f>
        <v>1.3547574796884729</v>
      </c>
      <c r="T1389" s="200">
        <f t="shared" ref="T1389" si="2031">E1389*S1389</f>
        <v>10.0252053496947</v>
      </c>
    </row>
    <row r="1390" spans="1:20" ht="12.75" customHeight="1" x14ac:dyDescent="0.2">
      <c r="A1390" s="307"/>
      <c r="B1390" s="250"/>
      <c r="C1390" s="250"/>
      <c r="D1390" s="307"/>
      <c r="E1390" s="307"/>
      <c r="F1390" s="268"/>
      <c r="G1390" s="269"/>
      <c r="H1390" s="200"/>
      <c r="I1390" s="269"/>
      <c r="J1390" s="200"/>
      <c r="K1390" s="23"/>
      <c r="L1390" s="23"/>
      <c r="M1390" s="23"/>
      <c r="N1390" s="73"/>
      <c r="O1390" s="45">
        <f t="shared" si="1998"/>
        <v>0</v>
      </c>
      <c r="P1390" s="200"/>
      <c r="Q1390" s="200"/>
      <c r="R1390" s="200"/>
      <c r="S1390" s="200"/>
      <c r="T1390" s="200"/>
    </row>
    <row r="1391" spans="1:20" ht="12.75" customHeight="1" x14ac:dyDescent="0.2">
      <c r="A1391" s="307"/>
      <c r="B1391" s="250"/>
      <c r="C1391" s="250"/>
      <c r="D1391" s="307"/>
      <c r="E1391" s="307"/>
      <c r="F1391" s="268"/>
      <c r="G1391" s="269"/>
      <c r="H1391" s="200"/>
      <c r="I1391" s="269"/>
      <c r="J1391" s="200"/>
      <c r="K1391" s="23"/>
      <c r="L1391" s="23"/>
      <c r="M1391" s="24"/>
      <c r="N1391" s="73"/>
      <c r="O1391" s="45">
        <f t="shared" si="1998"/>
        <v>0</v>
      </c>
      <c r="P1391" s="200"/>
      <c r="Q1391" s="200"/>
      <c r="R1391" s="200"/>
      <c r="S1391" s="200"/>
      <c r="T1391" s="200"/>
    </row>
    <row r="1392" spans="1:20" ht="12.75" customHeight="1" x14ac:dyDescent="0.2">
      <c r="A1392" s="307"/>
      <c r="B1392" s="250"/>
      <c r="C1392" s="250"/>
      <c r="D1392" s="307"/>
      <c r="E1392" s="307"/>
      <c r="F1392" s="268"/>
      <c r="G1392" s="269"/>
      <c r="H1392" s="200"/>
      <c r="I1392" s="269"/>
      <c r="J1392" s="200"/>
      <c r="K1392" s="23"/>
      <c r="L1392" s="23"/>
      <c r="M1392" s="23"/>
      <c r="N1392" s="73"/>
      <c r="O1392" s="45">
        <f t="shared" si="1998"/>
        <v>0</v>
      </c>
      <c r="P1392" s="200"/>
      <c r="Q1392" s="200"/>
      <c r="R1392" s="200"/>
      <c r="S1392" s="200"/>
      <c r="T1392" s="200"/>
    </row>
    <row r="1393" spans="1:20" s="44" customFormat="1" ht="12.75" customHeight="1" x14ac:dyDescent="0.2">
      <c r="A1393" s="449"/>
      <c r="B1393" s="446"/>
      <c r="C1393" s="452" t="s">
        <v>817</v>
      </c>
      <c r="D1393" s="446"/>
      <c r="E1393" s="544"/>
      <c r="F1393" s="458">
        <f>H1393+J1393+R1393</f>
        <v>2.8792230000000001</v>
      </c>
      <c r="G1393" s="461">
        <v>0.4</v>
      </c>
      <c r="H1393" s="464">
        <f>G1393*$P$8/1000</f>
        <v>0.75948000000000004</v>
      </c>
      <c r="I1393" s="467">
        <v>0.9</v>
      </c>
      <c r="J1393" s="464">
        <f>I1393*$P$9/1000</f>
        <v>2.1197430000000002</v>
      </c>
      <c r="K1393" s="88"/>
      <c r="L1393" s="88"/>
      <c r="M1393" s="88"/>
      <c r="N1393" s="89"/>
      <c r="O1393" s="90">
        <f t="shared" si="1998"/>
        <v>0</v>
      </c>
      <c r="P1393" s="464">
        <f>E1393*F1393</f>
        <v>0</v>
      </c>
      <c r="Q1393" s="464">
        <f>SUM(O1393:O1396)</f>
        <v>0</v>
      </c>
      <c r="R1393" s="464">
        <f>Q1393*1.02*1.05*$R$14</f>
        <v>0</v>
      </c>
      <c r="S1393" s="470"/>
      <c r="T1393" s="445">
        <f>SUM(T1377:T1392)</f>
        <v>260.15069737939143</v>
      </c>
    </row>
    <row r="1394" spans="1:20" s="44" customFormat="1" ht="12.75" customHeight="1" x14ac:dyDescent="0.2">
      <c r="A1394" s="450"/>
      <c r="B1394" s="447"/>
      <c r="C1394" s="453"/>
      <c r="D1394" s="447"/>
      <c r="E1394" s="545"/>
      <c r="F1394" s="459"/>
      <c r="G1394" s="462"/>
      <c r="H1394" s="465"/>
      <c r="I1394" s="468"/>
      <c r="J1394" s="465"/>
      <c r="K1394" s="88"/>
      <c r="L1394" s="88"/>
      <c r="M1394" s="88"/>
      <c r="N1394" s="89"/>
      <c r="O1394" s="90">
        <f t="shared" si="1998"/>
        <v>0</v>
      </c>
      <c r="P1394" s="465"/>
      <c r="Q1394" s="465"/>
      <c r="R1394" s="465"/>
      <c r="S1394" s="470"/>
      <c r="T1394" s="445"/>
    </row>
    <row r="1395" spans="1:20" s="44" customFormat="1" ht="12.75" customHeight="1" x14ac:dyDescent="0.2">
      <c r="A1395" s="450"/>
      <c r="B1395" s="447"/>
      <c r="C1395" s="453"/>
      <c r="D1395" s="447"/>
      <c r="E1395" s="545"/>
      <c r="F1395" s="459"/>
      <c r="G1395" s="462"/>
      <c r="H1395" s="465"/>
      <c r="I1395" s="468"/>
      <c r="J1395" s="465"/>
      <c r="K1395" s="88"/>
      <c r="L1395" s="88"/>
      <c r="M1395" s="88"/>
      <c r="N1395" s="89"/>
      <c r="O1395" s="90">
        <f t="shared" si="1998"/>
        <v>0</v>
      </c>
      <c r="P1395" s="465"/>
      <c r="Q1395" s="465"/>
      <c r="R1395" s="465"/>
      <c r="S1395" s="470"/>
      <c r="T1395" s="445"/>
    </row>
    <row r="1396" spans="1:20" s="44" customFormat="1" ht="12.75" customHeight="1" x14ac:dyDescent="0.2">
      <c r="A1396" s="451"/>
      <c r="B1396" s="448"/>
      <c r="C1396" s="454"/>
      <c r="D1396" s="448"/>
      <c r="E1396" s="546"/>
      <c r="F1396" s="460"/>
      <c r="G1396" s="463"/>
      <c r="H1396" s="466"/>
      <c r="I1396" s="469"/>
      <c r="J1396" s="466"/>
      <c r="K1396" s="88"/>
      <c r="L1396" s="88"/>
      <c r="M1396" s="88"/>
      <c r="N1396" s="89"/>
      <c r="O1396" s="90">
        <f t="shared" si="1998"/>
        <v>0</v>
      </c>
      <c r="P1396" s="466"/>
      <c r="Q1396" s="466"/>
      <c r="R1396" s="466"/>
      <c r="S1396" s="470"/>
      <c r="T1396" s="445"/>
    </row>
    <row r="1397" spans="1:20" s="44" customFormat="1" ht="12.75" customHeight="1" x14ac:dyDescent="0.2">
      <c r="A1397" s="449"/>
      <c r="B1397" s="446"/>
      <c r="C1397" s="452" t="s">
        <v>818</v>
      </c>
      <c r="D1397" s="446"/>
      <c r="E1397" s="544"/>
      <c r="F1397" s="458">
        <f>H1397+J1397+R1397</f>
        <v>7.1331929999999995</v>
      </c>
      <c r="G1397" s="461">
        <v>1.4</v>
      </c>
      <c r="H1397" s="464">
        <f>G1397*$P$8/1000</f>
        <v>2.6581799999999998</v>
      </c>
      <c r="I1397" s="467">
        <v>1.9</v>
      </c>
      <c r="J1397" s="464">
        <f>I1397*$P$9/1000</f>
        <v>4.4750129999999997</v>
      </c>
      <c r="K1397" s="88"/>
      <c r="L1397" s="88"/>
      <c r="M1397" s="88"/>
      <c r="N1397" s="89"/>
      <c r="O1397" s="90">
        <f t="shared" si="1998"/>
        <v>0</v>
      </c>
      <c r="P1397" s="464">
        <f>E1397*F1397</f>
        <v>0</v>
      </c>
      <c r="Q1397" s="464">
        <f>SUM(O1397:O1400)</f>
        <v>0</v>
      </c>
      <c r="R1397" s="464">
        <f>Q1397*1.02*1.05*$R$14</f>
        <v>0</v>
      </c>
      <c r="S1397" s="470"/>
      <c r="T1397" s="471" t="e">
        <f>(T1393*100%)/$T$2205</f>
        <v>#REF!</v>
      </c>
    </row>
    <row r="1398" spans="1:20" s="44" customFormat="1" ht="12.75" customHeight="1" x14ac:dyDescent="0.2">
      <c r="A1398" s="450"/>
      <c r="B1398" s="447"/>
      <c r="C1398" s="453"/>
      <c r="D1398" s="447"/>
      <c r="E1398" s="545"/>
      <c r="F1398" s="459"/>
      <c r="G1398" s="462"/>
      <c r="H1398" s="465"/>
      <c r="I1398" s="468"/>
      <c r="J1398" s="465"/>
      <c r="K1398" s="88"/>
      <c r="L1398" s="88"/>
      <c r="M1398" s="88"/>
      <c r="N1398" s="89"/>
      <c r="O1398" s="90">
        <f t="shared" si="1998"/>
        <v>0</v>
      </c>
      <c r="P1398" s="465"/>
      <c r="Q1398" s="465"/>
      <c r="R1398" s="465"/>
      <c r="S1398" s="470"/>
      <c r="T1398" s="471"/>
    </row>
    <row r="1399" spans="1:20" s="44" customFormat="1" ht="12.75" customHeight="1" x14ac:dyDescent="0.2">
      <c r="A1399" s="450"/>
      <c r="B1399" s="447"/>
      <c r="C1399" s="453"/>
      <c r="D1399" s="447"/>
      <c r="E1399" s="545"/>
      <c r="F1399" s="459"/>
      <c r="G1399" s="462"/>
      <c r="H1399" s="465"/>
      <c r="I1399" s="468"/>
      <c r="J1399" s="465"/>
      <c r="K1399" s="88"/>
      <c r="L1399" s="88"/>
      <c r="M1399" s="88"/>
      <c r="N1399" s="89"/>
      <c r="O1399" s="90">
        <f t="shared" si="1998"/>
        <v>0</v>
      </c>
      <c r="P1399" s="465"/>
      <c r="Q1399" s="465"/>
      <c r="R1399" s="465"/>
      <c r="S1399" s="470"/>
      <c r="T1399" s="471"/>
    </row>
    <row r="1400" spans="1:20" s="44" customFormat="1" ht="12.75" customHeight="1" x14ac:dyDescent="0.2">
      <c r="A1400" s="451"/>
      <c r="B1400" s="448"/>
      <c r="C1400" s="454"/>
      <c r="D1400" s="448"/>
      <c r="E1400" s="546"/>
      <c r="F1400" s="460"/>
      <c r="G1400" s="463"/>
      <c r="H1400" s="466"/>
      <c r="I1400" s="469"/>
      <c r="J1400" s="466"/>
      <c r="K1400" s="88"/>
      <c r="L1400" s="88"/>
      <c r="M1400" s="88"/>
      <c r="N1400" s="89"/>
      <c r="O1400" s="90">
        <f t="shared" si="1998"/>
        <v>0</v>
      </c>
      <c r="P1400" s="466"/>
      <c r="Q1400" s="466"/>
      <c r="R1400" s="466"/>
      <c r="S1400" s="470"/>
      <c r="T1400" s="471"/>
    </row>
    <row r="1401" spans="1:20" ht="12.75" customHeight="1" x14ac:dyDescent="0.2">
      <c r="A1401" s="307"/>
      <c r="B1401" s="250"/>
      <c r="C1401" s="311" t="s">
        <v>1078</v>
      </c>
      <c r="D1401" s="268"/>
      <c r="E1401" s="307"/>
      <c r="F1401" s="268">
        <f>H1401+J1401+R1401</f>
        <v>0</v>
      </c>
      <c r="G1401" s="269"/>
      <c r="H1401" s="200">
        <f>G1401*$P$8/1000</f>
        <v>0</v>
      </c>
      <c r="I1401" s="269"/>
      <c r="J1401" s="200">
        <f>I1401*$P$9/1000</f>
        <v>0</v>
      </c>
      <c r="K1401" s="23"/>
      <c r="L1401" s="23"/>
      <c r="M1401" s="23"/>
      <c r="N1401" s="73"/>
      <c r="O1401" s="45">
        <f t="shared" si="1998"/>
        <v>0</v>
      </c>
      <c r="P1401" s="200">
        <f>E1401*F1401</f>
        <v>0</v>
      </c>
      <c r="Q1401" s="200">
        <f>SUM(O1401:O1404)</f>
        <v>0</v>
      </c>
      <c r="R1401" s="200">
        <f t="shared" ref="R1401" si="2032">Q1401*1.02*1.05*$R$14</f>
        <v>0</v>
      </c>
      <c r="S1401" s="200">
        <f t="shared" ref="S1401" si="2033">F1401*$S$17</f>
        <v>0</v>
      </c>
      <c r="T1401" s="270">
        <f t="shared" ref="T1401" si="2034">E1401*S1401</f>
        <v>0</v>
      </c>
    </row>
    <row r="1402" spans="1:20" ht="12.75" customHeight="1" x14ac:dyDescent="0.2">
      <c r="A1402" s="307"/>
      <c r="B1402" s="250"/>
      <c r="C1402" s="311"/>
      <c r="D1402" s="268"/>
      <c r="E1402" s="307"/>
      <c r="F1402" s="268"/>
      <c r="G1402" s="269"/>
      <c r="H1402" s="200"/>
      <c r="I1402" s="269"/>
      <c r="J1402" s="200"/>
      <c r="K1402" s="23"/>
      <c r="L1402" s="23"/>
      <c r="M1402" s="23"/>
      <c r="N1402" s="73"/>
      <c r="O1402" s="45">
        <f t="shared" si="1998"/>
        <v>0</v>
      </c>
      <c r="P1402" s="200"/>
      <c r="Q1402" s="200"/>
      <c r="R1402" s="200"/>
      <c r="S1402" s="200"/>
      <c r="T1402" s="271"/>
    </row>
    <row r="1403" spans="1:20" ht="12.75" customHeight="1" x14ac:dyDescent="0.2">
      <c r="A1403" s="307"/>
      <c r="B1403" s="250"/>
      <c r="C1403" s="311"/>
      <c r="D1403" s="268"/>
      <c r="E1403" s="307"/>
      <c r="F1403" s="268"/>
      <c r="G1403" s="269"/>
      <c r="H1403" s="200"/>
      <c r="I1403" s="269"/>
      <c r="J1403" s="200"/>
      <c r="K1403" s="23"/>
      <c r="L1403" s="23"/>
      <c r="M1403" s="24"/>
      <c r="N1403" s="73"/>
      <c r="O1403" s="45">
        <f t="shared" si="1998"/>
        <v>0</v>
      </c>
      <c r="P1403" s="200"/>
      <c r="Q1403" s="200"/>
      <c r="R1403" s="200"/>
      <c r="S1403" s="200"/>
      <c r="T1403" s="271"/>
    </row>
    <row r="1404" spans="1:20" ht="12.75" customHeight="1" x14ac:dyDescent="0.2">
      <c r="A1404" s="307"/>
      <c r="B1404" s="250"/>
      <c r="C1404" s="311"/>
      <c r="D1404" s="268"/>
      <c r="E1404" s="307"/>
      <c r="F1404" s="268"/>
      <c r="G1404" s="269"/>
      <c r="H1404" s="200"/>
      <c r="I1404" s="269"/>
      <c r="J1404" s="200"/>
      <c r="K1404" s="23"/>
      <c r="L1404" s="23"/>
      <c r="M1404" s="23"/>
      <c r="N1404" s="73"/>
      <c r="O1404" s="45">
        <f t="shared" si="1998"/>
        <v>0</v>
      </c>
      <c r="P1404" s="200"/>
      <c r="Q1404" s="200"/>
      <c r="R1404" s="200"/>
      <c r="S1404" s="200"/>
      <c r="T1404" s="272"/>
    </row>
    <row r="1405" spans="1:20" ht="12.75" customHeight="1" x14ac:dyDescent="0.2">
      <c r="A1405" s="307">
        <v>1</v>
      </c>
      <c r="B1405" s="250" t="s">
        <v>395</v>
      </c>
      <c r="C1405" s="250" t="s">
        <v>1079</v>
      </c>
      <c r="D1405" s="268" t="s">
        <v>966</v>
      </c>
      <c r="E1405" s="307">
        <v>195</v>
      </c>
      <c r="F1405" s="268">
        <f>H1405+J1405+R1405</f>
        <v>10.59302793</v>
      </c>
      <c r="G1405" s="269">
        <v>0.35</v>
      </c>
      <c r="H1405" s="200">
        <f>G1405*$P$8/1000</f>
        <v>0.66454499999999994</v>
      </c>
      <c r="I1405" s="269">
        <v>8.9999999999999993E-3</v>
      </c>
      <c r="J1405" s="200">
        <f>I1405*$P$9/1000</f>
        <v>2.1197429999999996E-2</v>
      </c>
      <c r="K1405" s="73" t="s">
        <v>214</v>
      </c>
      <c r="L1405" s="23" t="s">
        <v>27</v>
      </c>
      <c r="M1405" s="23">
        <v>1</v>
      </c>
      <c r="N1405" s="73">
        <v>8.75</v>
      </c>
      <c r="O1405" s="45">
        <f t="shared" si="1998"/>
        <v>8.75</v>
      </c>
      <c r="P1405" s="200">
        <f>E1405*F1405</f>
        <v>2065.6404463499998</v>
      </c>
      <c r="Q1405" s="200">
        <f>SUM(O1405:O1408)</f>
        <v>8.75</v>
      </c>
      <c r="R1405" s="200">
        <f t="shared" ref="R1405" si="2035">Q1405*1.02*1.05*$R$14</f>
        <v>9.9072855000000004</v>
      </c>
      <c r="S1405" s="200">
        <f t="shared" ref="S1405" si="2036">F1405*$S$17</f>
        <v>13.448969505372753</v>
      </c>
      <c r="T1405" s="200">
        <f t="shared" ref="T1405" si="2037">E1405*S1405</f>
        <v>2622.549053547687</v>
      </c>
    </row>
    <row r="1406" spans="1:20" ht="12.75" customHeight="1" x14ac:dyDescent="0.2">
      <c r="A1406" s="307"/>
      <c r="B1406" s="250"/>
      <c r="C1406" s="250"/>
      <c r="D1406" s="268"/>
      <c r="E1406" s="307"/>
      <c r="F1406" s="268"/>
      <c r="G1406" s="269"/>
      <c r="H1406" s="200"/>
      <c r="I1406" s="269"/>
      <c r="J1406" s="200"/>
      <c r="K1406" s="23"/>
      <c r="L1406" s="23"/>
      <c r="M1406" s="23"/>
      <c r="N1406" s="73"/>
      <c r="O1406" s="45">
        <f t="shared" si="1998"/>
        <v>0</v>
      </c>
      <c r="P1406" s="200"/>
      <c r="Q1406" s="200"/>
      <c r="R1406" s="200"/>
      <c r="S1406" s="200"/>
      <c r="T1406" s="200"/>
    </row>
    <row r="1407" spans="1:20" ht="12.75" customHeight="1" x14ac:dyDescent="0.2">
      <c r="A1407" s="307"/>
      <c r="B1407" s="250"/>
      <c r="C1407" s="250"/>
      <c r="D1407" s="268"/>
      <c r="E1407" s="307"/>
      <c r="F1407" s="268"/>
      <c r="G1407" s="269"/>
      <c r="H1407" s="200"/>
      <c r="I1407" s="269"/>
      <c r="J1407" s="200"/>
      <c r="K1407" s="23"/>
      <c r="L1407" s="23"/>
      <c r="M1407" s="28"/>
      <c r="N1407" s="17"/>
      <c r="O1407" s="45">
        <f t="shared" si="1998"/>
        <v>0</v>
      </c>
      <c r="P1407" s="200"/>
      <c r="Q1407" s="200"/>
      <c r="R1407" s="200"/>
      <c r="S1407" s="200"/>
      <c r="T1407" s="200"/>
    </row>
    <row r="1408" spans="1:20" ht="12.75" customHeight="1" x14ac:dyDescent="0.2">
      <c r="A1408" s="307"/>
      <c r="B1408" s="250"/>
      <c r="C1408" s="250"/>
      <c r="D1408" s="268"/>
      <c r="E1408" s="307"/>
      <c r="F1408" s="268"/>
      <c r="G1408" s="269"/>
      <c r="H1408" s="200"/>
      <c r="I1408" s="269"/>
      <c r="J1408" s="200"/>
      <c r="K1408" s="23"/>
      <c r="L1408" s="23"/>
      <c r="M1408" s="28"/>
      <c r="N1408" s="73"/>
      <c r="O1408" s="45">
        <f t="shared" si="1998"/>
        <v>0</v>
      </c>
      <c r="P1408" s="200"/>
      <c r="Q1408" s="200"/>
      <c r="R1408" s="200"/>
      <c r="S1408" s="200"/>
      <c r="T1408" s="200"/>
    </row>
    <row r="1409" spans="1:20" ht="12.75" customHeight="1" x14ac:dyDescent="0.2">
      <c r="A1409" s="307">
        <v>2</v>
      </c>
      <c r="B1409" s="250" t="s">
        <v>395</v>
      </c>
      <c r="C1409" s="250" t="s">
        <v>1080</v>
      </c>
      <c r="D1409" s="268" t="s">
        <v>966</v>
      </c>
      <c r="E1409" s="307">
        <v>10</v>
      </c>
      <c r="F1409" s="268">
        <f>H1409+J1409+R1409</f>
        <v>14.27287683</v>
      </c>
      <c r="G1409" s="269">
        <v>0.35</v>
      </c>
      <c r="H1409" s="200">
        <f>G1409*$P$8/1000</f>
        <v>0.66454499999999994</v>
      </c>
      <c r="I1409" s="269">
        <v>8.9999999999999993E-3</v>
      </c>
      <c r="J1409" s="200">
        <f>I1409*$P$9/1000</f>
        <v>2.1197429999999996E-2</v>
      </c>
      <c r="K1409" s="73" t="s">
        <v>214</v>
      </c>
      <c r="L1409" s="23" t="s">
        <v>27</v>
      </c>
      <c r="M1409" s="23">
        <v>1</v>
      </c>
      <c r="N1409" s="73">
        <v>12</v>
      </c>
      <c r="O1409" s="45">
        <f t="shared" si="1998"/>
        <v>12</v>
      </c>
      <c r="P1409" s="200">
        <f>E1409*F1409</f>
        <v>142.72876829999998</v>
      </c>
      <c r="Q1409" s="200">
        <f>SUM(O1409:O1412)</f>
        <v>12</v>
      </c>
      <c r="R1409" s="200">
        <f t="shared" ref="R1409" si="2038">Q1409*1.02*1.05*$R$14</f>
        <v>13.5871344</v>
      </c>
      <c r="S1409" s="200">
        <f t="shared" ref="S1409" si="2039">F1409*$S$17</f>
        <v>18.120926944503143</v>
      </c>
      <c r="T1409" s="200">
        <f t="shared" ref="T1409" si="2040">E1409*S1409</f>
        <v>181.20926944503142</v>
      </c>
    </row>
    <row r="1410" spans="1:20" ht="12.75" customHeight="1" x14ac:dyDescent="0.2">
      <c r="A1410" s="307"/>
      <c r="B1410" s="250"/>
      <c r="C1410" s="250"/>
      <c r="D1410" s="268"/>
      <c r="E1410" s="307"/>
      <c r="F1410" s="268"/>
      <c r="G1410" s="269"/>
      <c r="H1410" s="200"/>
      <c r="I1410" s="269"/>
      <c r="J1410" s="200"/>
      <c r="K1410" s="23"/>
      <c r="L1410" s="23"/>
      <c r="M1410" s="23"/>
      <c r="N1410" s="73"/>
      <c r="O1410" s="45">
        <f t="shared" si="1998"/>
        <v>0</v>
      </c>
      <c r="P1410" s="200"/>
      <c r="Q1410" s="200"/>
      <c r="R1410" s="200"/>
      <c r="S1410" s="200"/>
      <c r="T1410" s="200"/>
    </row>
    <row r="1411" spans="1:20" ht="12.75" customHeight="1" x14ac:dyDescent="0.2">
      <c r="A1411" s="307"/>
      <c r="B1411" s="250"/>
      <c r="C1411" s="250"/>
      <c r="D1411" s="268"/>
      <c r="E1411" s="307"/>
      <c r="F1411" s="268"/>
      <c r="G1411" s="269"/>
      <c r="H1411" s="200"/>
      <c r="I1411" s="269"/>
      <c r="J1411" s="200"/>
      <c r="K1411" s="23"/>
      <c r="L1411" s="23"/>
      <c r="M1411" s="28"/>
      <c r="N1411" s="17"/>
      <c r="O1411" s="45">
        <f t="shared" si="1998"/>
        <v>0</v>
      </c>
      <c r="P1411" s="200"/>
      <c r="Q1411" s="200"/>
      <c r="R1411" s="200"/>
      <c r="S1411" s="200"/>
      <c r="T1411" s="200"/>
    </row>
    <row r="1412" spans="1:20" ht="12.75" customHeight="1" x14ac:dyDescent="0.2">
      <c r="A1412" s="307"/>
      <c r="B1412" s="250"/>
      <c r="C1412" s="250"/>
      <c r="D1412" s="268"/>
      <c r="E1412" s="307"/>
      <c r="F1412" s="268"/>
      <c r="G1412" s="269"/>
      <c r="H1412" s="200"/>
      <c r="I1412" s="269"/>
      <c r="J1412" s="200"/>
      <c r="K1412" s="23"/>
      <c r="L1412" s="23"/>
      <c r="M1412" s="28"/>
      <c r="N1412" s="73"/>
      <c r="O1412" s="45">
        <f t="shared" si="1998"/>
        <v>0</v>
      </c>
      <c r="P1412" s="200"/>
      <c r="Q1412" s="200"/>
      <c r="R1412" s="200"/>
      <c r="S1412" s="200"/>
      <c r="T1412" s="200"/>
    </row>
    <row r="1413" spans="1:20" ht="12.75" customHeight="1" x14ac:dyDescent="0.2">
      <c r="A1413" s="307">
        <v>3</v>
      </c>
      <c r="B1413" s="250" t="s">
        <v>395</v>
      </c>
      <c r="C1413" s="250" t="s">
        <v>1081</v>
      </c>
      <c r="D1413" s="268" t="s">
        <v>966</v>
      </c>
      <c r="E1413" s="307">
        <v>15</v>
      </c>
      <c r="F1413" s="268">
        <f>H1413+J1413+R1413</f>
        <v>6.1205961900000005</v>
      </c>
      <c r="G1413" s="269">
        <v>0.35</v>
      </c>
      <c r="H1413" s="200">
        <f>G1413*$P$8/1000</f>
        <v>0.66454499999999994</v>
      </c>
      <c r="I1413" s="269">
        <v>8.9999999999999993E-3</v>
      </c>
      <c r="J1413" s="200">
        <f>I1413*$P$9/1000</f>
        <v>2.1197429999999996E-2</v>
      </c>
      <c r="K1413" s="73" t="s">
        <v>214</v>
      </c>
      <c r="L1413" s="23" t="s">
        <v>27</v>
      </c>
      <c r="M1413" s="23">
        <v>1</v>
      </c>
      <c r="N1413" s="73">
        <v>4.8</v>
      </c>
      <c r="O1413" s="45">
        <f t="shared" si="1998"/>
        <v>4.8</v>
      </c>
      <c r="P1413" s="200">
        <f>E1413*F1413</f>
        <v>91.808942850000008</v>
      </c>
      <c r="Q1413" s="200">
        <f>SUM(O1413:O1416)</f>
        <v>4.8</v>
      </c>
      <c r="R1413" s="200">
        <f t="shared" ref="R1413" si="2041">Q1413*1.02*1.05*$R$14</f>
        <v>5.4348537600000002</v>
      </c>
      <c r="S1413" s="200">
        <f t="shared" ref="S1413" si="2042">F1413*$S$17</f>
        <v>7.7707443101219758</v>
      </c>
      <c r="T1413" s="200">
        <f t="shared" ref="T1413" si="2043">E1413*S1413</f>
        <v>116.56116465182964</v>
      </c>
    </row>
    <row r="1414" spans="1:20" ht="12.75" customHeight="1" x14ac:dyDescent="0.2">
      <c r="A1414" s="307"/>
      <c r="B1414" s="250"/>
      <c r="C1414" s="250"/>
      <c r="D1414" s="268"/>
      <c r="E1414" s="307"/>
      <c r="F1414" s="268"/>
      <c r="G1414" s="269"/>
      <c r="H1414" s="200"/>
      <c r="I1414" s="269"/>
      <c r="J1414" s="200"/>
      <c r="K1414" s="23"/>
      <c r="L1414" s="23"/>
      <c r="M1414" s="23"/>
      <c r="N1414" s="73"/>
      <c r="O1414" s="45">
        <f t="shared" si="1998"/>
        <v>0</v>
      </c>
      <c r="P1414" s="200"/>
      <c r="Q1414" s="200"/>
      <c r="R1414" s="200"/>
      <c r="S1414" s="200"/>
      <c r="T1414" s="200"/>
    </row>
    <row r="1415" spans="1:20" ht="12.75" customHeight="1" x14ac:dyDescent="0.2">
      <c r="A1415" s="307"/>
      <c r="B1415" s="250"/>
      <c r="C1415" s="250"/>
      <c r="D1415" s="268"/>
      <c r="E1415" s="307"/>
      <c r="F1415" s="268"/>
      <c r="G1415" s="269"/>
      <c r="H1415" s="200"/>
      <c r="I1415" s="269"/>
      <c r="J1415" s="200"/>
      <c r="K1415" s="23"/>
      <c r="L1415" s="23"/>
      <c r="M1415" s="28"/>
      <c r="N1415" s="17"/>
      <c r="O1415" s="45">
        <f t="shared" si="1998"/>
        <v>0</v>
      </c>
      <c r="P1415" s="200"/>
      <c r="Q1415" s="200"/>
      <c r="R1415" s="200"/>
      <c r="S1415" s="200"/>
      <c r="T1415" s="200"/>
    </row>
    <row r="1416" spans="1:20" ht="12.75" customHeight="1" x14ac:dyDescent="0.2">
      <c r="A1416" s="307"/>
      <c r="B1416" s="250"/>
      <c r="C1416" s="250"/>
      <c r="D1416" s="268"/>
      <c r="E1416" s="307"/>
      <c r="F1416" s="268"/>
      <c r="G1416" s="269"/>
      <c r="H1416" s="200"/>
      <c r="I1416" s="269"/>
      <c r="J1416" s="200"/>
      <c r="K1416" s="23"/>
      <c r="L1416" s="23"/>
      <c r="M1416" s="28"/>
      <c r="N1416" s="73"/>
      <c r="O1416" s="45">
        <f t="shared" si="1998"/>
        <v>0</v>
      </c>
      <c r="P1416" s="200"/>
      <c r="Q1416" s="200"/>
      <c r="R1416" s="200"/>
      <c r="S1416" s="200"/>
      <c r="T1416" s="200"/>
    </row>
    <row r="1417" spans="1:20" ht="12.75" customHeight="1" x14ac:dyDescent="0.2">
      <c r="A1417" s="307">
        <v>4</v>
      </c>
      <c r="B1417" s="250" t="s">
        <v>395</v>
      </c>
      <c r="C1417" s="250" t="s">
        <v>1082</v>
      </c>
      <c r="D1417" s="268" t="s">
        <v>966</v>
      </c>
      <c r="E1417" s="307">
        <v>10</v>
      </c>
      <c r="F1417" s="268">
        <f>H1417+J1417+R1417</f>
        <v>5.2147872300000007</v>
      </c>
      <c r="G1417" s="269">
        <v>0.35</v>
      </c>
      <c r="H1417" s="200">
        <f>G1417*$P$8/1000</f>
        <v>0.66454499999999994</v>
      </c>
      <c r="I1417" s="269">
        <v>8.9999999999999993E-3</v>
      </c>
      <c r="J1417" s="200">
        <f>I1417*$P$9/1000</f>
        <v>2.1197429999999996E-2</v>
      </c>
      <c r="K1417" s="73" t="s">
        <v>214</v>
      </c>
      <c r="L1417" s="23" t="s">
        <v>27</v>
      </c>
      <c r="M1417" s="23">
        <v>1</v>
      </c>
      <c r="N1417" s="74">
        <v>4</v>
      </c>
      <c r="O1417" s="45">
        <f>M1417*N1417</f>
        <v>4</v>
      </c>
      <c r="P1417" s="200">
        <f>E1417*F1417</f>
        <v>52.147872300000003</v>
      </c>
      <c r="Q1417" s="200">
        <f>SUM(O1417:O1420)</f>
        <v>4</v>
      </c>
      <c r="R1417" s="200">
        <f t="shared" ref="R1417" si="2044">Q1417*1.02*1.05*$R$14</f>
        <v>4.5290448000000003</v>
      </c>
      <c r="S1417" s="200">
        <f t="shared" ref="S1417" si="2045">F1417*$S$17</f>
        <v>6.6207240174129574</v>
      </c>
      <c r="T1417" s="200">
        <f t="shared" ref="T1417" si="2046">E1417*S1417</f>
        <v>66.207240174129566</v>
      </c>
    </row>
    <row r="1418" spans="1:20" ht="12.75" customHeight="1" x14ac:dyDescent="0.2">
      <c r="A1418" s="307"/>
      <c r="B1418" s="250"/>
      <c r="C1418" s="250"/>
      <c r="D1418" s="268"/>
      <c r="E1418" s="307"/>
      <c r="F1418" s="268"/>
      <c r="G1418" s="269"/>
      <c r="H1418" s="200"/>
      <c r="I1418" s="269"/>
      <c r="J1418" s="200"/>
      <c r="K1418" s="23"/>
      <c r="L1418" s="23"/>
      <c r="M1418" s="23"/>
      <c r="N1418" s="73"/>
      <c r="O1418" s="45">
        <f>M1418*N1418</f>
        <v>0</v>
      </c>
      <c r="P1418" s="200"/>
      <c r="Q1418" s="200"/>
      <c r="R1418" s="200"/>
      <c r="S1418" s="200"/>
      <c r="T1418" s="200"/>
    </row>
    <row r="1419" spans="1:20" ht="12.75" customHeight="1" x14ac:dyDescent="0.2">
      <c r="A1419" s="307"/>
      <c r="B1419" s="250"/>
      <c r="C1419" s="250"/>
      <c r="D1419" s="268"/>
      <c r="E1419" s="307"/>
      <c r="F1419" s="268"/>
      <c r="G1419" s="269"/>
      <c r="H1419" s="200"/>
      <c r="I1419" s="269"/>
      <c r="J1419" s="200"/>
      <c r="K1419" s="23"/>
      <c r="L1419" s="23"/>
      <c r="M1419" s="28"/>
      <c r="N1419" s="17"/>
      <c r="O1419" s="45">
        <f>M1419*N1419</f>
        <v>0</v>
      </c>
      <c r="P1419" s="200"/>
      <c r="Q1419" s="200"/>
      <c r="R1419" s="200"/>
      <c r="S1419" s="200"/>
      <c r="T1419" s="200"/>
    </row>
    <row r="1420" spans="1:20" ht="12.75" customHeight="1" x14ac:dyDescent="0.2">
      <c r="A1420" s="307"/>
      <c r="B1420" s="250"/>
      <c r="C1420" s="250"/>
      <c r="D1420" s="268"/>
      <c r="E1420" s="307"/>
      <c r="F1420" s="268"/>
      <c r="G1420" s="269"/>
      <c r="H1420" s="200"/>
      <c r="I1420" s="269"/>
      <c r="J1420" s="200"/>
      <c r="K1420" s="23"/>
      <c r="L1420" s="23"/>
      <c r="M1420" s="28"/>
      <c r="N1420" s="73"/>
      <c r="O1420" s="45">
        <f>M1420*N1420</f>
        <v>0</v>
      </c>
      <c r="P1420" s="200"/>
      <c r="Q1420" s="200"/>
      <c r="R1420" s="200"/>
      <c r="S1420" s="200"/>
      <c r="T1420" s="200"/>
    </row>
    <row r="1421" spans="1:20" ht="12.75" customHeight="1" x14ac:dyDescent="0.2">
      <c r="A1421" s="307">
        <v>5</v>
      </c>
      <c r="B1421" s="250" t="s">
        <v>395</v>
      </c>
      <c r="C1421" s="250" t="s">
        <v>1083</v>
      </c>
      <c r="D1421" s="268" t="s">
        <v>966</v>
      </c>
      <c r="E1421" s="307">
        <v>25</v>
      </c>
      <c r="F1421" s="268">
        <f>H1421+J1421+R1421</f>
        <v>5.2147872300000007</v>
      </c>
      <c r="G1421" s="269">
        <v>0.35</v>
      </c>
      <c r="H1421" s="200">
        <f>G1421*$P$8/1000</f>
        <v>0.66454499999999994</v>
      </c>
      <c r="I1421" s="269">
        <v>8.9999999999999993E-3</v>
      </c>
      <c r="J1421" s="200">
        <f>I1421*$P$9/1000</f>
        <v>2.1197429999999996E-2</v>
      </c>
      <c r="K1421" s="73" t="s">
        <v>214</v>
      </c>
      <c r="L1421" s="23" t="s">
        <v>27</v>
      </c>
      <c r="M1421" s="23">
        <v>1</v>
      </c>
      <c r="N1421" s="74">
        <v>4</v>
      </c>
      <c r="O1421" s="45">
        <f t="shared" ref="O1421:O1508" si="2047">M1421*N1421</f>
        <v>4</v>
      </c>
      <c r="P1421" s="200">
        <f>E1421*F1421</f>
        <v>130.36968075000001</v>
      </c>
      <c r="Q1421" s="200">
        <f>SUM(O1421:O1424)</f>
        <v>4</v>
      </c>
      <c r="R1421" s="200">
        <f t="shared" ref="R1421" si="2048">Q1421*1.02*1.05*$R$14</f>
        <v>4.5290448000000003</v>
      </c>
      <c r="S1421" s="200">
        <f t="shared" ref="S1421" si="2049">F1421*$S$17</f>
        <v>6.6207240174129574</v>
      </c>
      <c r="T1421" s="200">
        <f t="shared" ref="T1421" si="2050">E1421*S1421</f>
        <v>165.51810043532393</v>
      </c>
    </row>
    <row r="1422" spans="1:20" ht="12.75" customHeight="1" x14ac:dyDescent="0.2">
      <c r="A1422" s="307"/>
      <c r="B1422" s="250"/>
      <c r="C1422" s="250"/>
      <c r="D1422" s="268"/>
      <c r="E1422" s="307"/>
      <c r="F1422" s="268"/>
      <c r="G1422" s="269"/>
      <c r="H1422" s="200"/>
      <c r="I1422" s="269"/>
      <c r="J1422" s="200"/>
      <c r="K1422" s="23"/>
      <c r="L1422" s="23"/>
      <c r="M1422" s="23"/>
      <c r="N1422" s="73"/>
      <c r="O1422" s="45">
        <f t="shared" si="2047"/>
        <v>0</v>
      </c>
      <c r="P1422" s="200"/>
      <c r="Q1422" s="200"/>
      <c r="R1422" s="200"/>
      <c r="S1422" s="200"/>
      <c r="T1422" s="200"/>
    </row>
    <row r="1423" spans="1:20" ht="12.75" customHeight="1" x14ac:dyDescent="0.2">
      <c r="A1423" s="307"/>
      <c r="B1423" s="250"/>
      <c r="C1423" s="250"/>
      <c r="D1423" s="268"/>
      <c r="E1423" s="307"/>
      <c r="F1423" s="268"/>
      <c r="G1423" s="269"/>
      <c r="H1423" s="200"/>
      <c r="I1423" s="269"/>
      <c r="J1423" s="200"/>
      <c r="K1423" s="23"/>
      <c r="L1423" s="23"/>
      <c r="M1423" s="28"/>
      <c r="N1423" s="17"/>
      <c r="O1423" s="45">
        <f t="shared" si="2047"/>
        <v>0</v>
      </c>
      <c r="P1423" s="200"/>
      <c r="Q1423" s="200"/>
      <c r="R1423" s="200"/>
      <c r="S1423" s="200"/>
      <c r="T1423" s="200"/>
    </row>
    <row r="1424" spans="1:20" ht="12.75" customHeight="1" x14ac:dyDescent="0.2">
      <c r="A1424" s="307"/>
      <c r="B1424" s="250"/>
      <c r="C1424" s="250"/>
      <c r="D1424" s="268"/>
      <c r="E1424" s="307"/>
      <c r="F1424" s="268"/>
      <c r="G1424" s="269"/>
      <c r="H1424" s="200"/>
      <c r="I1424" s="269"/>
      <c r="J1424" s="200"/>
      <c r="K1424" s="23"/>
      <c r="L1424" s="23"/>
      <c r="M1424" s="28"/>
      <c r="N1424" s="73"/>
      <c r="O1424" s="45">
        <f t="shared" si="2047"/>
        <v>0</v>
      </c>
      <c r="P1424" s="200"/>
      <c r="Q1424" s="200"/>
      <c r="R1424" s="200"/>
      <c r="S1424" s="200"/>
      <c r="T1424" s="200"/>
    </row>
    <row r="1425" spans="1:20" ht="12.75" customHeight="1" x14ac:dyDescent="0.2">
      <c r="A1425" s="307">
        <v>6</v>
      </c>
      <c r="B1425" s="250" t="s">
        <v>395</v>
      </c>
      <c r="C1425" s="250" t="s">
        <v>1084</v>
      </c>
      <c r="D1425" s="268" t="s">
        <v>966</v>
      </c>
      <c r="E1425" s="307">
        <v>7</v>
      </c>
      <c r="F1425" s="268">
        <f>H1425+J1425+R1425</f>
        <v>2.9502648300000001</v>
      </c>
      <c r="G1425" s="269">
        <v>0.35</v>
      </c>
      <c r="H1425" s="200">
        <f>G1425*$P$8/1000</f>
        <v>0.66454499999999994</v>
      </c>
      <c r="I1425" s="269">
        <v>8.9999999999999993E-3</v>
      </c>
      <c r="J1425" s="200">
        <f>I1425*$P$9/1000</f>
        <v>2.1197429999999996E-2</v>
      </c>
      <c r="K1425" s="73" t="s">
        <v>214</v>
      </c>
      <c r="L1425" s="23" t="s">
        <v>27</v>
      </c>
      <c r="M1425" s="23">
        <v>1</v>
      </c>
      <c r="N1425" s="86">
        <v>2</v>
      </c>
      <c r="O1425" s="45">
        <f t="shared" si="2047"/>
        <v>2</v>
      </c>
      <c r="P1425" s="200">
        <f>E1425*F1425</f>
        <v>20.651853809999999</v>
      </c>
      <c r="Q1425" s="200">
        <f>SUM(O1425:O1428)</f>
        <v>2</v>
      </c>
      <c r="R1425" s="200">
        <f t="shared" ref="R1425" si="2051">Q1425*1.02*1.05*$R$14</f>
        <v>2.2645224000000002</v>
      </c>
      <c r="S1425" s="200">
        <f t="shared" ref="S1425" si="2052">F1425*$S$17</f>
        <v>3.74567328564041</v>
      </c>
      <c r="T1425" s="200">
        <f t="shared" ref="T1425" si="2053">E1425*S1425</f>
        <v>26.219712999482869</v>
      </c>
    </row>
    <row r="1426" spans="1:20" ht="12.75" customHeight="1" x14ac:dyDescent="0.2">
      <c r="A1426" s="307"/>
      <c r="B1426" s="250"/>
      <c r="C1426" s="250"/>
      <c r="D1426" s="268"/>
      <c r="E1426" s="307"/>
      <c r="F1426" s="268"/>
      <c r="G1426" s="269"/>
      <c r="H1426" s="200"/>
      <c r="I1426" s="269"/>
      <c r="J1426" s="200"/>
      <c r="K1426" s="23"/>
      <c r="L1426" s="23"/>
      <c r="M1426" s="23"/>
      <c r="N1426" s="73"/>
      <c r="O1426" s="45">
        <f t="shared" si="2047"/>
        <v>0</v>
      </c>
      <c r="P1426" s="200"/>
      <c r="Q1426" s="200"/>
      <c r="R1426" s="200"/>
      <c r="S1426" s="200"/>
      <c r="T1426" s="200"/>
    </row>
    <row r="1427" spans="1:20" ht="12.75" customHeight="1" x14ac:dyDescent="0.2">
      <c r="A1427" s="307"/>
      <c r="B1427" s="250"/>
      <c r="C1427" s="250"/>
      <c r="D1427" s="268"/>
      <c r="E1427" s="307"/>
      <c r="F1427" s="268"/>
      <c r="G1427" s="269"/>
      <c r="H1427" s="200"/>
      <c r="I1427" s="269"/>
      <c r="J1427" s="200"/>
      <c r="K1427" s="23"/>
      <c r="L1427" s="23"/>
      <c r="M1427" s="28"/>
      <c r="N1427" s="17"/>
      <c r="O1427" s="45">
        <f t="shared" si="2047"/>
        <v>0</v>
      </c>
      <c r="P1427" s="200"/>
      <c r="Q1427" s="200"/>
      <c r="R1427" s="200"/>
      <c r="S1427" s="200"/>
      <c r="T1427" s="200"/>
    </row>
    <row r="1428" spans="1:20" ht="12.75" customHeight="1" x14ac:dyDescent="0.2">
      <c r="A1428" s="307"/>
      <c r="B1428" s="250"/>
      <c r="C1428" s="250"/>
      <c r="D1428" s="268"/>
      <c r="E1428" s="307"/>
      <c r="F1428" s="268"/>
      <c r="G1428" s="269"/>
      <c r="H1428" s="200"/>
      <c r="I1428" s="269"/>
      <c r="J1428" s="200"/>
      <c r="K1428" s="23"/>
      <c r="L1428" s="23"/>
      <c r="M1428" s="28"/>
      <c r="N1428" s="73"/>
      <c r="O1428" s="45">
        <f t="shared" si="2047"/>
        <v>0</v>
      </c>
      <c r="P1428" s="200"/>
      <c r="Q1428" s="200"/>
      <c r="R1428" s="200"/>
      <c r="S1428" s="200"/>
      <c r="T1428" s="200"/>
    </row>
    <row r="1429" spans="1:20" ht="12.75" customHeight="1" x14ac:dyDescent="0.2">
      <c r="A1429" s="307">
        <v>7</v>
      </c>
      <c r="B1429" s="250" t="s">
        <v>395</v>
      </c>
      <c r="C1429" s="250" t="s">
        <v>1085</v>
      </c>
      <c r="D1429" s="268" t="s">
        <v>966</v>
      </c>
      <c r="E1429" s="307">
        <v>39</v>
      </c>
      <c r="F1429" s="268">
        <f>H1429+J1429+R1429</f>
        <v>2.8370387099999999</v>
      </c>
      <c r="G1429" s="269">
        <v>0.35</v>
      </c>
      <c r="H1429" s="200">
        <f>G1429*$P$8/1000</f>
        <v>0.66454499999999994</v>
      </c>
      <c r="I1429" s="269">
        <v>8.9999999999999993E-3</v>
      </c>
      <c r="J1429" s="200">
        <f>I1429*$P$9/1000</f>
        <v>2.1197429999999996E-2</v>
      </c>
      <c r="K1429" s="73" t="s">
        <v>214</v>
      </c>
      <c r="L1429" s="23" t="s">
        <v>27</v>
      </c>
      <c r="M1429" s="28">
        <v>1</v>
      </c>
      <c r="N1429" s="73">
        <v>1.9</v>
      </c>
      <c r="O1429" s="45">
        <f t="shared" si="2047"/>
        <v>1.9</v>
      </c>
      <c r="P1429" s="200">
        <f>E1429*F1429</f>
        <v>110.64450968999999</v>
      </c>
      <c r="Q1429" s="200">
        <f>SUM(O1429:O1432)</f>
        <v>1.9</v>
      </c>
      <c r="R1429" s="200">
        <f t="shared" ref="R1429" si="2054">Q1429*1.02*1.05*$R$14</f>
        <v>2.1512962799999999</v>
      </c>
      <c r="S1429" s="200">
        <f t="shared" ref="S1429" si="2055">F1429*$S$17</f>
        <v>3.6019207490517826</v>
      </c>
      <c r="T1429" s="200">
        <f t="shared" ref="T1429" si="2056">E1429*S1429</f>
        <v>140.47490921301952</v>
      </c>
    </row>
    <row r="1430" spans="1:20" ht="12.75" customHeight="1" x14ac:dyDescent="0.2">
      <c r="A1430" s="307"/>
      <c r="B1430" s="250"/>
      <c r="C1430" s="250"/>
      <c r="D1430" s="268"/>
      <c r="E1430" s="307"/>
      <c r="F1430" s="268"/>
      <c r="G1430" s="269"/>
      <c r="H1430" s="200"/>
      <c r="I1430" s="269"/>
      <c r="J1430" s="200"/>
      <c r="K1430" s="23"/>
      <c r="L1430" s="23"/>
      <c r="M1430" s="28"/>
      <c r="N1430" s="73"/>
      <c r="O1430" s="45">
        <f t="shared" si="2047"/>
        <v>0</v>
      </c>
      <c r="P1430" s="200"/>
      <c r="Q1430" s="200"/>
      <c r="R1430" s="200"/>
      <c r="S1430" s="200"/>
      <c r="T1430" s="200"/>
    </row>
    <row r="1431" spans="1:20" ht="12.75" customHeight="1" x14ac:dyDescent="0.2">
      <c r="A1431" s="307"/>
      <c r="B1431" s="250"/>
      <c r="C1431" s="250"/>
      <c r="D1431" s="268"/>
      <c r="E1431" s="307"/>
      <c r="F1431" s="268"/>
      <c r="G1431" s="269"/>
      <c r="H1431" s="200"/>
      <c r="I1431" s="269"/>
      <c r="J1431" s="200"/>
      <c r="K1431" s="23"/>
      <c r="L1431" s="23"/>
      <c r="M1431" s="28"/>
      <c r="N1431" s="17"/>
      <c r="O1431" s="45">
        <f t="shared" si="2047"/>
        <v>0</v>
      </c>
      <c r="P1431" s="200"/>
      <c r="Q1431" s="200"/>
      <c r="R1431" s="200"/>
      <c r="S1431" s="200"/>
      <c r="T1431" s="200"/>
    </row>
    <row r="1432" spans="1:20" ht="12.75" customHeight="1" x14ac:dyDescent="0.2">
      <c r="A1432" s="307"/>
      <c r="B1432" s="250"/>
      <c r="C1432" s="250"/>
      <c r="D1432" s="268"/>
      <c r="E1432" s="307"/>
      <c r="F1432" s="268"/>
      <c r="G1432" s="269"/>
      <c r="H1432" s="200"/>
      <c r="I1432" s="269"/>
      <c r="J1432" s="200"/>
      <c r="K1432" s="23"/>
      <c r="L1432" s="23"/>
      <c r="M1432" s="28"/>
      <c r="N1432" s="73"/>
      <c r="O1432" s="45">
        <f t="shared" si="2047"/>
        <v>0</v>
      </c>
      <c r="P1432" s="200"/>
      <c r="Q1432" s="200"/>
      <c r="R1432" s="200"/>
      <c r="S1432" s="200"/>
      <c r="T1432" s="200"/>
    </row>
    <row r="1433" spans="1:20" ht="12.75" customHeight="1" x14ac:dyDescent="0.2">
      <c r="A1433" s="307">
        <v>8</v>
      </c>
      <c r="B1433" s="250" t="s">
        <v>215</v>
      </c>
      <c r="C1433" s="250" t="s">
        <v>1086</v>
      </c>
      <c r="D1433" s="268" t="s">
        <v>966</v>
      </c>
      <c r="E1433" s="307">
        <v>164</v>
      </c>
      <c r="F1433" s="268">
        <f>H1433+J1433+R1433</f>
        <v>1.0870044540000001</v>
      </c>
      <c r="G1433" s="269">
        <v>0.125</v>
      </c>
      <c r="H1433" s="200">
        <f>G1433*$P$8/1000</f>
        <v>0.23733750000000001</v>
      </c>
      <c r="I1433" s="314">
        <v>2.0000000000000001E-4</v>
      </c>
      <c r="J1433" s="200">
        <f>I1433*$P$9/1000</f>
        <v>4.7105400000000005E-4</v>
      </c>
      <c r="K1433" s="73" t="s">
        <v>216</v>
      </c>
      <c r="L1433" s="23" t="s">
        <v>27</v>
      </c>
      <c r="M1433" s="23">
        <v>1</v>
      </c>
      <c r="N1433" s="86">
        <v>0.75</v>
      </c>
      <c r="O1433" s="45">
        <f t="shared" si="2047"/>
        <v>0.75</v>
      </c>
      <c r="P1433" s="200">
        <f>E1433*F1433</f>
        <v>178.26873045600001</v>
      </c>
      <c r="Q1433" s="200">
        <f>SUM(O1433:O1436)</f>
        <v>0.75</v>
      </c>
      <c r="R1433" s="200">
        <f t="shared" ref="R1433" si="2057">Q1433*1.02*1.05*$R$14</f>
        <v>0.8491959</v>
      </c>
      <c r="S1433" s="200">
        <f t="shared" ref="S1433" si="2058">F1433*$S$17</f>
        <v>1.3800671395048765</v>
      </c>
      <c r="T1433" s="200">
        <f t="shared" ref="T1433" si="2059">E1433*S1433</f>
        <v>226.33101087879973</v>
      </c>
    </row>
    <row r="1434" spans="1:20" ht="12.75" customHeight="1" x14ac:dyDescent="0.2">
      <c r="A1434" s="307"/>
      <c r="B1434" s="250"/>
      <c r="C1434" s="250"/>
      <c r="D1434" s="268"/>
      <c r="E1434" s="307"/>
      <c r="F1434" s="268"/>
      <c r="G1434" s="269"/>
      <c r="H1434" s="200"/>
      <c r="I1434" s="314"/>
      <c r="J1434" s="200"/>
      <c r="K1434" s="23"/>
      <c r="L1434" s="23"/>
      <c r="M1434" s="23"/>
      <c r="N1434" s="73"/>
      <c r="O1434" s="45">
        <f t="shared" si="2047"/>
        <v>0</v>
      </c>
      <c r="P1434" s="200"/>
      <c r="Q1434" s="200"/>
      <c r="R1434" s="200"/>
      <c r="S1434" s="200"/>
      <c r="T1434" s="200"/>
    </row>
    <row r="1435" spans="1:20" ht="12.75" customHeight="1" x14ac:dyDescent="0.2">
      <c r="A1435" s="307"/>
      <c r="B1435" s="250"/>
      <c r="C1435" s="250"/>
      <c r="D1435" s="268"/>
      <c r="E1435" s="307"/>
      <c r="F1435" s="268"/>
      <c r="G1435" s="269"/>
      <c r="H1435" s="200"/>
      <c r="I1435" s="314"/>
      <c r="J1435" s="200"/>
      <c r="K1435" s="23"/>
      <c r="L1435" s="23"/>
      <c r="M1435" s="24"/>
      <c r="N1435" s="73"/>
      <c r="O1435" s="45">
        <f t="shared" si="2047"/>
        <v>0</v>
      </c>
      <c r="P1435" s="200"/>
      <c r="Q1435" s="200"/>
      <c r="R1435" s="200"/>
      <c r="S1435" s="200"/>
      <c r="T1435" s="200"/>
    </row>
    <row r="1436" spans="1:20" ht="12.75" customHeight="1" x14ac:dyDescent="0.2">
      <c r="A1436" s="307"/>
      <c r="B1436" s="250"/>
      <c r="C1436" s="250"/>
      <c r="D1436" s="268"/>
      <c r="E1436" s="307"/>
      <c r="F1436" s="268"/>
      <c r="G1436" s="269"/>
      <c r="H1436" s="200"/>
      <c r="I1436" s="314"/>
      <c r="J1436" s="200"/>
      <c r="K1436" s="23"/>
      <c r="L1436" s="23"/>
      <c r="M1436" s="23"/>
      <c r="N1436" s="73"/>
      <c r="O1436" s="45">
        <f t="shared" si="2047"/>
        <v>0</v>
      </c>
      <c r="P1436" s="200"/>
      <c r="Q1436" s="200"/>
      <c r="R1436" s="200"/>
      <c r="S1436" s="200"/>
      <c r="T1436" s="200"/>
    </row>
    <row r="1437" spans="1:20" ht="12.75" customHeight="1" x14ac:dyDescent="0.2">
      <c r="A1437" s="307">
        <v>9</v>
      </c>
      <c r="B1437" s="250" t="s">
        <v>215</v>
      </c>
      <c r="C1437" s="283" t="s">
        <v>1087</v>
      </c>
      <c r="D1437" s="268" t="s">
        <v>966</v>
      </c>
      <c r="E1437" s="307">
        <v>82</v>
      </c>
      <c r="F1437" s="268">
        <f>H1437+J1437+R1437</f>
        <v>1.3700697540000002</v>
      </c>
      <c r="G1437" s="269">
        <v>0.125</v>
      </c>
      <c r="H1437" s="200">
        <f>G1437*$P$8/1000</f>
        <v>0.23733750000000001</v>
      </c>
      <c r="I1437" s="314">
        <v>2.0000000000000001E-4</v>
      </c>
      <c r="J1437" s="200">
        <f>I1437*$P$9/1000</f>
        <v>4.7105400000000005E-4</v>
      </c>
      <c r="K1437" s="73" t="s">
        <v>216</v>
      </c>
      <c r="L1437" s="23" t="s">
        <v>27</v>
      </c>
      <c r="M1437" s="23">
        <v>1</v>
      </c>
      <c r="N1437" s="86">
        <v>1</v>
      </c>
      <c r="O1437" s="45">
        <f t="shared" si="2047"/>
        <v>1</v>
      </c>
      <c r="P1437" s="200">
        <f>E1437*F1437</f>
        <v>112.34571982800001</v>
      </c>
      <c r="Q1437" s="200">
        <f>SUM(O1437:O1440)</f>
        <v>1</v>
      </c>
      <c r="R1437" s="200">
        <f t="shared" ref="R1437" si="2060">Q1437*1.02*1.05*$R$14</f>
        <v>1.1322612000000001</v>
      </c>
      <c r="S1437" s="200">
        <f t="shared" ref="S1437" si="2061">F1437*$S$17</f>
        <v>1.7394484809764448</v>
      </c>
      <c r="T1437" s="200">
        <f t="shared" ref="T1437" si="2062">E1437*S1437</f>
        <v>142.63477544006847</v>
      </c>
    </row>
    <row r="1438" spans="1:20" ht="12.75" customHeight="1" x14ac:dyDescent="0.2">
      <c r="A1438" s="307"/>
      <c r="B1438" s="250"/>
      <c r="C1438" s="283"/>
      <c r="D1438" s="268"/>
      <c r="E1438" s="307"/>
      <c r="F1438" s="268"/>
      <c r="G1438" s="269"/>
      <c r="H1438" s="200"/>
      <c r="I1438" s="314"/>
      <c r="J1438" s="200"/>
      <c r="K1438" s="23"/>
      <c r="L1438" s="23"/>
      <c r="M1438" s="23"/>
      <c r="N1438" s="73"/>
      <c r="O1438" s="45">
        <f t="shared" si="2047"/>
        <v>0</v>
      </c>
      <c r="P1438" s="200"/>
      <c r="Q1438" s="200"/>
      <c r="R1438" s="200"/>
      <c r="S1438" s="200"/>
      <c r="T1438" s="200"/>
    </row>
    <row r="1439" spans="1:20" ht="12.75" customHeight="1" x14ac:dyDescent="0.2">
      <c r="A1439" s="307"/>
      <c r="B1439" s="250"/>
      <c r="C1439" s="283"/>
      <c r="D1439" s="268"/>
      <c r="E1439" s="307"/>
      <c r="F1439" s="268"/>
      <c r="G1439" s="269"/>
      <c r="H1439" s="200"/>
      <c r="I1439" s="314"/>
      <c r="J1439" s="200"/>
      <c r="K1439" s="23"/>
      <c r="L1439" s="23"/>
      <c r="M1439" s="24"/>
      <c r="N1439" s="73"/>
      <c r="O1439" s="45">
        <f t="shared" si="2047"/>
        <v>0</v>
      </c>
      <c r="P1439" s="200"/>
      <c r="Q1439" s="200"/>
      <c r="R1439" s="200"/>
      <c r="S1439" s="200"/>
      <c r="T1439" s="200"/>
    </row>
    <row r="1440" spans="1:20" ht="12.75" customHeight="1" x14ac:dyDescent="0.2">
      <c r="A1440" s="307"/>
      <c r="B1440" s="250"/>
      <c r="C1440" s="283"/>
      <c r="D1440" s="268"/>
      <c r="E1440" s="307"/>
      <c r="F1440" s="268"/>
      <c r="G1440" s="269"/>
      <c r="H1440" s="200"/>
      <c r="I1440" s="314"/>
      <c r="J1440" s="200"/>
      <c r="K1440" s="23"/>
      <c r="L1440" s="23"/>
      <c r="M1440" s="23"/>
      <c r="N1440" s="73"/>
      <c r="O1440" s="45">
        <f t="shared" si="2047"/>
        <v>0</v>
      </c>
      <c r="P1440" s="200"/>
      <c r="Q1440" s="200"/>
      <c r="R1440" s="200"/>
      <c r="S1440" s="200"/>
      <c r="T1440" s="200"/>
    </row>
    <row r="1441" spans="1:20" ht="12.75" customHeight="1" x14ac:dyDescent="0.2">
      <c r="A1441" s="307">
        <v>10</v>
      </c>
      <c r="B1441" s="250" t="s">
        <v>403</v>
      </c>
      <c r="C1441" s="250" t="s">
        <v>1088</v>
      </c>
      <c r="D1441" s="268" t="s">
        <v>966</v>
      </c>
      <c r="E1441" s="307">
        <v>55</v>
      </c>
      <c r="F1441" s="268">
        <f>H1441+J1441+R1441</f>
        <v>1.6990159080000002</v>
      </c>
      <c r="G1441" s="269">
        <v>0.29799999999999999</v>
      </c>
      <c r="H1441" s="200">
        <f>G1441*$P$8/1000</f>
        <v>0.5658126</v>
      </c>
      <c r="I1441" s="314">
        <v>4.0000000000000002E-4</v>
      </c>
      <c r="J1441" s="200">
        <f>I1441*$P$9/1000</f>
        <v>9.4210800000000009E-4</v>
      </c>
      <c r="K1441" s="73" t="s">
        <v>218</v>
      </c>
      <c r="L1441" s="23" t="s">
        <v>27</v>
      </c>
      <c r="M1441" s="23">
        <v>1</v>
      </c>
      <c r="N1441" s="86">
        <v>1</v>
      </c>
      <c r="O1441" s="45">
        <f t="shared" si="2047"/>
        <v>1</v>
      </c>
      <c r="P1441" s="200">
        <f>E1441*F1441</f>
        <v>93.44587494000001</v>
      </c>
      <c r="Q1441" s="200">
        <f>SUM(O1441:O1444)</f>
        <v>1</v>
      </c>
      <c r="R1441" s="200">
        <f t="shared" ref="R1441" si="2063">Q1441*1.02*1.05*$R$14</f>
        <v>1.1322612000000001</v>
      </c>
      <c r="S1441" s="200">
        <f t="shared" ref="S1441" si="2064">F1441*$S$17</f>
        <v>2.1570804199545996</v>
      </c>
      <c r="T1441" s="200">
        <f t="shared" ref="T1441" si="2065">E1441*S1441</f>
        <v>118.63942309750298</v>
      </c>
    </row>
    <row r="1442" spans="1:20" ht="12.75" customHeight="1" x14ac:dyDescent="0.2">
      <c r="A1442" s="307"/>
      <c r="B1442" s="250"/>
      <c r="C1442" s="250"/>
      <c r="D1442" s="268"/>
      <c r="E1442" s="307"/>
      <c r="F1442" s="268"/>
      <c r="G1442" s="269"/>
      <c r="H1442" s="200"/>
      <c r="I1442" s="314"/>
      <c r="J1442" s="200"/>
      <c r="K1442" s="23"/>
      <c r="L1442" s="23"/>
      <c r="M1442" s="23"/>
      <c r="N1442" s="73"/>
      <c r="O1442" s="45">
        <f t="shared" si="2047"/>
        <v>0</v>
      </c>
      <c r="P1442" s="200"/>
      <c r="Q1442" s="200"/>
      <c r="R1442" s="200"/>
      <c r="S1442" s="200"/>
      <c r="T1442" s="200"/>
    </row>
    <row r="1443" spans="1:20" ht="12.75" customHeight="1" x14ac:dyDescent="0.2">
      <c r="A1443" s="307"/>
      <c r="B1443" s="250"/>
      <c r="C1443" s="250"/>
      <c r="D1443" s="268"/>
      <c r="E1443" s="307"/>
      <c r="F1443" s="268"/>
      <c r="G1443" s="269"/>
      <c r="H1443" s="200"/>
      <c r="I1443" s="314"/>
      <c r="J1443" s="200"/>
      <c r="K1443" s="23"/>
      <c r="L1443" s="23"/>
      <c r="M1443" s="24"/>
      <c r="N1443" s="73"/>
      <c r="O1443" s="45">
        <f t="shared" si="2047"/>
        <v>0</v>
      </c>
      <c r="P1443" s="200"/>
      <c r="Q1443" s="200"/>
      <c r="R1443" s="200"/>
      <c r="S1443" s="200"/>
      <c r="T1443" s="200"/>
    </row>
    <row r="1444" spans="1:20" ht="12.75" customHeight="1" x14ac:dyDescent="0.2">
      <c r="A1444" s="307"/>
      <c r="B1444" s="250"/>
      <c r="C1444" s="250"/>
      <c r="D1444" s="268"/>
      <c r="E1444" s="307"/>
      <c r="F1444" s="268"/>
      <c r="G1444" s="269"/>
      <c r="H1444" s="200"/>
      <c r="I1444" s="314"/>
      <c r="J1444" s="200"/>
      <c r="K1444" s="23"/>
      <c r="L1444" s="23"/>
      <c r="M1444" s="23"/>
      <c r="N1444" s="73"/>
      <c r="O1444" s="45">
        <f t="shared" si="2047"/>
        <v>0</v>
      </c>
      <c r="P1444" s="200"/>
      <c r="Q1444" s="200"/>
      <c r="R1444" s="200"/>
      <c r="S1444" s="200"/>
      <c r="T1444" s="200"/>
    </row>
    <row r="1445" spans="1:20" ht="12.75" customHeight="1" x14ac:dyDescent="0.2">
      <c r="A1445" s="307">
        <v>11</v>
      </c>
      <c r="B1445" s="250" t="s">
        <v>217</v>
      </c>
      <c r="C1445" s="250" t="s">
        <v>1089</v>
      </c>
      <c r="D1445" s="268" t="s">
        <v>966</v>
      </c>
      <c r="E1445" s="307">
        <v>86</v>
      </c>
      <c r="F1445" s="268">
        <f>H1445+J1445+R1445</f>
        <v>1.1668301429999999</v>
      </c>
      <c r="G1445" s="269">
        <v>0.113</v>
      </c>
      <c r="H1445" s="200">
        <f>G1445*$P$8/1000</f>
        <v>0.2145531</v>
      </c>
      <c r="I1445" s="314">
        <v>5.0000000000000001E-4</v>
      </c>
      <c r="J1445" s="200">
        <f>I1445*$P$9/1000</f>
        <v>1.177635E-3</v>
      </c>
      <c r="K1445" s="73" t="s">
        <v>218</v>
      </c>
      <c r="L1445" s="23" t="s">
        <v>27</v>
      </c>
      <c r="M1445" s="23">
        <v>1</v>
      </c>
      <c r="N1445" s="73">
        <v>0.84</v>
      </c>
      <c r="O1445" s="45">
        <f t="shared" si="2047"/>
        <v>0.84</v>
      </c>
      <c r="P1445" s="200">
        <f>E1445*F1445</f>
        <v>100.34739229799999</v>
      </c>
      <c r="Q1445" s="200">
        <f>SUM(O1445:O1448)</f>
        <v>0.84</v>
      </c>
      <c r="R1445" s="200">
        <f t="shared" ref="R1445" si="2066">Q1445*1.02*1.05*$R$14</f>
        <v>0.95109940799999992</v>
      </c>
      <c r="S1445" s="200">
        <f t="shared" ref="S1445" si="2067">F1445*$S$17</f>
        <v>1.4814142957854666</v>
      </c>
      <c r="T1445" s="200">
        <f t="shared" ref="T1445" si="2068">E1445*S1445</f>
        <v>127.40162943755013</v>
      </c>
    </row>
    <row r="1446" spans="1:20" ht="12.75" customHeight="1" x14ac:dyDescent="0.2">
      <c r="A1446" s="307"/>
      <c r="B1446" s="250"/>
      <c r="C1446" s="250"/>
      <c r="D1446" s="268"/>
      <c r="E1446" s="307"/>
      <c r="F1446" s="268"/>
      <c r="G1446" s="269"/>
      <c r="H1446" s="200"/>
      <c r="I1446" s="314"/>
      <c r="J1446" s="200"/>
      <c r="K1446" s="23"/>
      <c r="L1446" s="23"/>
      <c r="M1446" s="23"/>
      <c r="N1446" s="73"/>
      <c r="O1446" s="45">
        <f t="shared" si="2047"/>
        <v>0</v>
      </c>
      <c r="P1446" s="200"/>
      <c r="Q1446" s="200"/>
      <c r="R1446" s="200"/>
      <c r="S1446" s="200"/>
      <c r="T1446" s="200"/>
    </row>
    <row r="1447" spans="1:20" ht="12.75" customHeight="1" x14ac:dyDescent="0.2">
      <c r="A1447" s="307"/>
      <c r="B1447" s="250"/>
      <c r="C1447" s="250"/>
      <c r="D1447" s="268"/>
      <c r="E1447" s="307"/>
      <c r="F1447" s="268"/>
      <c r="G1447" s="269"/>
      <c r="H1447" s="200"/>
      <c r="I1447" s="314"/>
      <c r="J1447" s="200"/>
      <c r="K1447" s="23"/>
      <c r="L1447" s="23"/>
      <c r="M1447" s="24"/>
      <c r="N1447" s="73"/>
      <c r="O1447" s="45">
        <f t="shared" si="2047"/>
        <v>0</v>
      </c>
      <c r="P1447" s="200"/>
      <c r="Q1447" s="200"/>
      <c r="R1447" s="200"/>
      <c r="S1447" s="200"/>
      <c r="T1447" s="200"/>
    </row>
    <row r="1448" spans="1:20" ht="12.75" customHeight="1" x14ac:dyDescent="0.2">
      <c r="A1448" s="307"/>
      <c r="B1448" s="250"/>
      <c r="C1448" s="250"/>
      <c r="D1448" s="268"/>
      <c r="E1448" s="307"/>
      <c r="F1448" s="268"/>
      <c r="G1448" s="269"/>
      <c r="H1448" s="200"/>
      <c r="I1448" s="314"/>
      <c r="J1448" s="200"/>
      <c r="K1448" s="23"/>
      <c r="L1448" s="23"/>
      <c r="M1448" s="23"/>
      <c r="N1448" s="73"/>
      <c r="O1448" s="45">
        <f t="shared" si="2047"/>
        <v>0</v>
      </c>
      <c r="P1448" s="200"/>
      <c r="Q1448" s="200"/>
      <c r="R1448" s="200"/>
      <c r="S1448" s="200"/>
      <c r="T1448" s="200"/>
    </row>
    <row r="1449" spans="1:20" ht="12.75" customHeight="1" x14ac:dyDescent="0.2">
      <c r="A1449" s="307">
        <v>12</v>
      </c>
      <c r="B1449" s="250" t="s">
        <v>217</v>
      </c>
      <c r="C1449" s="250" t="s">
        <v>1090</v>
      </c>
      <c r="D1449" s="268" t="s">
        <v>966</v>
      </c>
      <c r="E1449" s="307">
        <v>15</v>
      </c>
      <c r="F1449" s="268">
        <f>H1449+J1449+R1449</f>
        <v>0.45350558699999999</v>
      </c>
      <c r="G1449" s="269">
        <v>0.113</v>
      </c>
      <c r="H1449" s="200">
        <f>G1449*$P$8/1000</f>
        <v>0.2145531</v>
      </c>
      <c r="I1449" s="314">
        <v>5.0000000000000001E-4</v>
      </c>
      <c r="J1449" s="200">
        <f>I1449*$P$9/1000</f>
        <v>1.177635E-3</v>
      </c>
      <c r="K1449" s="73" t="s">
        <v>218</v>
      </c>
      <c r="L1449" s="23" t="s">
        <v>27</v>
      </c>
      <c r="M1449" s="23">
        <v>1</v>
      </c>
      <c r="N1449" s="73">
        <v>0.21</v>
      </c>
      <c r="O1449" s="45">
        <f t="shared" si="2047"/>
        <v>0.21</v>
      </c>
      <c r="P1449" s="200">
        <f>E1449*F1449</f>
        <v>6.8025838049999994</v>
      </c>
      <c r="Q1449" s="200">
        <f>SUM(O1449:O1452)</f>
        <v>0.21</v>
      </c>
      <c r="R1449" s="200">
        <f t="shared" ref="R1449" si="2069">Q1449*1.02*1.05*$R$14</f>
        <v>0.23777485199999998</v>
      </c>
      <c r="S1449" s="200">
        <f t="shared" ref="S1449" si="2070">F1449*$S$17</f>
        <v>0.57577331527711462</v>
      </c>
      <c r="T1449" s="200">
        <f t="shared" ref="T1449" si="2071">E1449*S1449</f>
        <v>8.6365997291567194</v>
      </c>
    </row>
    <row r="1450" spans="1:20" ht="12.75" customHeight="1" x14ac:dyDescent="0.2">
      <c r="A1450" s="307"/>
      <c r="B1450" s="250"/>
      <c r="C1450" s="250"/>
      <c r="D1450" s="268"/>
      <c r="E1450" s="307"/>
      <c r="F1450" s="268"/>
      <c r="G1450" s="269"/>
      <c r="H1450" s="200"/>
      <c r="I1450" s="314"/>
      <c r="J1450" s="200"/>
      <c r="K1450" s="23"/>
      <c r="L1450" s="23"/>
      <c r="M1450" s="23"/>
      <c r="N1450" s="73"/>
      <c r="O1450" s="45">
        <f t="shared" si="2047"/>
        <v>0</v>
      </c>
      <c r="P1450" s="200"/>
      <c r="Q1450" s="200"/>
      <c r="R1450" s="200"/>
      <c r="S1450" s="200"/>
      <c r="T1450" s="200"/>
    </row>
    <row r="1451" spans="1:20" ht="12.75" customHeight="1" x14ac:dyDescent="0.2">
      <c r="A1451" s="307"/>
      <c r="B1451" s="250"/>
      <c r="C1451" s="250"/>
      <c r="D1451" s="268"/>
      <c r="E1451" s="307"/>
      <c r="F1451" s="268"/>
      <c r="G1451" s="269"/>
      <c r="H1451" s="200"/>
      <c r="I1451" s="314"/>
      <c r="J1451" s="200"/>
      <c r="K1451" s="23"/>
      <c r="L1451" s="23"/>
      <c r="M1451" s="24"/>
      <c r="N1451" s="73"/>
      <c r="O1451" s="45">
        <f t="shared" si="2047"/>
        <v>0</v>
      </c>
      <c r="P1451" s="200"/>
      <c r="Q1451" s="200"/>
      <c r="R1451" s="200"/>
      <c r="S1451" s="200"/>
      <c r="T1451" s="200"/>
    </row>
    <row r="1452" spans="1:20" ht="12.75" customHeight="1" x14ac:dyDescent="0.2">
      <c r="A1452" s="307"/>
      <c r="B1452" s="250"/>
      <c r="C1452" s="250"/>
      <c r="D1452" s="268"/>
      <c r="E1452" s="307"/>
      <c r="F1452" s="268"/>
      <c r="G1452" s="269"/>
      <c r="H1452" s="200"/>
      <c r="I1452" s="314"/>
      <c r="J1452" s="200"/>
      <c r="K1452" s="23"/>
      <c r="L1452" s="23"/>
      <c r="M1452" s="23"/>
      <c r="N1452" s="73"/>
      <c r="O1452" s="45">
        <f t="shared" si="2047"/>
        <v>0</v>
      </c>
      <c r="P1452" s="200"/>
      <c r="Q1452" s="200"/>
      <c r="R1452" s="200"/>
      <c r="S1452" s="200"/>
      <c r="T1452" s="200"/>
    </row>
    <row r="1453" spans="1:20" ht="12.75" customHeight="1" x14ac:dyDescent="0.2">
      <c r="A1453" s="307">
        <v>13</v>
      </c>
      <c r="B1453" s="250" t="s">
        <v>46</v>
      </c>
      <c r="C1453" s="221" t="s">
        <v>1091</v>
      </c>
      <c r="D1453" s="268" t="s">
        <v>966</v>
      </c>
      <c r="E1453" s="307">
        <v>387</v>
      </c>
      <c r="F1453" s="268">
        <f>H1453+J1453+R1453</f>
        <v>8.4919590000000003E-2</v>
      </c>
      <c r="G1453" s="269"/>
      <c r="H1453" s="200">
        <f>G1453*$P$8/1000</f>
        <v>0</v>
      </c>
      <c r="I1453" s="269"/>
      <c r="J1453" s="200">
        <f>I1453*$P$9/1000</f>
        <v>0</v>
      </c>
      <c r="K1453" s="73" t="s">
        <v>219</v>
      </c>
      <c r="L1453" s="73" t="s">
        <v>27</v>
      </c>
      <c r="M1453" s="73">
        <v>1</v>
      </c>
      <c r="N1453" s="73">
        <v>7.4999999999999997E-2</v>
      </c>
      <c r="O1453" s="45">
        <f t="shared" si="2047"/>
        <v>7.4999999999999997E-2</v>
      </c>
      <c r="P1453" s="200">
        <f>E1453*F1453</f>
        <v>32.863881329999998</v>
      </c>
      <c r="Q1453" s="200">
        <f>SUM(O1453:O1456)</f>
        <v>7.4999999999999997E-2</v>
      </c>
      <c r="R1453" s="200">
        <f t="shared" ref="R1453" si="2072">Q1453*1.02*1.05*$R$14</f>
        <v>8.4919590000000003E-2</v>
      </c>
      <c r="S1453" s="200">
        <f t="shared" ref="S1453" si="2073">F1453*$S$17</f>
        <v>0.10781440244147049</v>
      </c>
      <c r="T1453" s="200">
        <f t="shared" ref="T1453" si="2074">E1453*S1453</f>
        <v>41.724173744849082</v>
      </c>
    </row>
    <row r="1454" spans="1:20" ht="12.75" customHeight="1" x14ac:dyDescent="0.2">
      <c r="A1454" s="307"/>
      <c r="B1454" s="250"/>
      <c r="C1454" s="222"/>
      <c r="D1454" s="268"/>
      <c r="E1454" s="307"/>
      <c r="F1454" s="268"/>
      <c r="G1454" s="269"/>
      <c r="H1454" s="200"/>
      <c r="I1454" s="269"/>
      <c r="J1454" s="200"/>
      <c r="K1454" s="23"/>
      <c r="L1454" s="23"/>
      <c r="M1454" s="23"/>
      <c r="N1454" s="73"/>
      <c r="O1454" s="45">
        <f t="shared" si="2047"/>
        <v>0</v>
      </c>
      <c r="P1454" s="200"/>
      <c r="Q1454" s="200"/>
      <c r="R1454" s="200"/>
      <c r="S1454" s="200"/>
      <c r="T1454" s="200"/>
    </row>
    <row r="1455" spans="1:20" ht="12.75" customHeight="1" x14ac:dyDescent="0.2">
      <c r="A1455" s="307"/>
      <c r="B1455" s="250"/>
      <c r="C1455" s="222"/>
      <c r="D1455" s="268"/>
      <c r="E1455" s="307"/>
      <c r="F1455" s="268"/>
      <c r="G1455" s="269"/>
      <c r="H1455" s="200"/>
      <c r="I1455" s="269"/>
      <c r="J1455" s="200"/>
      <c r="K1455" s="23"/>
      <c r="L1455" s="23"/>
      <c r="M1455" s="24"/>
      <c r="N1455" s="73"/>
      <c r="O1455" s="45">
        <f t="shared" si="2047"/>
        <v>0</v>
      </c>
      <c r="P1455" s="200"/>
      <c r="Q1455" s="200"/>
      <c r="R1455" s="200"/>
      <c r="S1455" s="200"/>
      <c r="T1455" s="200"/>
    </row>
    <row r="1456" spans="1:20" ht="12.75" customHeight="1" x14ac:dyDescent="0.2">
      <c r="A1456" s="307"/>
      <c r="B1456" s="250"/>
      <c r="C1456" s="223"/>
      <c r="D1456" s="268"/>
      <c r="E1456" s="307"/>
      <c r="F1456" s="268"/>
      <c r="G1456" s="269"/>
      <c r="H1456" s="200"/>
      <c r="I1456" s="269"/>
      <c r="J1456" s="200"/>
      <c r="K1456" s="23"/>
      <c r="L1456" s="23"/>
      <c r="M1456" s="23"/>
      <c r="N1456" s="73"/>
      <c r="O1456" s="45">
        <f t="shared" si="2047"/>
        <v>0</v>
      </c>
      <c r="P1456" s="200"/>
      <c r="Q1456" s="200"/>
      <c r="R1456" s="200"/>
      <c r="S1456" s="200"/>
      <c r="T1456" s="200"/>
    </row>
    <row r="1457" spans="1:20" ht="12.75" customHeight="1" x14ac:dyDescent="0.2">
      <c r="A1457" s="307">
        <v>14</v>
      </c>
      <c r="B1457" s="250" t="s">
        <v>46</v>
      </c>
      <c r="C1457" s="221" t="s">
        <v>1092</v>
      </c>
      <c r="D1457" s="268" t="s">
        <v>966</v>
      </c>
      <c r="E1457" s="307">
        <v>64</v>
      </c>
      <c r="F1457" s="268">
        <f>H1457+J1457+R1457</f>
        <v>0.14153265000000001</v>
      </c>
      <c r="G1457" s="269"/>
      <c r="H1457" s="200">
        <f>G1457*$P$8/1000</f>
        <v>0</v>
      </c>
      <c r="I1457" s="269"/>
      <c r="J1457" s="200">
        <f>I1457*$P$9/1000</f>
        <v>0</v>
      </c>
      <c r="K1457" s="73" t="s">
        <v>219</v>
      </c>
      <c r="L1457" s="73" t="s">
        <v>27</v>
      </c>
      <c r="M1457" s="73">
        <v>1</v>
      </c>
      <c r="N1457" s="73">
        <v>0.125</v>
      </c>
      <c r="O1457" s="45">
        <f t="shared" si="2047"/>
        <v>0.125</v>
      </c>
      <c r="P1457" s="200">
        <f>E1457*F1457</f>
        <v>9.0580896000000006</v>
      </c>
      <c r="Q1457" s="200">
        <f>SUM(O1457:O1460)</f>
        <v>0.125</v>
      </c>
      <c r="R1457" s="200">
        <f t="shared" ref="R1457" si="2075">Q1457*1.02*1.05*$R$14</f>
        <v>0.14153265000000001</v>
      </c>
      <c r="S1457" s="200">
        <f t="shared" ref="S1457" si="2076">F1457*$S$17</f>
        <v>0.17969067073578415</v>
      </c>
      <c r="T1457" s="200">
        <f t="shared" ref="T1457" si="2077">E1457*S1457</f>
        <v>11.500202927090186</v>
      </c>
    </row>
    <row r="1458" spans="1:20" ht="12.75" customHeight="1" x14ac:dyDescent="0.2">
      <c r="A1458" s="307"/>
      <c r="B1458" s="250"/>
      <c r="C1458" s="222"/>
      <c r="D1458" s="268"/>
      <c r="E1458" s="307"/>
      <c r="F1458" s="268"/>
      <c r="G1458" s="269"/>
      <c r="H1458" s="200"/>
      <c r="I1458" s="269"/>
      <c r="J1458" s="200"/>
      <c r="K1458" s="23"/>
      <c r="L1458" s="23"/>
      <c r="M1458" s="23"/>
      <c r="N1458" s="73"/>
      <c r="O1458" s="45">
        <f t="shared" si="2047"/>
        <v>0</v>
      </c>
      <c r="P1458" s="200"/>
      <c r="Q1458" s="200"/>
      <c r="R1458" s="200"/>
      <c r="S1458" s="200"/>
      <c r="T1458" s="200"/>
    </row>
    <row r="1459" spans="1:20" ht="12.75" customHeight="1" x14ac:dyDescent="0.2">
      <c r="A1459" s="307"/>
      <c r="B1459" s="250"/>
      <c r="C1459" s="222"/>
      <c r="D1459" s="268"/>
      <c r="E1459" s="307"/>
      <c r="F1459" s="268"/>
      <c r="G1459" s="269"/>
      <c r="H1459" s="200"/>
      <c r="I1459" s="269"/>
      <c r="J1459" s="200"/>
      <c r="K1459" s="23"/>
      <c r="L1459" s="23"/>
      <c r="M1459" s="24"/>
      <c r="N1459" s="73"/>
      <c r="O1459" s="45">
        <f t="shared" si="2047"/>
        <v>0</v>
      </c>
      <c r="P1459" s="200"/>
      <c r="Q1459" s="200"/>
      <c r="R1459" s="200"/>
      <c r="S1459" s="200"/>
      <c r="T1459" s="200"/>
    </row>
    <row r="1460" spans="1:20" ht="12.75" customHeight="1" x14ac:dyDescent="0.2">
      <c r="A1460" s="307"/>
      <c r="B1460" s="250"/>
      <c r="C1460" s="223"/>
      <c r="D1460" s="268"/>
      <c r="E1460" s="307"/>
      <c r="F1460" s="268"/>
      <c r="G1460" s="269"/>
      <c r="H1460" s="200"/>
      <c r="I1460" s="269"/>
      <c r="J1460" s="200"/>
      <c r="K1460" s="23"/>
      <c r="L1460" s="23"/>
      <c r="M1460" s="23"/>
      <c r="N1460" s="73"/>
      <c r="O1460" s="45">
        <f t="shared" si="2047"/>
        <v>0</v>
      </c>
      <c r="P1460" s="200"/>
      <c r="Q1460" s="200"/>
      <c r="R1460" s="200"/>
      <c r="S1460" s="200"/>
      <c r="T1460" s="200"/>
    </row>
    <row r="1461" spans="1:20" ht="12.75" customHeight="1" x14ac:dyDescent="0.2">
      <c r="A1461" s="307">
        <v>15</v>
      </c>
      <c r="B1461" s="250" t="s">
        <v>673</v>
      </c>
      <c r="C1461" s="250" t="s">
        <v>1093</v>
      </c>
      <c r="D1461" s="268" t="s">
        <v>966</v>
      </c>
      <c r="E1461" s="307">
        <v>451</v>
      </c>
      <c r="F1461" s="268">
        <f>H1461+J1461+R1461</f>
        <v>0.72156587999999999</v>
      </c>
      <c r="G1461" s="269">
        <v>0.189</v>
      </c>
      <c r="H1461" s="200">
        <f>G1461*$P$8/1000</f>
        <v>0.35885430000000001</v>
      </c>
      <c r="I1461" s="269">
        <v>0.154</v>
      </c>
      <c r="J1461" s="200">
        <f>I1461*$P$9/1000</f>
        <v>0.36271157999999998</v>
      </c>
      <c r="K1461" s="73"/>
      <c r="L1461" s="73"/>
      <c r="M1461" s="73"/>
      <c r="N1461" s="73"/>
      <c r="O1461" s="45">
        <f t="shared" si="2047"/>
        <v>0</v>
      </c>
      <c r="P1461" s="200">
        <f>E1461*F1461</f>
        <v>325.42621187999998</v>
      </c>
      <c r="Q1461" s="200">
        <f>SUM(O1461:O1464)</f>
        <v>0</v>
      </c>
      <c r="R1461" s="200">
        <f t="shared" ref="R1461" si="2078">Q1461*1.02*1.05*$R$14</f>
        <v>0</v>
      </c>
      <c r="S1461" s="200">
        <f t="shared" ref="S1461" si="2079">F1461*$S$17</f>
        <v>0.91610421310740908</v>
      </c>
      <c r="T1461" s="200">
        <f t="shared" ref="T1461" si="2080">E1461*S1461</f>
        <v>413.16300011144148</v>
      </c>
    </row>
    <row r="1462" spans="1:20" ht="12.75" customHeight="1" x14ac:dyDescent="0.2">
      <c r="A1462" s="307"/>
      <c r="B1462" s="250"/>
      <c r="C1462" s="250"/>
      <c r="D1462" s="268"/>
      <c r="E1462" s="307"/>
      <c r="F1462" s="268"/>
      <c r="G1462" s="269"/>
      <c r="H1462" s="200"/>
      <c r="I1462" s="269"/>
      <c r="J1462" s="200"/>
      <c r="K1462" s="23"/>
      <c r="L1462" s="23"/>
      <c r="M1462" s="23"/>
      <c r="N1462" s="73"/>
      <c r="O1462" s="45">
        <f t="shared" si="2047"/>
        <v>0</v>
      </c>
      <c r="P1462" s="200"/>
      <c r="Q1462" s="200"/>
      <c r="R1462" s="200"/>
      <c r="S1462" s="200"/>
      <c r="T1462" s="200"/>
    </row>
    <row r="1463" spans="1:20" ht="12.75" customHeight="1" x14ac:dyDescent="0.2">
      <c r="A1463" s="307"/>
      <c r="B1463" s="250"/>
      <c r="C1463" s="250"/>
      <c r="D1463" s="268"/>
      <c r="E1463" s="307"/>
      <c r="F1463" s="268"/>
      <c r="G1463" s="269"/>
      <c r="H1463" s="200"/>
      <c r="I1463" s="269"/>
      <c r="J1463" s="200"/>
      <c r="K1463" s="23"/>
      <c r="L1463" s="23"/>
      <c r="M1463" s="24"/>
      <c r="N1463" s="73"/>
      <c r="O1463" s="45">
        <f t="shared" si="2047"/>
        <v>0</v>
      </c>
      <c r="P1463" s="200"/>
      <c r="Q1463" s="200"/>
      <c r="R1463" s="200"/>
      <c r="S1463" s="200"/>
      <c r="T1463" s="200"/>
    </row>
    <row r="1464" spans="1:20" ht="12.75" customHeight="1" x14ac:dyDescent="0.2">
      <c r="A1464" s="307"/>
      <c r="B1464" s="250"/>
      <c r="C1464" s="250"/>
      <c r="D1464" s="268"/>
      <c r="E1464" s="307"/>
      <c r="F1464" s="268"/>
      <c r="G1464" s="269"/>
      <c r="H1464" s="200"/>
      <c r="I1464" s="269"/>
      <c r="J1464" s="200"/>
      <c r="K1464" s="23"/>
      <c r="L1464" s="23"/>
      <c r="M1464" s="23"/>
      <c r="N1464" s="73"/>
      <c r="O1464" s="45">
        <f t="shared" si="2047"/>
        <v>0</v>
      </c>
      <c r="P1464" s="200"/>
      <c r="Q1464" s="200"/>
      <c r="R1464" s="200"/>
      <c r="S1464" s="200"/>
      <c r="T1464" s="200"/>
    </row>
    <row r="1465" spans="1:20" ht="12.75" customHeight="1" x14ac:dyDescent="0.2">
      <c r="A1465" s="307">
        <v>16</v>
      </c>
      <c r="B1465" s="313" t="s">
        <v>380</v>
      </c>
      <c r="C1465" s="250" t="s">
        <v>1094</v>
      </c>
      <c r="D1465" s="307" t="s">
        <v>792</v>
      </c>
      <c r="E1465" s="312">
        <v>2960</v>
      </c>
      <c r="F1465" s="268">
        <f>H1465+J1465+R1465</f>
        <v>0.504504187296</v>
      </c>
      <c r="G1465" s="309">
        <v>2.07E-2</v>
      </c>
      <c r="H1465" s="200">
        <f>G1465*$P$8/1000</f>
        <v>3.9303089999999999E-2</v>
      </c>
      <c r="I1465" s="309">
        <v>5.5899999999999998E-2</v>
      </c>
      <c r="J1465" s="200">
        <f>I1465*$P$9/1000</f>
        <v>0.13165959299999999</v>
      </c>
      <c r="K1465" s="23" t="s">
        <v>227</v>
      </c>
      <c r="L1465" s="23" t="s">
        <v>32</v>
      </c>
      <c r="M1465" s="23">
        <v>1.03</v>
      </c>
      <c r="N1465" s="17">
        <v>0.28599999999999998</v>
      </c>
      <c r="O1465" s="45">
        <f t="shared" si="2047"/>
        <v>0.29458000000000001</v>
      </c>
      <c r="P1465" s="200">
        <f>E1465*F1465</f>
        <v>1493.33239439616</v>
      </c>
      <c r="Q1465" s="200">
        <f>SUM(O1465:O1468)</f>
        <v>0.29458000000000001</v>
      </c>
      <c r="R1465" s="200">
        <f t="shared" ref="R1465" si="2081">Q1465*1.02*1.05*$R$14</f>
        <v>0.33354150429599999</v>
      </c>
      <c r="S1465" s="200">
        <f t="shared" ref="S1465" si="2082">F1465*$S$17</f>
        <v>0.64052143307024856</v>
      </c>
      <c r="T1465" s="200">
        <f t="shared" ref="T1465" si="2083">E1465*S1465</f>
        <v>1895.9434418879357</v>
      </c>
    </row>
    <row r="1466" spans="1:20" ht="12.75" customHeight="1" x14ac:dyDescent="0.2">
      <c r="A1466" s="307"/>
      <c r="B1466" s="250"/>
      <c r="C1466" s="250"/>
      <c r="D1466" s="307"/>
      <c r="E1466" s="312"/>
      <c r="F1466" s="268"/>
      <c r="G1466" s="309"/>
      <c r="H1466" s="200"/>
      <c r="I1466" s="309"/>
      <c r="J1466" s="200"/>
      <c r="K1466" s="23"/>
      <c r="L1466" s="23"/>
      <c r="M1466" s="23"/>
      <c r="N1466" s="17">
        <v>0</v>
      </c>
      <c r="O1466" s="45">
        <f t="shared" si="2047"/>
        <v>0</v>
      </c>
      <c r="P1466" s="200"/>
      <c r="Q1466" s="200"/>
      <c r="R1466" s="200"/>
      <c r="S1466" s="200"/>
      <c r="T1466" s="200"/>
    </row>
    <row r="1467" spans="1:20" ht="12.75" customHeight="1" x14ac:dyDescent="0.2">
      <c r="A1467" s="307"/>
      <c r="B1467" s="250"/>
      <c r="C1467" s="250"/>
      <c r="D1467" s="307"/>
      <c r="E1467" s="312"/>
      <c r="F1467" s="268"/>
      <c r="G1467" s="309"/>
      <c r="H1467" s="200"/>
      <c r="I1467" s="309"/>
      <c r="J1467" s="200"/>
      <c r="K1467" s="23"/>
      <c r="L1467" s="23"/>
      <c r="M1467" s="24"/>
      <c r="N1467" s="17">
        <v>0</v>
      </c>
      <c r="O1467" s="45">
        <f t="shared" si="2047"/>
        <v>0</v>
      </c>
      <c r="P1467" s="200"/>
      <c r="Q1467" s="200"/>
      <c r="R1467" s="200"/>
      <c r="S1467" s="200"/>
      <c r="T1467" s="200"/>
    </row>
    <row r="1468" spans="1:20" ht="12.75" customHeight="1" x14ac:dyDescent="0.2">
      <c r="A1468" s="307"/>
      <c r="B1468" s="250"/>
      <c r="C1468" s="250"/>
      <c r="D1468" s="307"/>
      <c r="E1468" s="312"/>
      <c r="F1468" s="268"/>
      <c r="G1468" s="309"/>
      <c r="H1468" s="200"/>
      <c r="I1468" s="309"/>
      <c r="J1468" s="200"/>
      <c r="K1468" s="23"/>
      <c r="L1468" s="23"/>
      <c r="M1468" s="23"/>
      <c r="N1468" s="17">
        <v>0</v>
      </c>
      <c r="O1468" s="45">
        <f t="shared" si="2047"/>
        <v>0</v>
      </c>
      <c r="P1468" s="200"/>
      <c r="Q1468" s="200"/>
      <c r="R1468" s="200"/>
      <c r="S1468" s="200"/>
      <c r="T1468" s="200"/>
    </row>
    <row r="1469" spans="1:20" ht="12.75" customHeight="1" x14ac:dyDescent="0.2">
      <c r="A1469" s="307">
        <v>17</v>
      </c>
      <c r="B1469" s="313" t="s">
        <v>380</v>
      </c>
      <c r="C1469" s="250" t="s">
        <v>1095</v>
      </c>
      <c r="D1469" s="307" t="s">
        <v>792</v>
      </c>
      <c r="E1469" s="312">
        <v>5630</v>
      </c>
      <c r="F1469" s="268">
        <f>H1469+J1469+R1469</f>
        <v>0.39616943568000007</v>
      </c>
      <c r="G1469" s="309">
        <v>2.07E-2</v>
      </c>
      <c r="H1469" s="200">
        <f>G1469*$P$8/1000</f>
        <v>3.9303089999999999E-2</v>
      </c>
      <c r="I1469" s="309">
        <v>5.5899999999999998E-2</v>
      </c>
      <c r="J1469" s="200">
        <f>I1469*$P$9/1000</f>
        <v>0.13165959299999999</v>
      </c>
      <c r="K1469" s="23" t="s">
        <v>227</v>
      </c>
      <c r="L1469" s="23" t="s">
        <v>32</v>
      </c>
      <c r="M1469" s="23">
        <v>1.02</v>
      </c>
      <c r="N1469" s="17">
        <v>0.19500000000000001</v>
      </c>
      <c r="O1469" s="45">
        <f t="shared" si="2047"/>
        <v>0.19890000000000002</v>
      </c>
      <c r="P1469" s="200">
        <f>E1469*F1469</f>
        <v>2230.4339228784006</v>
      </c>
      <c r="Q1469" s="200">
        <f>SUM(O1469:O1472)</f>
        <v>0.19890000000000002</v>
      </c>
      <c r="R1469" s="200">
        <f t="shared" ref="R1469" si="2084">Q1469*1.02*1.05*$R$14</f>
        <v>0.22520675268000004</v>
      </c>
      <c r="S1469" s="200">
        <f t="shared" ref="S1469" si="2085">F1469*$S$17</f>
        <v>0.50297900606224999</v>
      </c>
      <c r="T1469" s="200">
        <f t="shared" ref="T1469" si="2086">E1469*S1469</f>
        <v>2831.7718041304674</v>
      </c>
    </row>
    <row r="1470" spans="1:20" ht="12.75" customHeight="1" x14ac:dyDescent="0.2">
      <c r="A1470" s="307"/>
      <c r="B1470" s="250"/>
      <c r="C1470" s="250"/>
      <c r="D1470" s="307"/>
      <c r="E1470" s="312"/>
      <c r="F1470" s="268"/>
      <c r="G1470" s="309"/>
      <c r="H1470" s="200"/>
      <c r="I1470" s="309"/>
      <c r="J1470" s="200"/>
      <c r="K1470" s="23"/>
      <c r="L1470" s="23"/>
      <c r="M1470" s="23"/>
      <c r="N1470" s="17">
        <v>0</v>
      </c>
      <c r="O1470" s="45">
        <f t="shared" si="2047"/>
        <v>0</v>
      </c>
      <c r="P1470" s="200"/>
      <c r="Q1470" s="200"/>
      <c r="R1470" s="200"/>
      <c r="S1470" s="200"/>
      <c r="T1470" s="200"/>
    </row>
    <row r="1471" spans="1:20" ht="12.75" customHeight="1" x14ac:dyDescent="0.2">
      <c r="A1471" s="307"/>
      <c r="B1471" s="250"/>
      <c r="C1471" s="250"/>
      <c r="D1471" s="307"/>
      <c r="E1471" s="312"/>
      <c r="F1471" s="268"/>
      <c r="G1471" s="309"/>
      <c r="H1471" s="200"/>
      <c r="I1471" s="309"/>
      <c r="J1471" s="200"/>
      <c r="K1471" s="23"/>
      <c r="L1471" s="23"/>
      <c r="M1471" s="24"/>
      <c r="N1471" s="17">
        <v>0</v>
      </c>
      <c r="O1471" s="45">
        <f t="shared" si="2047"/>
        <v>0</v>
      </c>
      <c r="P1471" s="200"/>
      <c r="Q1471" s="200"/>
      <c r="R1471" s="200"/>
      <c r="S1471" s="200"/>
      <c r="T1471" s="200"/>
    </row>
    <row r="1472" spans="1:20" ht="12.75" customHeight="1" x14ac:dyDescent="0.2">
      <c r="A1472" s="307"/>
      <c r="B1472" s="250"/>
      <c r="C1472" s="250"/>
      <c r="D1472" s="307"/>
      <c r="E1472" s="312"/>
      <c r="F1472" s="268"/>
      <c r="G1472" s="309"/>
      <c r="H1472" s="200"/>
      <c r="I1472" s="309"/>
      <c r="J1472" s="200"/>
      <c r="K1472" s="23"/>
      <c r="L1472" s="23"/>
      <c r="M1472" s="23"/>
      <c r="N1472" s="17">
        <v>0</v>
      </c>
      <c r="O1472" s="45">
        <f t="shared" si="2047"/>
        <v>0</v>
      </c>
      <c r="P1472" s="200"/>
      <c r="Q1472" s="200"/>
      <c r="R1472" s="200"/>
      <c r="S1472" s="200"/>
      <c r="T1472" s="200"/>
    </row>
    <row r="1473" spans="1:20" ht="12.75" customHeight="1" x14ac:dyDescent="0.2">
      <c r="A1473" s="307">
        <v>18</v>
      </c>
      <c r="B1473" s="250" t="s">
        <v>385</v>
      </c>
      <c r="C1473" s="250" t="s">
        <v>1096</v>
      </c>
      <c r="D1473" s="307" t="s">
        <v>792</v>
      </c>
      <c r="E1473" s="312">
        <v>220</v>
      </c>
      <c r="F1473" s="268">
        <f>H1473+J1473+R1473</f>
        <v>0.24667434600000004</v>
      </c>
      <c r="G1473" s="309">
        <v>7.6499999999999999E-2</v>
      </c>
      <c r="H1473" s="200">
        <f>G1473*$P$8/1000</f>
        <v>0.14525055000000001</v>
      </c>
      <c r="I1473" s="309">
        <v>2.2000000000000001E-3</v>
      </c>
      <c r="J1473" s="200">
        <f>I1473*$P$9/1000</f>
        <v>5.1815940000000003E-3</v>
      </c>
      <c r="K1473" s="73" t="s">
        <v>387</v>
      </c>
      <c r="L1473" s="73" t="s">
        <v>32</v>
      </c>
      <c r="M1473" s="73">
        <v>1</v>
      </c>
      <c r="N1473" s="73">
        <v>8.5000000000000006E-2</v>
      </c>
      <c r="O1473" s="45">
        <f t="shared" si="2047"/>
        <v>8.5000000000000006E-2</v>
      </c>
      <c r="P1473" s="200">
        <f>E1473*F1473</f>
        <v>54.268356120000007</v>
      </c>
      <c r="Q1473" s="200">
        <f>SUM(O1473:O1476)</f>
        <v>8.5000000000000006E-2</v>
      </c>
      <c r="R1473" s="200">
        <f t="shared" ref="R1473" si="2087">Q1473*1.02*1.05*$R$14</f>
        <v>9.6242202000000013E-2</v>
      </c>
      <c r="S1473" s="200">
        <f t="shared" ref="S1473" si="2088">F1473*$S$17</f>
        <v>0.31317917587249938</v>
      </c>
      <c r="T1473" s="200">
        <f t="shared" ref="T1473" si="2089">E1473*S1473</f>
        <v>68.899418691949862</v>
      </c>
    </row>
    <row r="1474" spans="1:20" ht="12.75" customHeight="1" x14ac:dyDescent="0.2">
      <c r="A1474" s="307"/>
      <c r="B1474" s="250"/>
      <c r="C1474" s="250"/>
      <c r="D1474" s="307"/>
      <c r="E1474" s="312"/>
      <c r="F1474" s="268"/>
      <c r="G1474" s="309"/>
      <c r="H1474" s="200"/>
      <c r="I1474" s="309"/>
      <c r="J1474" s="200"/>
      <c r="K1474" s="23"/>
      <c r="L1474" s="23"/>
      <c r="M1474" s="23"/>
      <c r="N1474" s="73"/>
      <c r="O1474" s="45">
        <f t="shared" si="2047"/>
        <v>0</v>
      </c>
      <c r="P1474" s="200"/>
      <c r="Q1474" s="200"/>
      <c r="R1474" s="200"/>
      <c r="S1474" s="200"/>
      <c r="T1474" s="200"/>
    </row>
    <row r="1475" spans="1:20" ht="12.75" customHeight="1" x14ac:dyDescent="0.2">
      <c r="A1475" s="307"/>
      <c r="B1475" s="250"/>
      <c r="C1475" s="250"/>
      <c r="D1475" s="307"/>
      <c r="E1475" s="312"/>
      <c r="F1475" s="268"/>
      <c r="G1475" s="309"/>
      <c r="H1475" s="200"/>
      <c r="I1475" s="309"/>
      <c r="J1475" s="200"/>
      <c r="K1475" s="23"/>
      <c r="L1475" s="23"/>
      <c r="M1475" s="24"/>
      <c r="N1475" s="73"/>
      <c r="O1475" s="45">
        <f t="shared" si="2047"/>
        <v>0</v>
      </c>
      <c r="P1475" s="200"/>
      <c r="Q1475" s="200"/>
      <c r="R1475" s="200"/>
      <c r="S1475" s="200"/>
      <c r="T1475" s="200"/>
    </row>
    <row r="1476" spans="1:20" ht="12.75" customHeight="1" x14ac:dyDescent="0.2">
      <c r="A1476" s="307"/>
      <c r="B1476" s="250"/>
      <c r="C1476" s="250"/>
      <c r="D1476" s="307"/>
      <c r="E1476" s="312"/>
      <c r="F1476" s="268"/>
      <c r="G1476" s="309"/>
      <c r="H1476" s="200"/>
      <c r="I1476" s="309"/>
      <c r="J1476" s="200"/>
      <c r="K1476" s="23"/>
      <c r="L1476" s="23"/>
      <c r="M1476" s="23"/>
      <c r="N1476" s="73"/>
      <c r="O1476" s="45">
        <f t="shared" si="2047"/>
        <v>0</v>
      </c>
      <c r="P1476" s="200"/>
      <c r="Q1476" s="200"/>
      <c r="R1476" s="200"/>
      <c r="S1476" s="200"/>
      <c r="T1476" s="200"/>
    </row>
    <row r="1477" spans="1:20" ht="12.75" customHeight="1" x14ac:dyDescent="0.2">
      <c r="A1477" s="307">
        <v>19</v>
      </c>
      <c r="B1477" s="250" t="s">
        <v>410</v>
      </c>
      <c r="C1477" s="250" t="s">
        <v>1097</v>
      </c>
      <c r="D1477" s="307" t="s">
        <v>792</v>
      </c>
      <c r="E1477" s="312">
        <v>8590</v>
      </c>
      <c r="F1477" s="280">
        <f t="shared" ref="F1477" si="2090">H1477+J1477+R1477</f>
        <v>0.28516083000000003</v>
      </c>
      <c r="G1477" s="269">
        <v>7.6999999999999999E-2</v>
      </c>
      <c r="H1477" s="282">
        <f t="shared" ref="H1477" si="2091">G1477*$P$8/1000</f>
        <v>0.14619990000000002</v>
      </c>
      <c r="I1477" s="269">
        <v>5.8999999999999997E-2</v>
      </c>
      <c r="J1477" s="282">
        <f t="shared" ref="J1477" si="2092">I1477*$P$9/1000</f>
        <v>0.13896092999999998</v>
      </c>
      <c r="K1477" s="23"/>
      <c r="L1477" s="23"/>
      <c r="M1477" s="23"/>
      <c r="N1477" s="73"/>
      <c r="O1477" s="31">
        <f t="shared" si="2047"/>
        <v>0</v>
      </c>
      <c r="P1477" s="282">
        <f t="shared" ref="P1477" si="2093">E1477*F1477</f>
        <v>2449.5315297000002</v>
      </c>
      <c r="Q1477" s="282">
        <f t="shared" ref="Q1477" si="2094">SUM(O1477:O1480)</f>
        <v>0</v>
      </c>
      <c r="R1477" s="200">
        <f t="shared" ref="R1477" si="2095">Q1477*1.02*1.05*$R$14</f>
        <v>0</v>
      </c>
      <c r="S1477" s="200">
        <f t="shared" ref="S1477" si="2096">F1477*$S$17</f>
        <v>0.36204183847524174</v>
      </c>
      <c r="T1477" s="200">
        <f t="shared" ref="T1477" si="2097">E1477*S1477</f>
        <v>3109.9393925023264</v>
      </c>
    </row>
    <row r="1478" spans="1:20" ht="12.75" customHeight="1" x14ac:dyDescent="0.2">
      <c r="A1478" s="307"/>
      <c r="B1478" s="250"/>
      <c r="C1478" s="250"/>
      <c r="D1478" s="307"/>
      <c r="E1478" s="307"/>
      <c r="F1478" s="280"/>
      <c r="G1478" s="269"/>
      <c r="H1478" s="282"/>
      <c r="I1478" s="269"/>
      <c r="J1478" s="282"/>
      <c r="K1478" s="23"/>
      <c r="L1478" s="23"/>
      <c r="M1478" s="23"/>
      <c r="N1478" s="73"/>
      <c r="O1478" s="31">
        <f t="shared" si="2047"/>
        <v>0</v>
      </c>
      <c r="P1478" s="282"/>
      <c r="Q1478" s="282"/>
      <c r="R1478" s="200"/>
      <c r="S1478" s="200"/>
      <c r="T1478" s="200"/>
    </row>
    <row r="1479" spans="1:20" ht="12.75" customHeight="1" x14ac:dyDescent="0.2">
      <c r="A1479" s="307"/>
      <c r="B1479" s="250"/>
      <c r="C1479" s="250"/>
      <c r="D1479" s="307"/>
      <c r="E1479" s="307"/>
      <c r="F1479" s="280"/>
      <c r="G1479" s="269"/>
      <c r="H1479" s="282"/>
      <c r="I1479" s="269"/>
      <c r="J1479" s="282"/>
      <c r="K1479" s="23"/>
      <c r="L1479" s="23"/>
      <c r="M1479" s="28"/>
      <c r="N1479" s="73"/>
      <c r="O1479" s="31">
        <f t="shared" si="2047"/>
        <v>0</v>
      </c>
      <c r="P1479" s="282"/>
      <c r="Q1479" s="282"/>
      <c r="R1479" s="200"/>
      <c r="S1479" s="200"/>
      <c r="T1479" s="200"/>
    </row>
    <row r="1480" spans="1:20" ht="12.75" customHeight="1" x14ac:dyDescent="0.2">
      <c r="A1480" s="307"/>
      <c r="B1480" s="250"/>
      <c r="C1480" s="250"/>
      <c r="D1480" s="307"/>
      <c r="E1480" s="307"/>
      <c r="F1480" s="280"/>
      <c r="G1480" s="269"/>
      <c r="H1480" s="282"/>
      <c r="I1480" s="269"/>
      <c r="J1480" s="282"/>
      <c r="K1480" s="23"/>
      <c r="L1480" s="23"/>
      <c r="M1480" s="23"/>
      <c r="N1480" s="73"/>
      <c r="O1480" s="31">
        <f t="shared" si="2047"/>
        <v>0</v>
      </c>
      <c r="P1480" s="282"/>
      <c r="Q1480" s="282"/>
      <c r="R1480" s="200"/>
      <c r="S1480" s="200"/>
      <c r="T1480" s="200"/>
    </row>
    <row r="1481" spans="1:20" ht="12.75" customHeight="1" x14ac:dyDescent="0.2">
      <c r="A1481" s="307">
        <v>20</v>
      </c>
      <c r="B1481" s="250" t="s">
        <v>412</v>
      </c>
      <c r="C1481" s="250" t="s">
        <v>1098</v>
      </c>
      <c r="D1481" s="259" t="s">
        <v>787</v>
      </c>
      <c r="E1481" s="312">
        <v>198.4</v>
      </c>
      <c r="F1481" s="280">
        <f t="shared" ref="F1481" si="2098">H1481+J1481+R1481</f>
        <v>1.9028644742849998</v>
      </c>
      <c r="G1481" s="269">
        <v>0.57999999999999996</v>
      </c>
      <c r="H1481" s="282">
        <f t="shared" ref="H1481" si="2099">G1481*$P$8/1000</f>
        <v>1.1012459999999999</v>
      </c>
      <c r="I1481" s="269">
        <v>0.12</v>
      </c>
      <c r="J1481" s="282">
        <f t="shared" ref="J1481" si="2100">I1481*$P$9/1000</f>
        <v>0.28263239999999995</v>
      </c>
      <c r="K1481" s="23" t="s">
        <v>101</v>
      </c>
      <c r="L1481" s="23" t="s">
        <v>28</v>
      </c>
      <c r="M1481" s="73">
        <v>2.41E-2</v>
      </c>
      <c r="N1481" s="73">
        <v>18.975000000000001</v>
      </c>
      <c r="O1481" s="31">
        <f t="shared" si="2047"/>
        <v>0.45729750000000002</v>
      </c>
      <c r="P1481" s="282">
        <f t="shared" ref="P1481" si="2101">E1481*F1481</f>
        <v>377.52831169814397</v>
      </c>
      <c r="Q1481" s="282">
        <f t="shared" ref="Q1481" si="2102">SUM(O1481:O1484)</f>
        <v>0.45836250000000001</v>
      </c>
      <c r="R1481" s="200">
        <f t="shared" ref="R1481" si="2103">Q1481*1.02*1.05*$R$14</f>
        <v>0.51898607428499999</v>
      </c>
      <c r="S1481" s="200">
        <f t="shared" ref="S1481" si="2104">F1481*$S$17</f>
        <v>2.4158877382961945</v>
      </c>
      <c r="T1481" s="200">
        <f t="shared" ref="T1481" si="2105">E1481*S1481</f>
        <v>479.31212727796503</v>
      </c>
    </row>
    <row r="1482" spans="1:20" ht="12.75" customHeight="1" x14ac:dyDescent="0.2">
      <c r="A1482" s="307"/>
      <c r="B1482" s="250"/>
      <c r="C1482" s="250"/>
      <c r="D1482" s="260"/>
      <c r="E1482" s="312"/>
      <c r="F1482" s="280"/>
      <c r="G1482" s="269"/>
      <c r="H1482" s="282"/>
      <c r="I1482" s="269"/>
      <c r="J1482" s="282"/>
      <c r="K1482" s="40"/>
      <c r="L1482" s="23"/>
      <c r="M1482" s="73"/>
      <c r="N1482" s="73"/>
      <c r="O1482" s="31">
        <f t="shared" si="2047"/>
        <v>0</v>
      </c>
      <c r="P1482" s="282"/>
      <c r="Q1482" s="282"/>
      <c r="R1482" s="200"/>
      <c r="S1482" s="200"/>
      <c r="T1482" s="200"/>
    </row>
    <row r="1483" spans="1:20" ht="12.75" customHeight="1" x14ac:dyDescent="0.2">
      <c r="A1483" s="307"/>
      <c r="B1483" s="250"/>
      <c r="C1483" s="250"/>
      <c r="D1483" s="260"/>
      <c r="E1483" s="312"/>
      <c r="F1483" s="280"/>
      <c r="G1483" s="269"/>
      <c r="H1483" s="282"/>
      <c r="I1483" s="269"/>
      <c r="J1483" s="282"/>
      <c r="K1483" s="23" t="s">
        <v>48</v>
      </c>
      <c r="L1483" s="23" t="s">
        <v>31</v>
      </c>
      <c r="M1483" s="73">
        <v>7.1000000000000004E-3</v>
      </c>
      <c r="N1483" s="73">
        <v>0.15</v>
      </c>
      <c r="O1483" s="31">
        <f t="shared" si="2047"/>
        <v>1.065E-3</v>
      </c>
      <c r="P1483" s="282"/>
      <c r="Q1483" s="282"/>
      <c r="R1483" s="200"/>
      <c r="S1483" s="200"/>
      <c r="T1483" s="200"/>
    </row>
    <row r="1484" spans="1:20" ht="12.75" customHeight="1" x14ac:dyDescent="0.2">
      <c r="A1484" s="307"/>
      <c r="B1484" s="250"/>
      <c r="C1484" s="250"/>
      <c r="D1484" s="261"/>
      <c r="E1484" s="312"/>
      <c r="F1484" s="280"/>
      <c r="G1484" s="269"/>
      <c r="H1484" s="282"/>
      <c r="I1484" s="269"/>
      <c r="J1484" s="282"/>
      <c r="K1484" s="23"/>
      <c r="L1484" s="23"/>
      <c r="M1484" s="23"/>
      <c r="N1484" s="73"/>
      <c r="O1484" s="31">
        <f t="shared" si="2047"/>
        <v>0</v>
      </c>
      <c r="P1484" s="282"/>
      <c r="Q1484" s="282"/>
      <c r="R1484" s="200"/>
      <c r="S1484" s="200"/>
      <c r="T1484" s="200"/>
    </row>
    <row r="1485" spans="1:20" s="44" customFormat="1" ht="12.75" customHeight="1" x14ac:dyDescent="0.2">
      <c r="A1485" s="449"/>
      <c r="B1485" s="446"/>
      <c r="C1485" s="452" t="s">
        <v>817</v>
      </c>
      <c r="D1485" s="446"/>
      <c r="E1485" s="544"/>
      <c r="F1485" s="458">
        <f>H1485+J1485+R1485</f>
        <v>2.8792230000000001</v>
      </c>
      <c r="G1485" s="461">
        <v>0.4</v>
      </c>
      <c r="H1485" s="464">
        <f>G1485*$P$8/1000</f>
        <v>0.75948000000000004</v>
      </c>
      <c r="I1485" s="467">
        <v>0.9</v>
      </c>
      <c r="J1485" s="464">
        <f>I1485*$P$9/1000</f>
        <v>2.1197430000000002</v>
      </c>
      <c r="K1485" s="88"/>
      <c r="L1485" s="88"/>
      <c r="M1485" s="88"/>
      <c r="N1485" s="89"/>
      <c r="O1485" s="90">
        <f t="shared" si="2047"/>
        <v>0</v>
      </c>
      <c r="P1485" s="464">
        <f>E1485*F1485</f>
        <v>0</v>
      </c>
      <c r="Q1485" s="464">
        <f>SUM(O1485:O1488)</f>
        <v>0</v>
      </c>
      <c r="R1485" s="464">
        <f>Q1485*1.02*1.05*$R$14</f>
        <v>0</v>
      </c>
      <c r="S1485" s="470"/>
      <c r="T1485" s="445">
        <f>SUM(T1405:T1484)</f>
        <v>12794.636450323607</v>
      </c>
    </row>
    <row r="1486" spans="1:20" s="44" customFormat="1" ht="12.75" customHeight="1" x14ac:dyDescent="0.2">
      <c r="A1486" s="450"/>
      <c r="B1486" s="447"/>
      <c r="C1486" s="453"/>
      <c r="D1486" s="447"/>
      <c r="E1486" s="545"/>
      <c r="F1486" s="459"/>
      <c r="G1486" s="462"/>
      <c r="H1486" s="465"/>
      <c r="I1486" s="468"/>
      <c r="J1486" s="465"/>
      <c r="K1486" s="88"/>
      <c r="L1486" s="88"/>
      <c r="M1486" s="88"/>
      <c r="N1486" s="89"/>
      <c r="O1486" s="90">
        <f t="shared" si="2047"/>
        <v>0</v>
      </c>
      <c r="P1486" s="465"/>
      <c r="Q1486" s="465"/>
      <c r="R1486" s="465"/>
      <c r="S1486" s="470"/>
      <c r="T1486" s="445"/>
    </row>
    <row r="1487" spans="1:20" s="44" customFormat="1" ht="12.75" customHeight="1" x14ac:dyDescent="0.2">
      <c r="A1487" s="450"/>
      <c r="B1487" s="447"/>
      <c r="C1487" s="453"/>
      <c r="D1487" s="447"/>
      <c r="E1487" s="545"/>
      <c r="F1487" s="459"/>
      <c r="G1487" s="462"/>
      <c r="H1487" s="465"/>
      <c r="I1487" s="468"/>
      <c r="J1487" s="465"/>
      <c r="K1487" s="88"/>
      <c r="L1487" s="88"/>
      <c r="M1487" s="88"/>
      <c r="N1487" s="89"/>
      <c r="O1487" s="90">
        <f t="shared" si="2047"/>
        <v>0</v>
      </c>
      <c r="P1487" s="465"/>
      <c r="Q1487" s="465"/>
      <c r="R1487" s="465"/>
      <c r="S1487" s="470"/>
      <c r="T1487" s="445"/>
    </row>
    <row r="1488" spans="1:20" s="44" customFormat="1" ht="12.75" customHeight="1" x14ac:dyDescent="0.2">
      <c r="A1488" s="451"/>
      <c r="B1488" s="448"/>
      <c r="C1488" s="454"/>
      <c r="D1488" s="448"/>
      <c r="E1488" s="546"/>
      <c r="F1488" s="460"/>
      <c r="G1488" s="463"/>
      <c r="H1488" s="466"/>
      <c r="I1488" s="469"/>
      <c r="J1488" s="466"/>
      <c r="K1488" s="88"/>
      <c r="L1488" s="88"/>
      <c r="M1488" s="88"/>
      <c r="N1488" s="89"/>
      <c r="O1488" s="90">
        <f t="shared" si="2047"/>
        <v>0</v>
      </c>
      <c r="P1488" s="466"/>
      <c r="Q1488" s="466"/>
      <c r="R1488" s="466"/>
      <c r="S1488" s="470"/>
      <c r="T1488" s="445"/>
    </row>
    <row r="1489" spans="1:20" s="44" customFormat="1" ht="12.75" customHeight="1" x14ac:dyDescent="0.2">
      <c r="A1489" s="449"/>
      <c r="B1489" s="446"/>
      <c r="C1489" s="452" t="s">
        <v>818</v>
      </c>
      <c r="D1489" s="446"/>
      <c r="E1489" s="544"/>
      <c r="F1489" s="458">
        <f>H1489+J1489+R1489</f>
        <v>7.1331929999999995</v>
      </c>
      <c r="G1489" s="461">
        <v>1.4</v>
      </c>
      <c r="H1489" s="464">
        <f>G1489*$P$8/1000</f>
        <v>2.6581799999999998</v>
      </c>
      <c r="I1489" s="467">
        <v>1.9</v>
      </c>
      <c r="J1489" s="464">
        <f>I1489*$P$9/1000</f>
        <v>4.4750129999999997</v>
      </c>
      <c r="K1489" s="88"/>
      <c r="L1489" s="88"/>
      <c r="M1489" s="88"/>
      <c r="N1489" s="89"/>
      <c r="O1489" s="90">
        <f t="shared" si="2047"/>
        <v>0</v>
      </c>
      <c r="P1489" s="464">
        <f>E1489*F1489</f>
        <v>0</v>
      </c>
      <c r="Q1489" s="464">
        <f>SUM(O1489:O1492)</f>
        <v>0</v>
      </c>
      <c r="R1489" s="464">
        <f>Q1489*1.02*1.05*$R$14</f>
        <v>0</v>
      </c>
      <c r="S1489" s="470"/>
      <c r="T1489" s="471" t="e">
        <f>(T1485*100%)/$T$2205</f>
        <v>#REF!</v>
      </c>
    </row>
    <row r="1490" spans="1:20" s="44" customFormat="1" ht="12.75" customHeight="1" x14ac:dyDescent="0.2">
      <c r="A1490" s="450"/>
      <c r="B1490" s="447"/>
      <c r="C1490" s="453"/>
      <c r="D1490" s="447"/>
      <c r="E1490" s="545"/>
      <c r="F1490" s="459"/>
      <c r="G1490" s="462"/>
      <c r="H1490" s="465"/>
      <c r="I1490" s="468"/>
      <c r="J1490" s="465"/>
      <c r="K1490" s="88"/>
      <c r="L1490" s="88"/>
      <c r="M1490" s="88"/>
      <c r="N1490" s="89"/>
      <c r="O1490" s="90">
        <f t="shared" si="2047"/>
        <v>0</v>
      </c>
      <c r="P1490" s="465"/>
      <c r="Q1490" s="465"/>
      <c r="R1490" s="465"/>
      <c r="S1490" s="470"/>
      <c r="T1490" s="471"/>
    </row>
    <row r="1491" spans="1:20" s="44" customFormat="1" ht="12.75" customHeight="1" x14ac:dyDescent="0.2">
      <c r="A1491" s="450"/>
      <c r="B1491" s="447"/>
      <c r="C1491" s="453"/>
      <c r="D1491" s="447"/>
      <c r="E1491" s="545"/>
      <c r="F1491" s="459"/>
      <c r="G1491" s="462"/>
      <c r="H1491" s="465"/>
      <c r="I1491" s="468"/>
      <c r="J1491" s="465"/>
      <c r="K1491" s="88"/>
      <c r="L1491" s="88"/>
      <c r="M1491" s="88"/>
      <c r="N1491" s="89"/>
      <c r="O1491" s="90">
        <f t="shared" si="2047"/>
        <v>0</v>
      </c>
      <c r="P1491" s="465"/>
      <c r="Q1491" s="465"/>
      <c r="R1491" s="465"/>
      <c r="S1491" s="470"/>
      <c r="T1491" s="471"/>
    </row>
    <row r="1492" spans="1:20" s="44" customFormat="1" ht="12.75" customHeight="1" x14ac:dyDescent="0.2">
      <c r="A1492" s="451"/>
      <c r="B1492" s="448"/>
      <c r="C1492" s="454"/>
      <c r="D1492" s="448"/>
      <c r="E1492" s="546"/>
      <c r="F1492" s="460"/>
      <c r="G1492" s="463"/>
      <c r="H1492" s="466"/>
      <c r="I1492" s="469"/>
      <c r="J1492" s="466"/>
      <c r="K1492" s="88"/>
      <c r="L1492" s="88"/>
      <c r="M1492" s="88"/>
      <c r="N1492" s="89"/>
      <c r="O1492" s="90">
        <f t="shared" si="2047"/>
        <v>0</v>
      </c>
      <c r="P1492" s="466"/>
      <c r="Q1492" s="466"/>
      <c r="R1492" s="466"/>
      <c r="S1492" s="470"/>
      <c r="T1492" s="471"/>
    </row>
    <row r="1493" spans="1:20" ht="12.75" customHeight="1" x14ac:dyDescent="0.2">
      <c r="A1493" s="307"/>
      <c r="B1493" s="250"/>
      <c r="C1493" s="249" t="s">
        <v>991</v>
      </c>
      <c r="D1493" s="307"/>
      <c r="E1493" s="310"/>
      <c r="F1493" s="268">
        <f>H1493+J1493+R1493</f>
        <v>0</v>
      </c>
      <c r="G1493" s="309"/>
      <c r="H1493" s="200">
        <f>G1493*$P$8/1000</f>
        <v>0</v>
      </c>
      <c r="I1493" s="309"/>
      <c r="J1493" s="200">
        <f>I1493*$P$9/1000</f>
        <v>0</v>
      </c>
      <c r="K1493" s="73"/>
      <c r="L1493" s="73"/>
      <c r="M1493" s="73"/>
      <c r="N1493" s="73"/>
      <c r="O1493" s="45">
        <f t="shared" si="2047"/>
        <v>0</v>
      </c>
      <c r="P1493" s="200">
        <f>E1493*F1493</f>
        <v>0</v>
      </c>
      <c r="Q1493" s="200">
        <f>SUM(O1493:O1496)</f>
        <v>0</v>
      </c>
      <c r="R1493" s="200">
        <f t="shared" ref="R1493" si="2106">Q1493*1.02*1.05*$R$14</f>
        <v>0</v>
      </c>
      <c r="S1493" s="200">
        <f t="shared" ref="S1493" si="2107">F1493*$S$17</f>
        <v>0</v>
      </c>
      <c r="T1493" s="200">
        <f t="shared" ref="T1493" si="2108">E1493*S1493</f>
        <v>0</v>
      </c>
    </row>
    <row r="1494" spans="1:20" ht="12.75" customHeight="1" x14ac:dyDescent="0.2">
      <c r="A1494" s="307"/>
      <c r="B1494" s="250"/>
      <c r="C1494" s="249"/>
      <c r="D1494" s="307"/>
      <c r="E1494" s="310"/>
      <c r="F1494" s="268"/>
      <c r="G1494" s="309"/>
      <c r="H1494" s="200"/>
      <c r="I1494" s="309"/>
      <c r="J1494" s="200"/>
      <c r="K1494" s="23"/>
      <c r="L1494" s="23"/>
      <c r="M1494" s="23"/>
      <c r="N1494" s="73"/>
      <c r="O1494" s="45">
        <f t="shared" si="2047"/>
        <v>0</v>
      </c>
      <c r="P1494" s="200"/>
      <c r="Q1494" s="200"/>
      <c r="R1494" s="200"/>
      <c r="S1494" s="200"/>
      <c r="T1494" s="200"/>
    </row>
    <row r="1495" spans="1:20" ht="12.75" customHeight="1" x14ac:dyDescent="0.2">
      <c r="A1495" s="307"/>
      <c r="B1495" s="250"/>
      <c r="C1495" s="249"/>
      <c r="D1495" s="307"/>
      <c r="E1495" s="310"/>
      <c r="F1495" s="268"/>
      <c r="G1495" s="309"/>
      <c r="H1495" s="200"/>
      <c r="I1495" s="309"/>
      <c r="J1495" s="200"/>
      <c r="K1495" s="23"/>
      <c r="L1495" s="23"/>
      <c r="M1495" s="24"/>
      <c r="N1495" s="73"/>
      <c r="O1495" s="45">
        <f t="shared" si="2047"/>
        <v>0</v>
      </c>
      <c r="P1495" s="200"/>
      <c r="Q1495" s="200"/>
      <c r="R1495" s="200"/>
      <c r="S1495" s="200"/>
      <c r="T1495" s="200"/>
    </row>
    <row r="1496" spans="1:20" ht="12.75" customHeight="1" x14ac:dyDescent="0.2">
      <c r="A1496" s="307"/>
      <c r="B1496" s="250"/>
      <c r="C1496" s="249"/>
      <c r="D1496" s="307"/>
      <c r="E1496" s="310"/>
      <c r="F1496" s="268"/>
      <c r="G1496" s="309"/>
      <c r="H1496" s="200"/>
      <c r="I1496" s="309"/>
      <c r="J1496" s="200"/>
      <c r="K1496" s="23"/>
      <c r="L1496" s="23"/>
      <c r="M1496" s="23"/>
      <c r="N1496" s="73"/>
      <c r="O1496" s="45">
        <f t="shared" si="2047"/>
        <v>0</v>
      </c>
      <c r="P1496" s="200"/>
      <c r="Q1496" s="200"/>
      <c r="R1496" s="200"/>
      <c r="S1496" s="200"/>
      <c r="T1496" s="200"/>
    </row>
    <row r="1497" spans="1:20" ht="12.75" customHeight="1" x14ac:dyDescent="0.2">
      <c r="A1497" s="307">
        <v>1</v>
      </c>
      <c r="B1497" s="250" t="s">
        <v>674</v>
      </c>
      <c r="C1497" s="250" t="s">
        <v>1099</v>
      </c>
      <c r="D1497" s="268" t="s">
        <v>966</v>
      </c>
      <c r="E1497" s="310">
        <v>1</v>
      </c>
      <c r="F1497" s="268">
        <f>H1497+J1497+R1497</f>
        <v>1.6275921</v>
      </c>
      <c r="G1497" s="269">
        <v>0.82</v>
      </c>
      <c r="H1497" s="200">
        <f>G1497*$P$8/1000</f>
        <v>1.556934</v>
      </c>
      <c r="I1497" s="269">
        <v>0.03</v>
      </c>
      <c r="J1497" s="200">
        <f>I1497*$P$9/1000</f>
        <v>7.0658099999999988E-2</v>
      </c>
      <c r="K1497" s="23"/>
      <c r="L1497" s="23"/>
      <c r="M1497" s="23"/>
      <c r="N1497" s="73"/>
      <c r="O1497" s="45">
        <f t="shared" si="2047"/>
        <v>0</v>
      </c>
      <c r="P1497" s="200">
        <f>E1497*F1497</f>
        <v>1.6275921</v>
      </c>
      <c r="Q1497" s="200">
        <f>SUM(O1497:O1500)</f>
        <v>0</v>
      </c>
      <c r="R1497" s="200">
        <f t="shared" ref="R1497" si="2109">Q1497*1.02*1.05*$R$14</f>
        <v>0</v>
      </c>
      <c r="S1497" s="200">
        <f t="shared" ref="S1497" si="2110">F1497*$S$17</f>
        <v>2.0664003403685545</v>
      </c>
      <c r="T1497" s="200">
        <f t="shared" ref="T1497" si="2111">E1497*S1497</f>
        <v>2.0664003403685545</v>
      </c>
    </row>
    <row r="1498" spans="1:20" ht="12.75" customHeight="1" x14ac:dyDescent="0.2">
      <c r="A1498" s="307"/>
      <c r="B1498" s="250"/>
      <c r="C1498" s="250"/>
      <c r="D1498" s="268"/>
      <c r="E1498" s="310"/>
      <c r="F1498" s="268"/>
      <c r="G1498" s="269"/>
      <c r="H1498" s="200"/>
      <c r="I1498" s="269"/>
      <c r="J1498" s="200"/>
      <c r="K1498" s="23"/>
      <c r="L1498" s="23"/>
      <c r="M1498" s="23"/>
      <c r="N1498" s="73"/>
      <c r="O1498" s="45">
        <f t="shared" si="2047"/>
        <v>0</v>
      </c>
      <c r="P1498" s="200"/>
      <c r="Q1498" s="200"/>
      <c r="R1498" s="200"/>
      <c r="S1498" s="200"/>
      <c r="T1498" s="200"/>
    </row>
    <row r="1499" spans="1:20" ht="12.75" customHeight="1" x14ac:dyDescent="0.2">
      <c r="A1499" s="307"/>
      <c r="B1499" s="250"/>
      <c r="C1499" s="250"/>
      <c r="D1499" s="268"/>
      <c r="E1499" s="310"/>
      <c r="F1499" s="268"/>
      <c r="G1499" s="269"/>
      <c r="H1499" s="200"/>
      <c r="I1499" s="269"/>
      <c r="J1499" s="200"/>
      <c r="K1499" s="23"/>
      <c r="L1499" s="23"/>
      <c r="M1499" s="24"/>
      <c r="N1499" s="73"/>
      <c r="O1499" s="45">
        <f t="shared" si="2047"/>
        <v>0</v>
      </c>
      <c r="P1499" s="200"/>
      <c r="Q1499" s="200"/>
      <c r="R1499" s="200"/>
      <c r="S1499" s="200"/>
      <c r="T1499" s="200"/>
    </row>
    <row r="1500" spans="1:20" ht="12.75" customHeight="1" x14ac:dyDescent="0.2">
      <c r="A1500" s="307"/>
      <c r="B1500" s="250"/>
      <c r="C1500" s="250"/>
      <c r="D1500" s="268"/>
      <c r="E1500" s="310"/>
      <c r="F1500" s="268"/>
      <c r="G1500" s="269"/>
      <c r="H1500" s="200"/>
      <c r="I1500" s="269"/>
      <c r="J1500" s="200"/>
      <c r="K1500" s="23"/>
      <c r="L1500" s="23"/>
      <c r="M1500" s="23"/>
      <c r="N1500" s="73"/>
      <c r="O1500" s="45">
        <f t="shared" si="2047"/>
        <v>0</v>
      </c>
      <c r="P1500" s="200"/>
      <c r="Q1500" s="200"/>
      <c r="R1500" s="200"/>
      <c r="S1500" s="200"/>
      <c r="T1500" s="200"/>
    </row>
    <row r="1501" spans="1:20" ht="12.75" customHeight="1" x14ac:dyDescent="0.2">
      <c r="A1501" s="307">
        <v>2</v>
      </c>
      <c r="B1501" s="250" t="s">
        <v>675</v>
      </c>
      <c r="C1501" s="190" t="s">
        <v>1100</v>
      </c>
      <c r="D1501" s="268" t="s">
        <v>966</v>
      </c>
      <c r="E1501" s="307">
        <v>185</v>
      </c>
      <c r="F1501" s="268">
        <f>H1501+J1501+R1501</f>
        <v>0.68579128499999997</v>
      </c>
      <c r="G1501" s="269">
        <v>0.17449999999999999</v>
      </c>
      <c r="H1501" s="200">
        <f>G1501*$P$8/1000</f>
        <v>0.33132315000000001</v>
      </c>
      <c r="I1501" s="269">
        <v>0.15049999999999999</v>
      </c>
      <c r="J1501" s="200">
        <f>I1501*$P$9/1000</f>
        <v>0.35446813499999996</v>
      </c>
      <c r="K1501" s="73"/>
      <c r="L1501" s="23"/>
      <c r="M1501" s="23"/>
      <c r="N1501" s="73"/>
      <c r="O1501" s="45">
        <f t="shared" si="2047"/>
        <v>0</v>
      </c>
      <c r="P1501" s="200">
        <f>E1501*F1501</f>
        <v>126.87138772499999</v>
      </c>
      <c r="Q1501" s="200">
        <f>SUM(O1501:O1504)</f>
        <v>0</v>
      </c>
      <c r="R1501" s="200">
        <f t="shared" ref="R1501" si="2112">Q1501*1.02*1.05*$R$14</f>
        <v>0</v>
      </c>
      <c r="S1501" s="200">
        <f t="shared" ref="S1501" si="2113">F1501*$S$17</f>
        <v>0.87068458045832742</v>
      </c>
      <c r="T1501" s="200">
        <f t="shared" ref="T1501" si="2114">E1501*S1501</f>
        <v>161.07664738479056</v>
      </c>
    </row>
    <row r="1502" spans="1:20" ht="12.75" customHeight="1" x14ac:dyDescent="0.2">
      <c r="A1502" s="307"/>
      <c r="B1502" s="250"/>
      <c r="C1502" s="190"/>
      <c r="D1502" s="268"/>
      <c r="E1502" s="307"/>
      <c r="F1502" s="268"/>
      <c r="G1502" s="269"/>
      <c r="H1502" s="200"/>
      <c r="I1502" s="269"/>
      <c r="J1502" s="200"/>
      <c r="K1502" s="23"/>
      <c r="L1502" s="23"/>
      <c r="M1502" s="23"/>
      <c r="N1502" s="73"/>
      <c r="O1502" s="45">
        <f t="shared" si="2047"/>
        <v>0</v>
      </c>
      <c r="P1502" s="200"/>
      <c r="Q1502" s="200"/>
      <c r="R1502" s="200"/>
      <c r="S1502" s="200"/>
      <c r="T1502" s="200"/>
    </row>
    <row r="1503" spans="1:20" ht="12.75" customHeight="1" x14ac:dyDescent="0.2">
      <c r="A1503" s="307"/>
      <c r="B1503" s="250"/>
      <c r="C1503" s="190"/>
      <c r="D1503" s="268"/>
      <c r="E1503" s="307"/>
      <c r="F1503" s="268"/>
      <c r="G1503" s="269"/>
      <c r="H1503" s="200"/>
      <c r="I1503" s="269"/>
      <c r="J1503" s="200"/>
      <c r="K1503" s="23"/>
      <c r="L1503" s="23"/>
      <c r="M1503" s="28"/>
      <c r="N1503" s="73"/>
      <c r="O1503" s="45">
        <f t="shared" si="2047"/>
        <v>0</v>
      </c>
      <c r="P1503" s="200"/>
      <c r="Q1503" s="200"/>
      <c r="R1503" s="200"/>
      <c r="S1503" s="200"/>
      <c r="T1503" s="200"/>
    </row>
    <row r="1504" spans="1:20" ht="12.75" customHeight="1" x14ac:dyDescent="0.2">
      <c r="A1504" s="307"/>
      <c r="B1504" s="250"/>
      <c r="C1504" s="190"/>
      <c r="D1504" s="268"/>
      <c r="E1504" s="307"/>
      <c r="F1504" s="268"/>
      <c r="G1504" s="269"/>
      <c r="H1504" s="200"/>
      <c r="I1504" s="269"/>
      <c r="J1504" s="200"/>
      <c r="K1504" s="23"/>
      <c r="L1504" s="23"/>
      <c r="M1504" s="23"/>
      <c r="N1504" s="73"/>
      <c r="O1504" s="45">
        <f t="shared" si="2047"/>
        <v>0</v>
      </c>
      <c r="P1504" s="200"/>
      <c r="Q1504" s="200"/>
      <c r="R1504" s="200"/>
      <c r="S1504" s="200"/>
      <c r="T1504" s="200"/>
    </row>
    <row r="1505" spans="1:20" ht="12.75" customHeight="1" x14ac:dyDescent="0.2">
      <c r="A1505" s="307">
        <v>3</v>
      </c>
      <c r="B1505" s="250" t="s">
        <v>676</v>
      </c>
      <c r="C1505" s="190" t="s">
        <v>1101</v>
      </c>
      <c r="D1505" s="268" t="s">
        <v>966</v>
      </c>
      <c r="E1505" s="307">
        <v>94</v>
      </c>
      <c r="F1505" s="268">
        <f>H1505+J1505+R1505</f>
        <v>0.118904277</v>
      </c>
      <c r="G1505" s="308">
        <v>6.25E-2</v>
      </c>
      <c r="H1505" s="200">
        <f>G1505*$P$8/1000</f>
        <v>0.11866875</v>
      </c>
      <c r="I1505" s="309">
        <v>1E-4</v>
      </c>
      <c r="J1505" s="200">
        <f>I1505*$P$9/1000</f>
        <v>2.3552700000000002E-4</v>
      </c>
      <c r="K1505" s="23"/>
      <c r="L1505" s="23"/>
      <c r="M1505" s="23"/>
      <c r="N1505" s="73"/>
      <c r="O1505" s="45">
        <f t="shared" si="2047"/>
        <v>0</v>
      </c>
      <c r="P1505" s="200">
        <f>E1505*F1505</f>
        <v>11.177002037999999</v>
      </c>
      <c r="Q1505" s="200">
        <f>SUM(O1505:O1508)</f>
        <v>0</v>
      </c>
      <c r="R1505" s="200">
        <f t="shared" ref="R1505" si="2115">Q1505*1.02*1.05*$R$14</f>
        <v>0</v>
      </c>
      <c r="S1505" s="200">
        <f t="shared" ref="S1505" si="2116">F1505*$S$17</f>
        <v>0.1509615575450857</v>
      </c>
      <c r="T1505" s="200">
        <f t="shared" ref="T1505" si="2117">E1505*S1505</f>
        <v>14.190386409238055</v>
      </c>
    </row>
    <row r="1506" spans="1:20" ht="12.75" customHeight="1" x14ac:dyDescent="0.2">
      <c r="A1506" s="307"/>
      <c r="B1506" s="250"/>
      <c r="C1506" s="190"/>
      <c r="D1506" s="268"/>
      <c r="E1506" s="307"/>
      <c r="F1506" s="268"/>
      <c r="G1506" s="308"/>
      <c r="H1506" s="200"/>
      <c r="I1506" s="309"/>
      <c r="J1506" s="200"/>
      <c r="K1506" s="23"/>
      <c r="L1506" s="23"/>
      <c r="M1506" s="23"/>
      <c r="N1506" s="73"/>
      <c r="O1506" s="45">
        <f t="shared" si="2047"/>
        <v>0</v>
      </c>
      <c r="P1506" s="200"/>
      <c r="Q1506" s="200"/>
      <c r="R1506" s="200"/>
      <c r="S1506" s="200"/>
      <c r="T1506" s="200"/>
    </row>
    <row r="1507" spans="1:20" ht="12.75" customHeight="1" x14ac:dyDescent="0.2">
      <c r="A1507" s="307"/>
      <c r="B1507" s="250"/>
      <c r="C1507" s="190"/>
      <c r="D1507" s="268"/>
      <c r="E1507" s="307"/>
      <c r="F1507" s="268"/>
      <c r="G1507" s="308"/>
      <c r="H1507" s="200"/>
      <c r="I1507" s="309"/>
      <c r="J1507" s="200"/>
      <c r="K1507" s="23"/>
      <c r="L1507" s="23"/>
      <c r="M1507" s="17"/>
      <c r="N1507" s="73"/>
      <c r="O1507" s="45">
        <f t="shared" si="2047"/>
        <v>0</v>
      </c>
      <c r="P1507" s="200"/>
      <c r="Q1507" s="200"/>
      <c r="R1507" s="200"/>
      <c r="S1507" s="200"/>
      <c r="T1507" s="200"/>
    </row>
    <row r="1508" spans="1:20" ht="12.75" customHeight="1" x14ac:dyDescent="0.2">
      <c r="A1508" s="307"/>
      <c r="B1508" s="250"/>
      <c r="C1508" s="190"/>
      <c r="D1508" s="268"/>
      <c r="E1508" s="307"/>
      <c r="F1508" s="268"/>
      <c r="G1508" s="308"/>
      <c r="H1508" s="200"/>
      <c r="I1508" s="309"/>
      <c r="J1508" s="200"/>
      <c r="K1508" s="23"/>
      <c r="L1508" s="23"/>
      <c r="M1508" s="23"/>
      <c r="N1508" s="73"/>
      <c r="O1508" s="45">
        <f t="shared" si="2047"/>
        <v>0</v>
      </c>
      <c r="P1508" s="200"/>
      <c r="Q1508" s="200"/>
      <c r="R1508" s="200"/>
      <c r="S1508" s="200"/>
      <c r="T1508" s="200"/>
    </row>
    <row r="1509" spans="1:20" s="44" customFormat="1" ht="12.75" customHeight="1" x14ac:dyDescent="0.2">
      <c r="A1509" s="449"/>
      <c r="B1509" s="446"/>
      <c r="C1509" s="452" t="s">
        <v>817</v>
      </c>
      <c r="D1509" s="446"/>
      <c r="E1509" s="544"/>
      <c r="F1509" s="458">
        <f>H1509+J1509+R1509</f>
        <v>2.8792230000000001</v>
      </c>
      <c r="G1509" s="461">
        <v>0.4</v>
      </c>
      <c r="H1509" s="464">
        <f>G1509*$P$8/1000</f>
        <v>0.75948000000000004</v>
      </c>
      <c r="I1509" s="467">
        <v>0.9</v>
      </c>
      <c r="J1509" s="464">
        <f>I1509*$P$9/1000</f>
        <v>2.1197430000000002</v>
      </c>
      <c r="K1509" s="88"/>
      <c r="L1509" s="88"/>
      <c r="M1509" s="88"/>
      <c r="N1509" s="89"/>
      <c r="O1509" s="90">
        <f t="shared" ref="O1509:O1572" si="2118">M1509*N1509</f>
        <v>0</v>
      </c>
      <c r="P1509" s="464">
        <f>E1509*F1509</f>
        <v>0</v>
      </c>
      <c r="Q1509" s="464">
        <f>SUM(O1509:O1512)</f>
        <v>0</v>
      </c>
      <c r="R1509" s="464">
        <f>Q1509*1.02*1.05*$R$14</f>
        <v>0</v>
      </c>
      <c r="S1509" s="470"/>
      <c r="T1509" s="445">
        <f>SUM(T1497:T1508)</f>
        <v>177.33343413439715</v>
      </c>
    </row>
    <row r="1510" spans="1:20" s="44" customFormat="1" ht="12.75" customHeight="1" x14ac:dyDescent="0.2">
      <c r="A1510" s="450"/>
      <c r="B1510" s="447"/>
      <c r="C1510" s="453"/>
      <c r="D1510" s="447"/>
      <c r="E1510" s="545"/>
      <c r="F1510" s="459"/>
      <c r="G1510" s="462"/>
      <c r="H1510" s="465"/>
      <c r="I1510" s="468"/>
      <c r="J1510" s="465"/>
      <c r="K1510" s="88"/>
      <c r="L1510" s="88"/>
      <c r="M1510" s="88"/>
      <c r="N1510" s="89"/>
      <c r="O1510" s="90">
        <f t="shared" si="2118"/>
        <v>0</v>
      </c>
      <c r="P1510" s="465"/>
      <c r="Q1510" s="465"/>
      <c r="R1510" s="465"/>
      <c r="S1510" s="470"/>
      <c r="T1510" s="445"/>
    </row>
    <row r="1511" spans="1:20" s="44" customFormat="1" ht="12.75" customHeight="1" x14ac:dyDescent="0.2">
      <c r="A1511" s="450"/>
      <c r="B1511" s="447"/>
      <c r="C1511" s="453"/>
      <c r="D1511" s="447"/>
      <c r="E1511" s="545"/>
      <c r="F1511" s="459"/>
      <c r="G1511" s="462"/>
      <c r="H1511" s="465"/>
      <c r="I1511" s="468"/>
      <c r="J1511" s="465"/>
      <c r="K1511" s="88"/>
      <c r="L1511" s="88"/>
      <c r="M1511" s="88"/>
      <c r="N1511" s="89"/>
      <c r="O1511" s="90">
        <f t="shared" si="2118"/>
        <v>0</v>
      </c>
      <c r="P1511" s="465"/>
      <c r="Q1511" s="465"/>
      <c r="R1511" s="465"/>
      <c r="S1511" s="470"/>
      <c r="T1511" s="445"/>
    </row>
    <row r="1512" spans="1:20" s="44" customFormat="1" ht="12.75" customHeight="1" x14ac:dyDescent="0.2">
      <c r="A1512" s="451"/>
      <c r="B1512" s="448"/>
      <c r="C1512" s="454"/>
      <c r="D1512" s="448"/>
      <c r="E1512" s="546"/>
      <c r="F1512" s="460"/>
      <c r="G1512" s="463"/>
      <c r="H1512" s="466"/>
      <c r="I1512" s="469"/>
      <c r="J1512" s="466"/>
      <c r="K1512" s="88"/>
      <c r="L1512" s="88"/>
      <c r="M1512" s="88"/>
      <c r="N1512" s="89"/>
      <c r="O1512" s="90">
        <f t="shared" si="2118"/>
        <v>0</v>
      </c>
      <c r="P1512" s="466"/>
      <c r="Q1512" s="466"/>
      <c r="R1512" s="466"/>
      <c r="S1512" s="470"/>
      <c r="T1512" s="445"/>
    </row>
    <row r="1513" spans="1:20" s="44" customFormat="1" ht="12.75" customHeight="1" x14ac:dyDescent="0.2">
      <c r="A1513" s="449"/>
      <c r="B1513" s="446"/>
      <c r="C1513" s="452" t="s">
        <v>818</v>
      </c>
      <c r="D1513" s="446"/>
      <c r="E1513" s="544"/>
      <c r="F1513" s="458">
        <f>H1513+J1513+R1513</f>
        <v>7.1331929999999995</v>
      </c>
      <c r="G1513" s="461">
        <v>1.4</v>
      </c>
      <c r="H1513" s="464">
        <f>G1513*$P$8/1000</f>
        <v>2.6581799999999998</v>
      </c>
      <c r="I1513" s="467">
        <v>1.9</v>
      </c>
      <c r="J1513" s="464">
        <f>I1513*$P$9/1000</f>
        <v>4.4750129999999997</v>
      </c>
      <c r="K1513" s="88"/>
      <c r="L1513" s="88"/>
      <c r="M1513" s="88"/>
      <c r="N1513" s="89"/>
      <c r="O1513" s="90">
        <f t="shared" si="2118"/>
        <v>0</v>
      </c>
      <c r="P1513" s="464">
        <f>E1513*F1513</f>
        <v>0</v>
      </c>
      <c r="Q1513" s="464">
        <f>SUM(O1513:O1516)</f>
        <v>0</v>
      </c>
      <c r="R1513" s="464">
        <f>Q1513*1.02*1.05*$R$14</f>
        <v>0</v>
      </c>
      <c r="S1513" s="470"/>
      <c r="T1513" s="471" t="e">
        <f>(T1509*100%)/$T$2205</f>
        <v>#REF!</v>
      </c>
    </row>
    <row r="1514" spans="1:20" s="44" customFormat="1" ht="12.75" customHeight="1" x14ac:dyDescent="0.2">
      <c r="A1514" s="450"/>
      <c r="B1514" s="447"/>
      <c r="C1514" s="453"/>
      <c r="D1514" s="447"/>
      <c r="E1514" s="545"/>
      <c r="F1514" s="459"/>
      <c r="G1514" s="462"/>
      <c r="H1514" s="465"/>
      <c r="I1514" s="468"/>
      <c r="J1514" s="465"/>
      <c r="K1514" s="88"/>
      <c r="L1514" s="88"/>
      <c r="M1514" s="88"/>
      <c r="N1514" s="89"/>
      <c r="O1514" s="90">
        <f t="shared" si="2118"/>
        <v>0</v>
      </c>
      <c r="P1514" s="465"/>
      <c r="Q1514" s="465"/>
      <c r="R1514" s="465"/>
      <c r="S1514" s="470"/>
      <c r="T1514" s="471"/>
    </row>
    <row r="1515" spans="1:20" s="44" customFormat="1" ht="12.75" customHeight="1" x14ac:dyDescent="0.2">
      <c r="A1515" s="450"/>
      <c r="B1515" s="447"/>
      <c r="C1515" s="453"/>
      <c r="D1515" s="447"/>
      <c r="E1515" s="545"/>
      <c r="F1515" s="459"/>
      <c r="G1515" s="462"/>
      <c r="H1515" s="465"/>
      <c r="I1515" s="468"/>
      <c r="J1515" s="465"/>
      <c r="K1515" s="88"/>
      <c r="L1515" s="88"/>
      <c r="M1515" s="88"/>
      <c r="N1515" s="89"/>
      <c r="O1515" s="90">
        <f t="shared" si="2118"/>
        <v>0</v>
      </c>
      <c r="P1515" s="465"/>
      <c r="Q1515" s="465"/>
      <c r="R1515" s="465"/>
      <c r="S1515" s="470"/>
      <c r="T1515" s="471"/>
    </row>
    <row r="1516" spans="1:20" s="44" customFormat="1" ht="12.75" customHeight="1" x14ac:dyDescent="0.2">
      <c r="A1516" s="451"/>
      <c r="B1516" s="448"/>
      <c r="C1516" s="454"/>
      <c r="D1516" s="448"/>
      <c r="E1516" s="546"/>
      <c r="F1516" s="460"/>
      <c r="G1516" s="463"/>
      <c r="H1516" s="466"/>
      <c r="I1516" s="469"/>
      <c r="J1516" s="466"/>
      <c r="K1516" s="88"/>
      <c r="L1516" s="88"/>
      <c r="M1516" s="88"/>
      <c r="N1516" s="89"/>
      <c r="O1516" s="90">
        <f t="shared" si="2118"/>
        <v>0</v>
      </c>
      <c r="P1516" s="466"/>
      <c r="Q1516" s="466"/>
      <c r="R1516" s="466"/>
      <c r="S1516" s="470"/>
      <c r="T1516" s="471"/>
    </row>
    <row r="1517" spans="1:20" ht="12.75" customHeight="1" x14ac:dyDescent="0.2">
      <c r="A1517" s="276"/>
      <c r="B1517" s="283"/>
      <c r="C1517" s="210" t="s">
        <v>1102</v>
      </c>
      <c r="D1517" s="285"/>
      <c r="E1517" s="192"/>
      <c r="F1517" s="193">
        <f t="shared" ref="F1517" si="2119">H1517+J1517+R1517</f>
        <v>0</v>
      </c>
      <c r="G1517" s="284"/>
      <c r="H1517" s="195">
        <f t="shared" ref="H1517" si="2120">G1517*$P$8/1000</f>
        <v>0</v>
      </c>
      <c r="I1517" s="284"/>
      <c r="J1517" s="195">
        <f t="shared" ref="J1517" si="2121">I1517*$P$9/1000</f>
        <v>0</v>
      </c>
      <c r="K1517" s="47"/>
      <c r="L1517" s="47"/>
      <c r="M1517" s="47"/>
      <c r="N1517" s="69"/>
      <c r="O1517" s="49">
        <f t="shared" si="2118"/>
        <v>0</v>
      </c>
      <c r="P1517" s="195">
        <f t="shared" ref="P1517" si="2122">E1517*F1517</f>
        <v>0</v>
      </c>
      <c r="Q1517" s="195">
        <f t="shared" ref="Q1517" si="2123">SUM(O1517:O1520)</f>
        <v>0</v>
      </c>
      <c r="R1517" s="195">
        <f t="shared" ref="R1517" si="2124">Q1517*1.02*1.05*$R$14</f>
        <v>0</v>
      </c>
      <c r="S1517" s="200">
        <f t="shared" ref="S1517" si="2125">F1517*$S$17</f>
        <v>0</v>
      </c>
      <c r="T1517" s="200">
        <f t="shared" ref="T1517" si="2126">E1517*S1517</f>
        <v>0</v>
      </c>
    </row>
    <row r="1518" spans="1:20" ht="12.75" customHeight="1" x14ac:dyDescent="0.2">
      <c r="A1518" s="276"/>
      <c r="B1518" s="283"/>
      <c r="C1518" s="211"/>
      <c r="D1518" s="285"/>
      <c r="E1518" s="192"/>
      <c r="F1518" s="193"/>
      <c r="G1518" s="284"/>
      <c r="H1518" s="195"/>
      <c r="I1518" s="284"/>
      <c r="J1518" s="195"/>
      <c r="K1518" s="47"/>
      <c r="L1518" s="47"/>
      <c r="M1518" s="47"/>
      <c r="N1518" s="69"/>
      <c r="O1518" s="49">
        <f t="shared" si="2118"/>
        <v>0</v>
      </c>
      <c r="P1518" s="195"/>
      <c r="Q1518" s="195"/>
      <c r="R1518" s="195"/>
      <c r="S1518" s="200"/>
      <c r="T1518" s="200"/>
    </row>
    <row r="1519" spans="1:20" ht="12.75" customHeight="1" x14ac:dyDescent="0.2">
      <c r="A1519" s="276"/>
      <c r="B1519" s="283"/>
      <c r="C1519" s="211"/>
      <c r="D1519" s="285"/>
      <c r="E1519" s="192"/>
      <c r="F1519" s="193"/>
      <c r="G1519" s="284"/>
      <c r="H1519" s="195"/>
      <c r="I1519" s="284"/>
      <c r="J1519" s="195"/>
      <c r="K1519" s="47"/>
      <c r="L1519" s="47"/>
      <c r="M1519" s="47"/>
      <c r="N1519" s="69"/>
      <c r="O1519" s="49">
        <f t="shared" si="2118"/>
        <v>0</v>
      </c>
      <c r="P1519" s="195"/>
      <c r="Q1519" s="195"/>
      <c r="R1519" s="195"/>
      <c r="S1519" s="200"/>
      <c r="T1519" s="200"/>
    </row>
    <row r="1520" spans="1:20" ht="12.75" customHeight="1" x14ac:dyDescent="0.2">
      <c r="A1520" s="276"/>
      <c r="B1520" s="283"/>
      <c r="C1520" s="212"/>
      <c r="D1520" s="285"/>
      <c r="E1520" s="192"/>
      <c r="F1520" s="193"/>
      <c r="G1520" s="284"/>
      <c r="H1520" s="195"/>
      <c r="I1520" s="284"/>
      <c r="J1520" s="195"/>
      <c r="K1520" s="47"/>
      <c r="L1520" s="47"/>
      <c r="M1520" s="47"/>
      <c r="N1520" s="69"/>
      <c r="O1520" s="49">
        <f t="shared" si="2118"/>
        <v>0</v>
      </c>
      <c r="P1520" s="195"/>
      <c r="Q1520" s="195"/>
      <c r="R1520" s="195"/>
      <c r="S1520" s="200"/>
      <c r="T1520" s="200"/>
    </row>
    <row r="1521" spans="1:20" ht="12.75" customHeight="1" x14ac:dyDescent="0.2">
      <c r="A1521" s="275" t="s">
        <v>768</v>
      </c>
      <c r="B1521" s="277" t="s">
        <v>657</v>
      </c>
      <c r="C1521" s="277" t="s">
        <v>1103</v>
      </c>
      <c r="D1521" s="268" t="s">
        <v>966</v>
      </c>
      <c r="E1521" s="279">
        <v>12</v>
      </c>
      <c r="F1521" s="280">
        <f>H1521+J1521+R1521</f>
        <v>133.4563761</v>
      </c>
      <c r="G1521" s="281">
        <v>17.399999999999999</v>
      </c>
      <c r="H1521" s="282">
        <f>G1521*$P$8/1000</f>
        <v>33.037379999999999</v>
      </c>
      <c r="I1521" s="281">
        <v>1.43</v>
      </c>
      <c r="J1521" s="282">
        <f>I1521*$P$9/1000</f>
        <v>3.3680360999999999</v>
      </c>
      <c r="K1521" s="30" t="s">
        <v>658</v>
      </c>
      <c r="L1521" s="42" t="s">
        <v>27</v>
      </c>
      <c r="M1521" s="79">
        <v>1</v>
      </c>
      <c r="N1521" s="79">
        <v>90</v>
      </c>
      <c r="O1521" s="34">
        <f t="shared" si="2118"/>
        <v>90</v>
      </c>
      <c r="P1521" s="282">
        <f>E1521*F1521</f>
        <v>1601.4765132</v>
      </c>
      <c r="Q1521" s="282">
        <f>SUM(O1521:O1524)</f>
        <v>90</v>
      </c>
      <c r="R1521" s="282">
        <f>Q1521*1.02*$R$14</f>
        <v>97.050959999999989</v>
      </c>
      <c r="S1521" s="200" t="e">
        <f>(F1521-S2161)*$S$17</f>
        <v>#REF!</v>
      </c>
      <c r="T1521" s="200" t="e">
        <f t="shared" ref="T1521" si="2127">E1521*S1521</f>
        <v>#REF!</v>
      </c>
    </row>
    <row r="1522" spans="1:20" ht="12.75" customHeight="1" x14ac:dyDescent="0.2">
      <c r="A1522" s="275"/>
      <c r="B1522" s="277"/>
      <c r="C1522" s="277"/>
      <c r="D1522" s="268"/>
      <c r="E1522" s="279"/>
      <c r="F1522" s="280"/>
      <c r="G1522" s="281"/>
      <c r="H1522" s="282"/>
      <c r="I1522" s="281"/>
      <c r="J1522" s="282"/>
      <c r="K1522" s="30"/>
      <c r="L1522" s="30"/>
      <c r="M1522" s="30"/>
      <c r="N1522" s="75"/>
      <c r="O1522" s="34">
        <f t="shared" si="2118"/>
        <v>0</v>
      </c>
      <c r="P1522" s="282"/>
      <c r="Q1522" s="282"/>
      <c r="R1522" s="282"/>
      <c r="S1522" s="200"/>
      <c r="T1522" s="200"/>
    </row>
    <row r="1523" spans="1:20" ht="12.75" customHeight="1" x14ac:dyDescent="0.2">
      <c r="A1523" s="275"/>
      <c r="B1523" s="277"/>
      <c r="C1523" s="277"/>
      <c r="D1523" s="268"/>
      <c r="E1523" s="279"/>
      <c r="F1523" s="280"/>
      <c r="G1523" s="281"/>
      <c r="H1523" s="282"/>
      <c r="I1523" s="281"/>
      <c r="J1523" s="282"/>
      <c r="K1523" s="30"/>
      <c r="L1523" s="30"/>
      <c r="M1523" s="32"/>
      <c r="N1523" s="75"/>
      <c r="O1523" s="34">
        <f t="shared" si="2118"/>
        <v>0</v>
      </c>
      <c r="P1523" s="282"/>
      <c r="Q1523" s="282"/>
      <c r="R1523" s="282"/>
      <c r="S1523" s="200"/>
      <c r="T1523" s="200"/>
    </row>
    <row r="1524" spans="1:20" ht="12.75" customHeight="1" x14ac:dyDescent="0.2">
      <c r="A1524" s="275"/>
      <c r="B1524" s="277"/>
      <c r="C1524" s="277"/>
      <c r="D1524" s="268"/>
      <c r="E1524" s="279"/>
      <c r="F1524" s="280"/>
      <c r="G1524" s="281"/>
      <c r="H1524" s="282"/>
      <c r="I1524" s="281"/>
      <c r="J1524" s="282"/>
      <c r="K1524" s="30"/>
      <c r="L1524" s="30"/>
      <c r="M1524" s="30"/>
      <c r="N1524" s="75"/>
      <c r="O1524" s="34">
        <f t="shared" si="2118"/>
        <v>0</v>
      </c>
      <c r="P1524" s="282"/>
      <c r="Q1524" s="282"/>
      <c r="R1524" s="282"/>
      <c r="S1524" s="200"/>
      <c r="T1524" s="200"/>
    </row>
    <row r="1525" spans="1:20" ht="12.75" customHeight="1" x14ac:dyDescent="0.2">
      <c r="A1525" s="275" t="s">
        <v>769</v>
      </c>
      <c r="B1525" s="277" t="s">
        <v>453</v>
      </c>
      <c r="C1525" s="277" t="s">
        <v>1104</v>
      </c>
      <c r="D1525" s="268" t="s">
        <v>966</v>
      </c>
      <c r="E1525" s="279">
        <v>1</v>
      </c>
      <c r="F1525" s="280">
        <f t="shared" ref="F1525" si="2128">H1525+J1525+R1525</f>
        <v>40.508642399999999</v>
      </c>
      <c r="G1525" s="281">
        <v>3.58</v>
      </c>
      <c r="H1525" s="282">
        <f t="shared" ref="H1525" si="2129">G1525*$P$8/1000</f>
        <v>6.7973460000000001</v>
      </c>
      <c r="I1525" s="281">
        <v>0.12</v>
      </c>
      <c r="J1525" s="282">
        <f t="shared" ref="J1525" si="2130">I1525*$P$9/1000</f>
        <v>0.28263239999999995</v>
      </c>
      <c r="K1525" s="42" t="s">
        <v>417</v>
      </c>
      <c r="L1525" s="42" t="s">
        <v>27</v>
      </c>
      <c r="M1525" s="79">
        <v>1</v>
      </c>
      <c r="N1525" s="79">
        <v>31</v>
      </c>
      <c r="O1525" s="34">
        <f t="shared" si="2118"/>
        <v>31</v>
      </c>
      <c r="P1525" s="282">
        <f t="shared" ref="P1525" si="2131">E1525*F1525</f>
        <v>40.508642399999999</v>
      </c>
      <c r="Q1525" s="282">
        <f t="shared" ref="Q1525" si="2132">SUM(O1525:O1528)</f>
        <v>31</v>
      </c>
      <c r="R1525" s="282">
        <f t="shared" ref="R1525" si="2133">Q1525*1.02*$R$14</f>
        <v>33.428663999999998</v>
      </c>
      <c r="S1525" s="200" t="e">
        <f>(F1525-S2165)*$S$17</f>
        <v>#REF!</v>
      </c>
      <c r="T1525" s="200" t="e">
        <f t="shared" ref="T1525" si="2134">E1525*S1525</f>
        <v>#REF!</v>
      </c>
    </row>
    <row r="1526" spans="1:20" ht="12.75" customHeight="1" x14ac:dyDescent="0.2">
      <c r="A1526" s="275"/>
      <c r="B1526" s="277"/>
      <c r="C1526" s="277"/>
      <c r="D1526" s="268"/>
      <c r="E1526" s="279"/>
      <c r="F1526" s="280"/>
      <c r="G1526" s="281"/>
      <c r="H1526" s="282"/>
      <c r="I1526" s="281"/>
      <c r="J1526" s="282"/>
      <c r="K1526" s="30"/>
      <c r="L1526" s="30"/>
      <c r="M1526" s="30"/>
      <c r="N1526" s="75"/>
      <c r="O1526" s="34">
        <f t="shared" si="2118"/>
        <v>0</v>
      </c>
      <c r="P1526" s="282"/>
      <c r="Q1526" s="282"/>
      <c r="R1526" s="282"/>
      <c r="S1526" s="200"/>
      <c r="T1526" s="200"/>
    </row>
    <row r="1527" spans="1:20" ht="12.75" customHeight="1" x14ac:dyDescent="0.2">
      <c r="A1527" s="275"/>
      <c r="B1527" s="277"/>
      <c r="C1527" s="277"/>
      <c r="D1527" s="268"/>
      <c r="E1527" s="279"/>
      <c r="F1527" s="280"/>
      <c r="G1527" s="281"/>
      <c r="H1527" s="282"/>
      <c r="I1527" s="281"/>
      <c r="J1527" s="282"/>
      <c r="K1527" s="30"/>
      <c r="L1527" s="30"/>
      <c r="M1527" s="32"/>
      <c r="N1527" s="75"/>
      <c r="O1527" s="34">
        <f t="shared" si="2118"/>
        <v>0</v>
      </c>
      <c r="P1527" s="282"/>
      <c r="Q1527" s="282"/>
      <c r="R1527" s="282"/>
      <c r="S1527" s="200"/>
      <c r="T1527" s="200"/>
    </row>
    <row r="1528" spans="1:20" ht="12.75" customHeight="1" x14ac:dyDescent="0.2">
      <c r="A1528" s="275"/>
      <c r="B1528" s="277"/>
      <c r="C1528" s="277"/>
      <c r="D1528" s="268"/>
      <c r="E1528" s="279"/>
      <c r="F1528" s="280"/>
      <c r="G1528" s="281"/>
      <c r="H1528" s="282"/>
      <c r="I1528" s="281"/>
      <c r="J1528" s="282"/>
      <c r="K1528" s="30"/>
      <c r="L1528" s="30"/>
      <c r="M1528" s="30"/>
      <c r="N1528" s="75"/>
      <c r="O1528" s="34">
        <f t="shared" si="2118"/>
        <v>0</v>
      </c>
      <c r="P1528" s="282"/>
      <c r="Q1528" s="282"/>
      <c r="R1528" s="282"/>
      <c r="S1528" s="200"/>
      <c r="T1528" s="200"/>
    </row>
    <row r="1529" spans="1:20" ht="12.75" customHeight="1" x14ac:dyDescent="0.2">
      <c r="A1529" s="275" t="s">
        <v>770</v>
      </c>
      <c r="B1529" s="277" t="s">
        <v>453</v>
      </c>
      <c r="C1529" s="277" t="s">
        <v>1105</v>
      </c>
      <c r="D1529" s="268" t="s">
        <v>966</v>
      </c>
      <c r="E1529" s="279">
        <v>1</v>
      </c>
      <c r="F1529" s="280">
        <f t="shared" ref="F1529" si="2135">H1529+J1529+R1529</f>
        <v>147.26469839999996</v>
      </c>
      <c r="G1529" s="281">
        <v>3.58</v>
      </c>
      <c r="H1529" s="282">
        <f t="shared" ref="H1529" si="2136">G1529*$P$8/1000</f>
        <v>6.7973460000000001</v>
      </c>
      <c r="I1529" s="281">
        <v>0.12</v>
      </c>
      <c r="J1529" s="282">
        <f t="shared" ref="J1529" si="2137">I1529*$P$9/1000</f>
        <v>0.28263239999999995</v>
      </c>
      <c r="K1529" s="42" t="s">
        <v>417</v>
      </c>
      <c r="L1529" s="42" t="s">
        <v>27</v>
      </c>
      <c r="M1529" s="79">
        <v>1</v>
      </c>
      <c r="N1529" s="79">
        <v>130</v>
      </c>
      <c r="O1529" s="34">
        <f t="shared" si="2118"/>
        <v>130</v>
      </c>
      <c r="P1529" s="282">
        <f t="shared" ref="P1529" si="2138">E1529*F1529</f>
        <v>147.26469839999996</v>
      </c>
      <c r="Q1529" s="282">
        <f t="shared" ref="Q1529" si="2139">SUM(O1529:O1532)</f>
        <v>130</v>
      </c>
      <c r="R1529" s="282">
        <f t="shared" ref="R1529" si="2140">Q1529*1.02*$R$14</f>
        <v>140.18471999999997</v>
      </c>
      <c r="S1529" s="200" t="e">
        <f>(F1529-S2169)*$S$17</f>
        <v>#REF!</v>
      </c>
      <c r="T1529" s="200" t="e">
        <f t="shared" ref="T1529" si="2141">E1529*S1529</f>
        <v>#REF!</v>
      </c>
    </row>
    <row r="1530" spans="1:20" ht="12.75" customHeight="1" x14ac:dyDescent="0.2">
      <c r="A1530" s="275"/>
      <c r="B1530" s="277"/>
      <c r="C1530" s="277"/>
      <c r="D1530" s="268"/>
      <c r="E1530" s="279"/>
      <c r="F1530" s="280"/>
      <c r="G1530" s="281"/>
      <c r="H1530" s="282"/>
      <c r="I1530" s="281"/>
      <c r="J1530" s="282"/>
      <c r="K1530" s="30"/>
      <c r="L1530" s="30"/>
      <c r="M1530" s="30"/>
      <c r="N1530" s="75"/>
      <c r="O1530" s="34">
        <f t="shared" si="2118"/>
        <v>0</v>
      </c>
      <c r="P1530" s="282"/>
      <c r="Q1530" s="282"/>
      <c r="R1530" s="282"/>
      <c r="S1530" s="200"/>
      <c r="T1530" s="200"/>
    </row>
    <row r="1531" spans="1:20" ht="12.75" customHeight="1" x14ac:dyDescent="0.2">
      <c r="A1531" s="275"/>
      <c r="B1531" s="277"/>
      <c r="C1531" s="277"/>
      <c r="D1531" s="268"/>
      <c r="E1531" s="279"/>
      <c r="F1531" s="280"/>
      <c r="G1531" s="281"/>
      <c r="H1531" s="282"/>
      <c r="I1531" s="281"/>
      <c r="J1531" s="282"/>
      <c r="K1531" s="30"/>
      <c r="L1531" s="30"/>
      <c r="M1531" s="32"/>
      <c r="N1531" s="75"/>
      <c r="O1531" s="34">
        <f t="shared" si="2118"/>
        <v>0</v>
      </c>
      <c r="P1531" s="282"/>
      <c r="Q1531" s="282"/>
      <c r="R1531" s="282"/>
      <c r="S1531" s="200"/>
      <c r="T1531" s="200"/>
    </row>
    <row r="1532" spans="1:20" ht="12.75" customHeight="1" x14ac:dyDescent="0.2">
      <c r="A1532" s="275"/>
      <c r="B1532" s="277"/>
      <c r="C1532" s="277"/>
      <c r="D1532" s="268"/>
      <c r="E1532" s="279"/>
      <c r="F1532" s="280"/>
      <c r="G1532" s="281"/>
      <c r="H1532" s="282"/>
      <c r="I1532" s="281"/>
      <c r="J1532" s="282"/>
      <c r="K1532" s="30"/>
      <c r="L1532" s="30"/>
      <c r="M1532" s="30"/>
      <c r="N1532" s="75"/>
      <c r="O1532" s="34">
        <f t="shared" si="2118"/>
        <v>0</v>
      </c>
      <c r="P1532" s="282"/>
      <c r="Q1532" s="282"/>
      <c r="R1532" s="282"/>
      <c r="S1532" s="200"/>
      <c r="T1532" s="200"/>
    </row>
    <row r="1533" spans="1:20" ht="12.75" customHeight="1" x14ac:dyDescent="0.2">
      <c r="A1533" s="275" t="s">
        <v>771</v>
      </c>
      <c r="B1533" s="277" t="s">
        <v>453</v>
      </c>
      <c r="C1533" s="277" t="s">
        <v>1106</v>
      </c>
      <c r="D1533" s="268" t="s">
        <v>966</v>
      </c>
      <c r="E1533" s="279">
        <v>29</v>
      </c>
      <c r="F1533" s="280">
        <f t="shared" ref="F1533" si="2142">H1533+J1533+R1533</f>
        <v>20.0201064</v>
      </c>
      <c r="G1533" s="281">
        <v>3.58</v>
      </c>
      <c r="H1533" s="282">
        <f t="shared" ref="H1533" si="2143">G1533*$P$8/1000</f>
        <v>6.7973460000000001</v>
      </c>
      <c r="I1533" s="281">
        <v>0.12</v>
      </c>
      <c r="J1533" s="282">
        <f t="shared" ref="J1533" si="2144">I1533*$P$9/1000</f>
        <v>0.28263239999999995</v>
      </c>
      <c r="K1533" s="42" t="s">
        <v>417</v>
      </c>
      <c r="L1533" s="42" t="s">
        <v>27</v>
      </c>
      <c r="M1533" s="79">
        <v>1</v>
      </c>
      <c r="N1533" s="79">
        <v>12</v>
      </c>
      <c r="O1533" s="34">
        <f t="shared" si="2118"/>
        <v>12</v>
      </c>
      <c r="P1533" s="282">
        <f t="shared" ref="P1533" si="2145">E1533*F1533</f>
        <v>580.5830856</v>
      </c>
      <c r="Q1533" s="282">
        <f t="shared" ref="Q1533" si="2146">SUM(O1533:O1536)</f>
        <v>12</v>
      </c>
      <c r="R1533" s="282">
        <f t="shared" ref="R1533" si="2147">Q1533*1.02*$R$14</f>
        <v>12.940128</v>
      </c>
      <c r="S1533" s="200" t="e">
        <f>(F1533-S2173)*$S$17</f>
        <v>#REF!</v>
      </c>
      <c r="T1533" s="200" t="e">
        <f t="shared" ref="T1533" si="2148">E1533*S1533</f>
        <v>#REF!</v>
      </c>
    </row>
    <row r="1534" spans="1:20" ht="12.75" customHeight="1" x14ac:dyDescent="0.2">
      <c r="A1534" s="275"/>
      <c r="B1534" s="277"/>
      <c r="C1534" s="277"/>
      <c r="D1534" s="268"/>
      <c r="E1534" s="279"/>
      <c r="F1534" s="280"/>
      <c r="G1534" s="281"/>
      <c r="H1534" s="282"/>
      <c r="I1534" s="281"/>
      <c r="J1534" s="282"/>
      <c r="K1534" s="30"/>
      <c r="L1534" s="30"/>
      <c r="M1534" s="30"/>
      <c r="N1534" s="75"/>
      <c r="O1534" s="34">
        <f t="shared" si="2118"/>
        <v>0</v>
      </c>
      <c r="P1534" s="282"/>
      <c r="Q1534" s="282"/>
      <c r="R1534" s="282"/>
      <c r="S1534" s="200"/>
      <c r="T1534" s="200"/>
    </row>
    <row r="1535" spans="1:20" ht="12.75" customHeight="1" x14ac:dyDescent="0.2">
      <c r="A1535" s="275"/>
      <c r="B1535" s="277"/>
      <c r="C1535" s="277"/>
      <c r="D1535" s="268"/>
      <c r="E1535" s="279"/>
      <c r="F1535" s="280"/>
      <c r="G1535" s="281"/>
      <c r="H1535" s="282"/>
      <c r="I1535" s="281"/>
      <c r="J1535" s="282"/>
      <c r="K1535" s="30"/>
      <c r="L1535" s="30"/>
      <c r="M1535" s="32"/>
      <c r="N1535" s="75"/>
      <c r="O1535" s="34">
        <f t="shared" si="2118"/>
        <v>0</v>
      </c>
      <c r="P1535" s="282"/>
      <c r="Q1535" s="282"/>
      <c r="R1535" s="282"/>
      <c r="S1535" s="200"/>
      <c r="T1535" s="200"/>
    </row>
    <row r="1536" spans="1:20" ht="12.75" customHeight="1" x14ac:dyDescent="0.2">
      <c r="A1536" s="275"/>
      <c r="B1536" s="277"/>
      <c r="C1536" s="277"/>
      <c r="D1536" s="268"/>
      <c r="E1536" s="279"/>
      <c r="F1536" s="280"/>
      <c r="G1536" s="281"/>
      <c r="H1536" s="282"/>
      <c r="I1536" s="281"/>
      <c r="J1536" s="282"/>
      <c r="K1536" s="30"/>
      <c r="L1536" s="30"/>
      <c r="M1536" s="30"/>
      <c r="N1536" s="75"/>
      <c r="O1536" s="34">
        <f t="shared" si="2118"/>
        <v>0</v>
      </c>
      <c r="P1536" s="282"/>
      <c r="Q1536" s="282"/>
      <c r="R1536" s="282"/>
      <c r="S1536" s="200"/>
      <c r="T1536" s="200"/>
    </row>
    <row r="1537" spans="1:20" ht="12.75" customHeight="1" x14ac:dyDescent="0.2">
      <c r="A1537" s="276">
        <v>5</v>
      </c>
      <c r="B1537" s="277" t="s">
        <v>655</v>
      </c>
      <c r="C1537" s="277" t="s">
        <v>1107</v>
      </c>
      <c r="D1537" s="243" t="s">
        <v>787</v>
      </c>
      <c r="E1537" s="280">
        <v>5.64</v>
      </c>
      <c r="F1537" s="280">
        <f t="shared" ref="F1537" si="2149">H1537+J1537+R1537</f>
        <v>40.608499800000004</v>
      </c>
      <c r="G1537" s="281">
        <v>2.2799999999999998</v>
      </c>
      <c r="H1537" s="282">
        <f t="shared" ref="H1537" si="2150">G1537*$P$8/1000</f>
        <v>4.3290360000000003</v>
      </c>
      <c r="I1537" s="281">
        <v>0.02</v>
      </c>
      <c r="J1537" s="282">
        <f t="shared" ref="J1537" si="2151">I1537*$P$9/1000</f>
        <v>4.7105400000000006E-2</v>
      </c>
      <c r="K1537" s="30" t="s">
        <v>259</v>
      </c>
      <c r="L1537" s="42" t="s">
        <v>27</v>
      </c>
      <c r="M1537" s="79">
        <v>1</v>
      </c>
      <c r="N1537" s="75">
        <v>32</v>
      </c>
      <c r="O1537" s="34">
        <f t="shared" si="2118"/>
        <v>32</v>
      </c>
      <c r="P1537" s="282">
        <f t="shared" ref="P1537" si="2152">E1537*F1537</f>
        <v>229.03193887200001</v>
      </c>
      <c r="Q1537" s="282">
        <f t="shared" ref="Q1537" si="2153">SUM(O1537:O1540)</f>
        <v>32</v>
      </c>
      <c r="R1537" s="282">
        <f t="shared" ref="R1537" si="2154">Q1537*1.02*1.05*$R$14</f>
        <v>36.232358400000003</v>
      </c>
      <c r="S1537" s="200">
        <f t="shared" ref="S1537" si="2155">F1537*$S$17</f>
        <v>51.556786131228073</v>
      </c>
      <c r="T1537" s="200">
        <f t="shared" ref="T1537" si="2156">E1537*S1537</f>
        <v>290.78027378012632</v>
      </c>
    </row>
    <row r="1538" spans="1:20" ht="12.75" customHeight="1" x14ac:dyDescent="0.2">
      <c r="A1538" s="276"/>
      <c r="B1538" s="277"/>
      <c r="C1538" s="277"/>
      <c r="D1538" s="243"/>
      <c r="E1538" s="280"/>
      <c r="F1538" s="280"/>
      <c r="G1538" s="281"/>
      <c r="H1538" s="282"/>
      <c r="I1538" s="281"/>
      <c r="J1538" s="282"/>
      <c r="K1538" s="30"/>
      <c r="L1538" s="30"/>
      <c r="M1538" s="30"/>
      <c r="N1538" s="75"/>
      <c r="O1538" s="34">
        <f t="shared" si="2118"/>
        <v>0</v>
      </c>
      <c r="P1538" s="282"/>
      <c r="Q1538" s="282"/>
      <c r="R1538" s="282"/>
      <c r="S1538" s="200"/>
      <c r="T1538" s="200"/>
    </row>
    <row r="1539" spans="1:20" ht="12.75" customHeight="1" x14ac:dyDescent="0.2">
      <c r="A1539" s="276"/>
      <c r="B1539" s="277"/>
      <c r="C1539" s="277"/>
      <c r="D1539" s="243"/>
      <c r="E1539" s="280"/>
      <c r="F1539" s="280"/>
      <c r="G1539" s="281"/>
      <c r="H1539" s="282"/>
      <c r="I1539" s="281"/>
      <c r="J1539" s="282"/>
      <c r="K1539" s="30"/>
      <c r="L1539" s="30"/>
      <c r="M1539" s="32"/>
      <c r="N1539" s="75"/>
      <c r="O1539" s="34">
        <f t="shared" si="2118"/>
        <v>0</v>
      </c>
      <c r="P1539" s="282"/>
      <c r="Q1539" s="282"/>
      <c r="R1539" s="282"/>
      <c r="S1539" s="200"/>
      <c r="T1539" s="200"/>
    </row>
    <row r="1540" spans="1:20" ht="12.75" customHeight="1" x14ac:dyDescent="0.2">
      <c r="A1540" s="276"/>
      <c r="B1540" s="277"/>
      <c r="C1540" s="277"/>
      <c r="D1540" s="243"/>
      <c r="E1540" s="280"/>
      <c r="F1540" s="280"/>
      <c r="G1540" s="281"/>
      <c r="H1540" s="282"/>
      <c r="I1540" s="281"/>
      <c r="J1540" s="282"/>
      <c r="K1540" s="30"/>
      <c r="L1540" s="30"/>
      <c r="M1540" s="30"/>
      <c r="N1540" s="75"/>
      <c r="O1540" s="34">
        <f t="shared" si="2118"/>
        <v>0</v>
      </c>
      <c r="P1540" s="282"/>
      <c r="Q1540" s="282"/>
      <c r="R1540" s="282"/>
      <c r="S1540" s="200"/>
      <c r="T1540" s="200"/>
    </row>
    <row r="1541" spans="1:20" ht="12.75" customHeight="1" x14ac:dyDescent="0.2">
      <c r="A1541" s="276">
        <v>6</v>
      </c>
      <c r="B1541" s="277" t="s">
        <v>655</v>
      </c>
      <c r="C1541" s="277" t="s">
        <v>1108</v>
      </c>
      <c r="D1541" s="243" t="s">
        <v>787</v>
      </c>
      <c r="E1541" s="280">
        <v>0.99</v>
      </c>
      <c r="F1541" s="280">
        <f t="shared" ref="F1541" si="2157">H1541+J1541+R1541</f>
        <v>27.021365399999997</v>
      </c>
      <c r="G1541" s="281">
        <v>2.2799999999999998</v>
      </c>
      <c r="H1541" s="282">
        <f t="shared" ref="H1541" si="2158">G1541*$P$8/1000</f>
        <v>4.3290360000000003</v>
      </c>
      <c r="I1541" s="281">
        <v>0.02</v>
      </c>
      <c r="J1541" s="282">
        <f t="shared" ref="J1541" si="2159">I1541*$P$9/1000</f>
        <v>4.7105400000000006E-2</v>
      </c>
      <c r="K1541" s="30" t="s">
        <v>259</v>
      </c>
      <c r="L1541" s="42" t="s">
        <v>27</v>
      </c>
      <c r="M1541" s="79">
        <v>1</v>
      </c>
      <c r="N1541" s="75">
        <v>20</v>
      </c>
      <c r="O1541" s="34">
        <f t="shared" si="2118"/>
        <v>20</v>
      </c>
      <c r="P1541" s="282">
        <f t="shared" ref="P1541" si="2160">E1541*F1541</f>
        <v>26.751151745999998</v>
      </c>
      <c r="Q1541" s="282">
        <f t="shared" ref="Q1541" si="2161">SUM(O1541:O1544)</f>
        <v>20</v>
      </c>
      <c r="R1541" s="282">
        <f t="shared" ref="R1541" si="2162">Q1541*1.02*1.05*$R$14</f>
        <v>22.645223999999995</v>
      </c>
      <c r="S1541" s="200">
        <f t="shared" ref="S1541" si="2163">F1541*$S$17</f>
        <v>34.306481740592787</v>
      </c>
      <c r="T1541" s="200">
        <f t="shared" ref="T1541" si="2164">E1541*S1541</f>
        <v>33.963416923186855</v>
      </c>
    </row>
    <row r="1542" spans="1:20" ht="12.75" customHeight="1" x14ac:dyDescent="0.2">
      <c r="A1542" s="276"/>
      <c r="B1542" s="277"/>
      <c r="C1542" s="277"/>
      <c r="D1542" s="243"/>
      <c r="E1542" s="280"/>
      <c r="F1542" s="280"/>
      <c r="G1542" s="281"/>
      <c r="H1542" s="282"/>
      <c r="I1542" s="281"/>
      <c r="J1542" s="282"/>
      <c r="K1542" s="30"/>
      <c r="L1542" s="30"/>
      <c r="M1542" s="30"/>
      <c r="N1542" s="75"/>
      <c r="O1542" s="34">
        <f t="shared" si="2118"/>
        <v>0</v>
      </c>
      <c r="P1542" s="282"/>
      <c r="Q1542" s="282"/>
      <c r="R1542" s="282"/>
      <c r="S1542" s="200"/>
      <c r="T1542" s="200"/>
    </row>
    <row r="1543" spans="1:20" ht="12.75" customHeight="1" x14ac:dyDescent="0.2">
      <c r="A1543" s="276"/>
      <c r="B1543" s="277"/>
      <c r="C1543" s="277"/>
      <c r="D1543" s="243"/>
      <c r="E1543" s="280"/>
      <c r="F1543" s="280"/>
      <c r="G1543" s="281"/>
      <c r="H1543" s="282"/>
      <c r="I1543" s="281"/>
      <c r="J1543" s="282"/>
      <c r="K1543" s="30"/>
      <c r="L1543" s="30"/>
      <c r="M1543" s="32"/>
      <c r="N1543" s="75"/>
      <c r="O1543" s="34">
        <f t="shared" si="2118"/>
        <v>0</v>
      </c>
      <c r="P1543" s="282"/>
      <c r="Q1543" s="282"/>
      <c r="R1543" s="282"/>
      <c r="S1543" s="200"/>
      <c r="T1543" s="200"/>
    </row>
    <row r="1544" spans="1:20" ht="12.75" customHeight="1" x14ac:dyDescent="0.2">
      <c r="A1544" s="276"/>
      <c r="B1544" s="277"/>
      <c r="C1544" s="277"/>
      <c r="D1544" s="243"/>
      <c r="E1544" s="280"/>
      <c r="F1544" s="280"/>
      <c r="G1544" s="281"/>
      <c r="H1544" s="282"/>
      <c r="I1544" s="281"/>
      <c r="J1544" s="282"/>
      <c r="K1544" s="30"/>
      <c r="L1544" s="30"/>
      <c r="M1544" s="30"/>
      <c r="N1544" s="75"/>
      <c r="O1544" s="34">
        <f t="shared" si="2118"/>
        <v>0</v>
      </c>
      <c r="P1544" s="282"/>
      <c r="Q1544" s="282"/>
      <c r="R1544" s="282"/>
      <c r="S1544" s="200"/>
      <c r="T1544" s="200"/>
    </row>
    <row r="1545" spans="1:20" ht="12.75" customHeight="1" x14ac:dyDescent="0.2">
      <c r="A1545" s="276">
        <v>7</v>
      </c>
      <c r="B1545" s="277" t="s">
        <v>260</v>
      </c>
      <c r="C1545" s="277" t="s">
        <v>1109</v>
      </c>
      <c r="D1545" s="268" t="s">
        <v>966</v>
      </c>
      <c r="E1545" s="279">
        <v>2</v>
      </c>
      <c r="F1545" s="280">
        <f t="shared" ref="F1545" si="2165">H1545+J1545+R1545</f>
        <v>4.9056480839999992</v>
      </c>
      <c r="G1545" s="281">
        <v>0.84</v>
      </c>
      <c r="H1545" s="282">
        <f t="shared" ref="H1545" si="2166">G1545*$P$8/1000</f>
        <v>1.594908</v>
      </c>
      <c r="I1545" s="281">
        <v>0.05</v>
      </c>
      <c r="J1545" s="282">
        <f t="shared" ref="J1545" si="2167">I1545*$P$9/1000</f>
        <v>0.11776350000000001</v>
      </c>
      <c r="K1545" s="30" t="s">
        <v>261</v>
      </c>
      <c r="L1545" s="30" t="s">
        <v>27</v>
      </c>
      <c r="M1545" s="75">
        <v>1</v>
      </c>
      <c r="N1545" s="75">
        <v>2.82</v>
      </c>
      <c r="O1545" s="34">
        <f t="shared" si="2118"/>
        <v>2.82</v>
      </c>
      <c r="P1545" s="282">
        <f t="shared" ref="P1545" si="2168">E1545*F1545</f>
        <v>9.8112961679999984</v>
      </c>
      <c r="Q1545" s="282">
        <f t="shared" ref="Q1545" si="2169">SUM(O1545:O1548)</f>
        <v>2.82</v>
      </c>
      <c r="R1545" s="282">
        <f t="shared" ref="R1545" si="2170">Q1545*1.02*1.05*$R$14</f>
        <v>3.1929765839999997</v>
      </c>
      <c r="S1545" s="200">
        <f t="shared" ref="S1545" si="2171">F1545*$S$17</f>
        <v>6.2282391703092834</v>
      </c>
      <c r="T1545" s="200">
        <f t="shared" ref="T1545" si="2172">E1545*S1545</f>
        <v>12.456478340618567</v>
      </c>
    </row>
    <row r="1546" spans="1:20" ht="12.75" customHeight="1" x14ac:dyDescent="0.2">
      <c r="A1546" s="276"/>
      <c r="B1546" s="277"/>
      <c r="C1546" s="277"/>
      <c r="D1546" s="268"/>
      <c r="E1546" s="279"/>
      <c r="F1546" s="280"/>
      <c r="G1546" s="281"/>
      <c r="H1546" s="282"/>
      <c r="I1546" s="281"/>
      <c r="J1546" s="282"/>
      <c r="K1546" s="30"/>
      <c r="L1546" s="30"/>
      <c r="M1546" s="30"/>
      <c r="N1546" s="75"/>
      <c r="O1546" s="34">
        <f t="shared" si="2118"/>
        <v>0</v>
      </c>
      <c r="P1546" s="282"/>
      <c r="Q1546" s="282"/>
      <c r="R1546" s="282"/>
      <c r="S1546" s="200"/>
      <c r="T1546" s="200"/>
    </row>
    <row r="1547" spans="1:20" ht="12.75" customHeight="1" x14ac:dyDescent="0.2">
      <c r="A1547" s="276"/>
      <c r="B1547" s="277"/>
      <c r="C1547" s="277"/>
      <c r="D1547" s="268"/>
      <c r="E1547" s="279"/>
      <c r="F1547" s="280"/>
      <c r="G1547" s="281"/>
      <c r="H1547" s="282"/>
      <c r="I1547" s="281"/>
      <c r="J1547" s="282"/>
      <c r="K1547" s="30"/>
      <c r="L1547" s="30"/>
      <c r="M1547" s="32"/>
      <c r="N1547" s="75"/>
      <c r="O1547" s="34">
        <f t="shared" si="2118"/>
        <v>0</v>
      </c>
      <c r="P1547" s="282"/>
      <c r="Q1547" s="282"/>
      <c r="R1547" s="282"/>
      <c r="S1547" s="200"/>
      <c r="T1547" s="200"/>
    </row>
    <row r="1548" spans="1:20" ht="12.75" customHeight="1" x14ac:dyDescent="0.2">
      <c r="A1548" s="276"/>
      <c r="B1548" s="277"/>
      <c r="C1548" s="277"/>
      <c r="D1548" s="268"/>
      <c r="E1548" s="279"/>
      <c r="F1548" s="280"/>
      <c r="G1548" s="281"/>
      <c r="H1548" s="282"/>
      <c r="I1548" s="281"/>
      <c r="J1548" s="282"/>
      <c r="K1548" s="30"/>
      <c r="L1548" s="30"/>
      <c r="M1548" s="30"/>
      <c r="N1548" s="75"/>
      <c r="O1548" s="34">
        <f t="shared" si="2118"/>
        <v>0</v>
      </c>
      <c r="P1548" s="282"/>
      <c r="Q1548" s="282"/>
      <c r="R1548" s="282"/>
      <c r="S1548" s="200"/>
      <c r="T1548" s="200"/>
    </row>
    <row r="1549" spans="1:20" ht="12.75" customHeight="1" x14ac:dyDescent="0.2">
      <c r="A1549" s="276">
        <v>8</v>
      </c>
      <c r="B1549" s="277" t="s">
        <v>454</v>
      </c>
      <c r="C1549" s="277" t="s">
        <v>1110</v>
      </c>
      <c r="D1549" s="243" t="s">
        <v>787</v>
      </c>
      <c r="E1549" s="303">
        <v>47</v>
      </c>
      <c r="F1549" s="280">
        <f t="shared" ref="F1549" si="2173">H1549+J1549+R1549</f>
        <v>4.062185781528</v>
      </c>
      <c r="G1549" s="281">
        <v>0.67</v>
      </c>
      <c r="H1549" s="282">
        <f t="shared" ref="H1549" si="2174">G1549*$P$8/1000</f>
        <v>1.2721290000000001</v>
      </c>
      <c r="I1549" s="281">
        <v>0.04</v>
      </c>
      <c r="J1549" s="282">
        <f t="shared" ref="J1549" si="2175">I1549*$P$9/1000</f>
        <v>9.4210800000000011E-2</v>
      </c>
      <c r="K1549" s="30" t="s">
        <v>258</v>
      </c>
      <c r="L1549" s="30" t="s">
        <v>23</v>
      </c>
      <c r="M1549" s="75">
        <v>1</v>
      </c>
      <c r="N1549" s="75">
        <v>1.921</v>
      </c>
      <c r="O1549" s="34">
        <f t="shared" si="2118"/>
        <v>1.921</v>
      </c>
      <c r="P1549" s="282">
        <f t="shared" ref="P1549" si="2176">E1549*F1549</f>
        <v>190.92273173181601</v>
      </c>
      <c r="Q1549" s="282">
        <f t="shared" ref="Q1549" si="2177">SUM(O1549:O1552)</f>
        <v>2.3809399999999998</v>
      </c>
      <c r="R1549" s="282">
        <f t="shared" ref="R1549" si="2178">Q1549*1.02*1.05*$R$14</f>
        <v>2.695845981528</v>
      </c>
      <c r="S1549" s="200">
        <f t="shared" ref="S1549" si="2179">F1549*$S$17</f>
        <v>5.1573745544659264</v>
      </c>
      <c r="T1549" s="200">
        <f t="shared" ref="T1549" si="2180">E1549*S1549</f>
        <v>242.39660405989855</v>
      </c>
    </row>
    <row r="1550" spans="1:20" ht="12.75" customHeight="1" x14ac:dyDescent="0.2">
      <c r="A1550" s="276"/>
      <c r="B1550" s="277"/>
      <c r="C1550" s="277"/>
      <c r="D1550" s="243"/>
      <c r="E1550" s="303"/>
      <c r="F1550" s="280"/>
      <c r="G1550" s="281"/>
      <c r="H1550" s="282"/>
      <c r="I1550" s="281"/>
      <c r="J1550" s="282"/>
      <c r="K1550" s="30"/>
      <c r="L1550" s="30"/>
      <c r="M1550" s="30"/>
      <c r="N1550" s="75"/>
      <c r="O1550" s="34">
        <f t="shared" si="2118"/>
        <v>0</v>
      </c>
      <c r="P1550" s="282"/>
      <c r="Q1550" s="282"/>
      <c r="R1550" s="282"/>
      <c r="S1550" s="200"/>
      <c r="T1550" s="200"/>
    </row>
    <row r="1551" spans="1:20" ht="12.75" customHeight="1" x14ac:dyDescent="0.2">
      <c r="A1551" s="276"/>
      <c r="B1551" s="277"/>
      <c r="C1551" s="277"/>
      <c r="D1551" s="243"/>
      <c r="E1551" s="303"/>
      <c r="F1551" s="280"/>
      <c r="G1551" s="281"/>
      <c r="H1551" s="282"/>
      <c r="I1551" s="281"/>
      <c r="J1551" s="282"/>
      <c r="K1551" s="30" t="s">
        <v>199</v>
      </c>
      <c r="L1551" s="30" t="s">
        <v>30</v>
      </c>
      <c r="M1551" s="39">
        <v>1.22</v>
      </c>
      <c r="N1551" s="79">
        <v>0.377</v>
      </c>
      <c r="O1551" s="34">
        <f t="shared" si="2118"/>
        <v>0.45994000000000002</v>
      </c>
      <c r="P1551" s="282"/>
      <c r="Q1551" s="282"/>
      <c r="R1551" s="282"/>
      <c r="S1551" s="200"/>
      <c r="T1551" s="200"/>
    </row>
    <row r="1552" spans="1:20" ht="12.75" customHeight="1" x14ac:dyDescent="0.2">
      <c r="A1552" s="276"/>
      <c r="B1552" s="277"/>
      <c r="C1552" s="277"/>
      <c r="D1552" s="243"/>
      <c r="E1552" s="303"/>
      <c r="F1552" s="280"/>
      <c r="G1552" s="281"/>
      <c r="H1552" s="282"/>
      <c r="I1552" s="281"/>
      <c r="J1552" s="282"/>
      <c r="K1552" s="30"/>
      <c r="L1552" s="30"/>
      <c r="M1552" s="30"/>
      <c r="N1552" s="75"/>
      <c r="O1552" s="34">
        <f t="shared" si="2118"/>
        <v>0</v>
      </c>
      <c r="P1552" s="282"/>
      <c r="Q1552" s="282"/>
      <c r="R1552" s="282"/>
      <c r="S1552" s="200"/>
      <c r="T1552" s="200"/>
    </row>
    <row r="1553" spans="1:20" ht="12.75" customHeight="1" x14ac:dyDescent="0.2">
      <c r="A1553" s="276">
        <v>9</v>
      </c>
      <c r="B1553" s="277" t="s">
        <v>454</v>
      </c>
      <c r="C1553" s="277" t="s">
        <v>1111</v>
      </c>
      <c r="D1553" s="243" t="s">
        <v>787</v>
      </c>
      <c r="E1553" s="303">
        <v>12</v>
      </c>
      <c r="F1553" s="280">
        <f t="shared" ref="F1553" si="2181">H1553+J1553+R1553</f>
        <v>4.062185781528</v>
      </c>
      <c r="G1553" s="281">
        <v>0.67</v>
      </c>
      <c r="H1553" s="282">
        <f t="shared" ref="H1553" si="2182">G1553*$P$8/1000</f>
        <v>1.2721290000000001</v>
      </c>
      <c r="I1553" s="281">
        <v>0.04</v>
      </c>
      <c r="J1553" s="282">
        <f t="shared" ref="J1553" si="2183">I1553*$P$9/1000</f>
        <v>9.4210800000000011E-2</v>
      </c>
      <c r="K1553" s="30" t="s">
        <v>258</v>
      </c>
      <c r="L1553" s="30" t="s">
        <v>23</v>
      </c>
      <c r="M1553" s="75">
        <v>1</v>
      </c>
      <c r="N1553" s="75">
        <v>1.921</v>
      </c>
      <c r="O1553" s="34">
        <f t="shared" si="2118"/>
        <v>1.921</v>
      </c>
      <c r="P1553" s="282">
        <f t="shared" ref="P1553" si="2184">E1553*F1553</f>
        <v>48.746229378335997</v>
      </c>
      <c r="Q1553" s="282">
        <f t="shared" ref="Q1553" si="2185">SUM(O1553:O1556)</f>
        <v>2.3809399999999998</v>
      </c>
      <c r="R1553" s="282">
        <f t="shared" ref="R1553" si="2186">Q1553*1.02*1.05*$R$14</f>
        <v>2.695845981528</v>
      </c>
      <c r="S1553" s="200">
        <f t="shared" ref="S1553" si="2187">F1553*$S$17</f>
        <v>5.1573745544659264</v>
      </c>
      <c r="T1553" s="200">
        <f t="shared" ref="T1553" si="2188">E1553*S1553</f>
        <v>61.888494653591117</v>
      </c>
    </row>
    <row r="1554" spans="1:20" ht="12.75" customHeight="1" x14ac:dyDescent="0.2">
      <c r="A1554" s="276"/>
      <c r="B1554" s="277"/>
      <c r="C1554" s="277"/>
      <c r="D1554" s="243"/>
      <c r="E1554" s="303"/>
      <c r="F1554" s="280"/>
      <c r="G1554" s="281"/>
      <c r="H1554" s="282"/>
      <c r="I1554" s="281"/>
      <c r="J1554" s="282"/>
      <c r="K1554" s="30"/>
      <c r="L1554" s="30"/>
      <c r="M1554" s="30"/>
      <c r="N1554" s="75"/>
      <c r="O1554" s="34">
        <f t="shared" si="2118"/>
        <v>0</v>
      </c>
      <c r="P1554" s="282"/>
      <c r="Q1554" s="282"/>
      <c r="R1554" s="282"/>
      <c r="S1554" s="200"/>
      <c r="T1554" s="200"/>
    </row>
    <row r="1555" spans="1:20" ht="12.75" customHeight="1" x14ac:dyDescent="0.2">
      <c r="A1555" s="276"/>
      <c r="B1555" s="277"/>
      <c r="C1555" s="277"/>
      <c r="D1555" s="243"/>
      <c r="E1555" s="303"/>
      <c r="F1555" s="280"/>
      <c r="G1555" s="281"/>
      <c r="H1555" s="282"/>
      <c r="I1555" s="281"/>
      <c r="J1555" s="282"/>
      <c r="K1555" s="30" t="s">
        <v>199</v>
      </c>
      <c r="L1555" s="30" t="s">
        <v>30</v>
      </c>
      <c r="M1555" s="39">
        <v>1.22</v>
      </c>
      <c r="N1555" s="79">
        <v>0.377</v>
      </c>
      <c r="O1555" s="34">
        <f t="shared" si="2118"/>
        <v>0.45994000000000002</v>
      </c>
      <c r="P1555" s="282"/>
      <c r="Q1555" s="282"/>
      <c r="R1555" s="282"/>
      <c r="S1555" s="200"/>
      <c r="T1555" s="200"/>
    </row>
    <row r="1556" spans="1:20" ht="12.75" customHeight="1" x14ac:dyDescent="0.2">
      <c r="A1556" s="276"/>
      <c r="B1556" s="277"/>
      <c r="C1556" s="277"/>
      <c r="D1556" s="243"/>
      <c r="E1556" s="303"/>
      <c r="F1556" s="280"/>
      <c r="G1556" s="281"/>
      <c r="H1556" s="282"/>
      <c r="I1556" s="281"/>
      <c r="J1556" s="282"/>
      <c r="K1556" s="30"/>
      <c r="L1556" s="30"/>
      <c r="M1556" s="30"/>
      <c r="N1556" s="75"/>
      <c r="O1556" s="34">
        <f t="shared" si="2118"/>
        <v>0</v>
      </c>
      <c r="P1556" s="282"/>
      <c r="Q1556" s="282"/>
      <c r="R1556" s="282"/>
      <c r="S1556" s="200"/>
      <c r="T1556" s="200"/>
    </row>
    <row r="1557" spans="1:20" ht="12.75" customHeight="1" x14ac:dyDescent="0.2">
      <c r="A1557" s="276">
        <v>10</v>
      </c>
      <c r="B1557" s="277" t="s">
        <v>454</v>
      </c>
      <c r="C1557" s="277" t="s">
        <v>1112</v>
      </c>
      <c r="D1557" s="243" t="s">
        <v>787</v>
      </c>
      <c r="E1557" s="303">
        <v>114</v>
      </c>
      <c r="F1557" s="280">
        <f t="shared" ref="F1557" si="2189">H1557+J1557+R1557</f>
        <v>4.062185781528</v>
      </c>
      <c r="G1557" s="281">
        <v>0.67</v>
      </c>
      <c r="H1557" s="282">
        <f t="shared" ref="H1557" si="2190">G1557*$P$8/1000</f>
        <v>1.2721290000000001</v>
      </c>
      <c r="I1557" s="281">
        <v>0.04</v>
      </c>
      <c r="J1557" s="282">
        <f t="shared" ref="J1557" si="2191">I1557*$P$9/1000</f>
        <v>9.4210800000000011E-2</v>
      </c>
      <c r="K1557" s="30" t="s">
        <v>258</v>
      </c>
      <c r="L1557" s="30" t="s">
        <v>23</v>
      </c>
      <c r="M1557" s="75">
        <v>1</v>
      </c>
      <c r="N1557" s="75">
        <v>1.921</v>
      </c>
      <c r="O1557" s="34">
        <f t="shared" si="2118"/>
        <v>1.921</v>
      </c>
      <c r="P1557" s="282">
        <f t="shared" ref="P1557" si="2192">E1557*F1557</f>
        <v>463.08917909419199</v>
      </c>
      <c r="Q1557" s="282">
        <f t="shared" ref="Q1557" si="2193">SUM(O1557:O1560)</f>
        <v>2.3809399999999998</v>
      </c>
      <c r="R1557" s="282">
        <f t="shared" ref="R1557" si="2194">Q1557*1.02*1.05*$R$14</f>
        <v>2.695845981528</v>
      </c>
      <c r="S1557" s="200">
        <f t="shared" ref="S1557" si="2195">F1557*$S$17</f>
        <v>5.1573745544659264</v>
      </c>
      <c r="T1557" s="200">
        <f t="shared" ref="T1557" si="2196">E1557*S1557</f>
        <v>587.94069920911556</v>
      </c>
    </row>
    <row r="1558" spans="1:20" ht="12.75" customHeight="1" x14ac:dyDescent="0.2">
      <c r="A1558" s="276"/>
      <c r="B1558" s="277"/>
      <c r="C1558" s="277"/>
      <c r="D1558" s="243"/>
      <c r="E1558" s="303"/>
      <c r="F1558" s="280"/>
      <c r="G1558" s="281"/>
      <c r="H1558" s="282"/>
      <c r="I1558" s="281"/>
      <c r="J1558" s="282"/>
      <c r="K1558" s="30"/>
      <c r="L1558" s="30"/>
      <c r="M1558" s="30"/>
      <c r="N1558" s="75"/>
      <c r="O1558" s="34">
        <f t="shared" si="2118"/>
        <v>0</v>
      </c>
      <c r="P1558" s="282"/>
      <c r="Q1558" s="282"/>
      <c r="R1558" s="282"/>
      <c r="S1558" s="200"/>
      <c r="T1558" s="200"/>
    </row>
    <row r="1559" spans="1:20" ht="12.75" customHeight="1" x14ac:dyDescent="0.2">
      <c r="A1559" s="276"/>
      <c r="B1559" s="277"/>
      <c r="C1559" s="277"/>
      <c r="D1559" s="243"/>
      <c r="E1559" s="303"/>
      <c r="F1559" s="280"/>
      <c r="G1559" s="281"/>
      <c r="H1559" s="282"/>
      <c r="I1559" s="281"/>
      <c r="J1559" s="282"/>
      <c r="K1559" s="30" t="s">
        <v>199</v>
      </c>
      <c r="L1559" s="30" t="s">
        <v>30</v>
      </c>
      <c r="M1559" s="39">
        <v>1.22</v>
      </c>
      <c r="N1559" s="79">
        <v>0.377</v>
      </c>
      <c r="O1559" s="34">
        <f t="shared" si="2118"/>
        <v>0.45994000000000002</v>
      </c>
      <c r="P1559" s="282"/>
      <c r="Q1559" s="282"/>
      <c r="R1559" s="282"/>
      <c r="S1559" s="200"/>
      <c r="T1559" s="200"/>
    </row>
    <row r="1560" spans="1:20" ht="12.75" customHeight="1" x14ac:dyDescent="0.2">
      <c r="A1560" s="276"/>
      <c r="B1560" s="277"/>
      <c r="C1560" s="277"/>
      <c r="D1560" s="243"/>
      <c r="E1560" s="303"/>
      <c r="F1560" s="280"/>
      <c r="G1560" s="281"/>
      <c r="H1560" s="282"/>
      <c r="I1560" s="281"/>
      <c r="J1560" s="282"/>
      <c r="K1560" s="30"/>
      <c r="L1560" s="30"/>
      <c r="M1560" s="30"/>
      <c r="N1560" s="75"/>
      <c r="O1560" s="34">
        <f t="shared" si="2118"/>
        <v>0</v>
      </c>
      <c r="P1560" s="282"/>
      <c r="Q1560" s="282"/>
      <c r="R1560" s="282"/>
      <c r="S1560" s="200"/>
      <c r="T1560" s="200"/>
    </row>
    <row r="1561" spans="1:20" ht="12.75" customHeight="1" x14ac:dyDescent="0.2">
      <c r="A1561" s="276">
        <v>11</v>
      </c>
      <c r="B1561" s="277" t="s">
        <v>305</v>
      </c>
      <c r="C1561" s="277" t="s">
        <v>1113</v>
      </c>
      <c r="D1561" s="276" t="s">
        <v>966</v>
      </c>
      <c r="E1561" s="279">
        <v>1</v>
      </c>
      <c r="F1561" s="280">
        <f t="shared" ref="F1561" si="2197">H1561+J1561+R1561</f>
        <v>2.2969548599999996</v>
      </c>
      <c r="G1561" s="281">
        <v>0.59199999999999997</v>
      </c>
      <c r="H1561" s="282">
        <f t="shared" ref="H1561" si="2198">G1561*$P$8/1000</f>
        <v>1.1240303999999999</v>
      </c>
      <c r="I1561" s="281">
        <v>0.498</v>
      </c>
      <c r="J1561" s="282">
        <f t="shared" ref="J1561" si="2199">I1561*$P$9/1000</f>
        <v>1.1729244599999999</v>
      </c>
      <c r="K1561" s="30"/>
      <c r="L1561" s="30"/>
      <c r="M1561" s="75"/>
      <c r="N1561" s="75"/>
      <c r="O1561" s="34">
        <f t="shared" si="2118"/>
        <v>0</v>
      </c>
      <c r="P1561" s="282">
        <f t="shared" ref="P1561" si="2200">E1561*F1561</f>
        <v>2.2969548599999996</v>
      </c>
      <c r="Q1561" s="282">
        <f t="shared" ref="Q1561" si="2201">SUM(O1561:O1564)</f>
        <v>0</v>
      </c>
      <c r="R1561" s="282">
        <f t="shared" ref="R1561" si="2202">Q1561*1.02*1.05*$R$14</f>
        <v>0</v>
      </c>
      <c r="S1561" s="200">
        <f t="shared" ref="S1561" si="2203">F1561*$S$17</f>
        <v>2.9162271705024891</v>
      </c>
      <c r="T1561" s="200">
        <f t="shared" ref="T1561" si="2204">E1561*S1561</f>
        <v>2.9162271705024891</v>
      </c>
    </row>
    <row r="1562" spans="1:20" ht="12.75" customHeight="1" x14ac:dyDescent="0.2">
      <c r="A1562" s="276"/>
      <c r="B1562" s="277"/>
      <c r="C1562" s="277"/>
      <c r="D1562" s="276"/>
      <c r="E1562" s="279"/>
      <c r="F1562" s="280"/>
      <c r="G1562" s="281"/>
      <c r="H1562" s="282"/>
      <c r="I1562" s="281"/>
      <c r="J1562" s="282"/>
      <c r="K1562" s="30"/>
      <c r="L1562" s="30"/>
      <c r="M1562" s="30"/>
      <c r="N1562" s="75"/>
      <c r="O1562" s="34">
        <f t="shared" si="2118"/>
        <v>0</v>
      </c>
      <c r="P1562" s="282"/>
      <c r="Q1562" s="282"/>
      <c r="R1562" s="282"/>
      <c r="S1562" s="200"/>
      <c r="T1562" s="200"/>
    </row>
    <row r="1563" spans="1:20" ht="12.75" customHeight="1" x14ac:dyDescent="0.2">
      <c r="A1563" s="276"/>
      <c r="B1563" s="277"/>
      <c r="C1563" s="277"/>
      <c r="D1563" s="276"/>
      <c r="E1563" s="279"/>
      <c r="F1563" s="280"/>
      <c r="G1563" s="281"/>
      <c r="H1563" s="282"/>
      <c r="I1563" s="281"/>
      <c r="J1563" s="282"/>
      <c r="K1563" s="30"/>
      <c r="L1563" s="30"/>
      <c r="M1563" s="32"/>
      <c r="N1563" s="75"/>
      <c r="O1563" s="34">
        <f t="shared" si="2118"/>
        <v>0</v>
      </c>
      <c r="P1563" s="282"/>
      <c r="Q1563" s="282"/>
      <c r="R1563" s="282"/>
      <c r="S1563" s="200"/>
      <c r="T1563" s="200"/>
    </row>
    <row r="1564" spans="1:20" ht="12.75" customHeight="1" x14ac:dyDescent="0.2">
      <c r="A1564" s="276"/>
      <c r="B1564" s="277"/>
      <c r="C1564" s="277"/>
      <c r="D1564" s="276"/>
      <c r="E1564" s="279"/>
      <c r="F1564" s="280"/>
      <c r="G1564" s="281"/>
      <c r="H1564" s="282"/>
      <c r="I1564" s="281"/>
      <c r="J1564" s="282"/>
      <c r="K1564" s="30"/>
      <c r="L1564" s="30"/>
      <c r="M1564" s="30"/>
      <c r="N1564" s="75"/>
      <c r="O1564" s="34">
        <f t="shared" si="2118"/>
        <v>0</v>
      </c>
      <c r="P1564" s="282"/>
      <c r="Q1564" s="282"/>
      <c r="R1564" s="282"/>
      <c r="S1564" s="200"/>
      <c r="T1564" s="200"/>
    </row>
    <row r="1565" spans="1:20" ht="12.75" customHeight="1" x14ac:dyDescent="0.2">
      <c r="A1565" s="276">
        <v>12</v>
      </c>
      <c r="B1565" s="277" t="s">
        <v>305</v>
      </c>
      <c r="C1565" s="277" t="s">
        <v>1114</v>
      </c>
      <c r="D1565" s="276" t="s">
        <v>966</v>
      </c>
      <c r="E1565" s="279">
        <v>2</v>
      </c>
      <c r="F1565" s="280">
        <f t="shared" ref="F1565" si="2205">H1565+J1565+R1565</f>
        <v>2.2969548599999996</v>
      </c>
      <c r="G1565" s="281">
        <v>0.59199999999999997</v>
      </c>
      <c r="H1565" s="282">
        <f t="shared" ref="H1565" si="2206">G1565*$P$8/1000</f>
        <v>1.1240303999999999</v>
      </c>
      <c r="I1565" s="281">
        <v>0.498</v>
      </c>
      <c r="J1565" s="282">
        <f t="shared" ref="J1565" si="2207">I1565*$P$9/1000</f>
        <v>1.1729244599999999</v>
      </c>
      <c r="K1565" s="30"/>
      <c r="L1565" s="30"/>
      <c r="M1565" s="75"/>
      <c r="N1565" s="75"/>
      <c r="O1565" s="34">
        <f t="shared" si="2118"/>
        <v>0</v>
      </c>
      <c r="P1565" s="282">
        <f t="shared" ref="P1565" si="2208">E1565*F1565</f>
        <v>4.5939097199999992</v>
      </c>
      <c r="Q1565" s="282">
        <f t="shared" ref="Q1565" si="2209">SUM(O1565:O1568)</f>
        <v>0</v>
      </c>
      <c r="R1565" s="282">
        <f t="shared" ref="R1565" si="2210">Q1565*1.02*1.05*$R$14</f>
        <v>0</v>
      </c>
      <c r="S1565" s="200">
        <f t="shared" ref="S1565" si="2211">F1565*$S$17</f>
        <v>2.9162271705024891</v>
      </c>
      <c r="T1565" s="200">
        <f t="shared" ref="T1565" si="2212">E1565*S1565</f>
        <v>5.8324543410049783</v>
      </c>
    </row>
    <row r="1566" spans="1:20" ht="12.75" customHeight="1" x14ac:dyDescent="0.2">
      <c r="A1566" s="276"/>
      <c r="B1566" s="277"/>
      <c r="C1566" s="277"/>
      <c r="D1566" s="276"/>
      <c r="E1566" s="279"/>
      <c r="F1566" s="280"/>
      <c r="G1566" s="281"/>
      <c r="H1566" s="282"/>
      <c r="I1566" s="281"/>
      <c r="J1566" s="282"/>
      <c r="K1566" s="30"/>
      <c r="L1566" s="30"/>
      <c r="M1566" s="30"/>
      <c r="N1566" s="75"/>
      <c r="O1566" s="34">
        <f t="shared" si="2118"/>
        <v>0</v>
      </c>
      <c r="P1566" s="282"/>
      <c r="Q1566" s="282"/>
      <c r="R1566" s="282"/>
      <c r="S1566" s="200"/>
      <c r="T1566" s="200"/>
    </row>
    <row r="1567" spans="1:20" ht="12.75" customHeight="1" x14ac:dyDescent="0.2">
      <c r="A1567" s="276"/>
      <c r="B1567" s="277"/>
      <c r="C1567" s="277"/>
      <c r="D1567" s="276"/>
      <c r="E1567" s="279"/>
      <c r="F1567" s="280"/>
      <c r="G1567" s="281"/>
      <c r="H1567" s="282"/>
      <c r="I1567" s="281"/>
      <c r="J1567" s="282"/>
      <c r="K1567" s="30"/>
      <c r="L1567" s="30"/>
      <c r="M1567" s="32"/>
      <c r="N1567" s="75"/>
      <c r="O1567" s="34">
        <f t="shared" si="2118"/>
        <v>0</v>
      </c>
      <c r="P1567" s="282"/>
      <c r="Q1567" s="282"/>
      <c r="R1567" s="282"/>
      <c r="S1567" s="200"/>
      <c r="T1567" s="200"/>
    </row>
    <row r="1568" spans="1:20" ht="12.75" customHeight="1" x14ac:dyDescent="0.2">
      <c r="A1568" s="276"/>
      <c r="B1568" s="277"/>
      <c r="C1568" s="277"/>
      <c r="D1568" s="276"/>
      <c r="E1568" s="279"/>
      <c r="F1568" s="280"/>
      <c r="G1568" s="281"/>
      <c r="H1568" s="282"/>
      <c r="I1568" s="281"/>
      <c r="J1568" s="282"/>
      <c r="K1568" s="30"/>
      <c r="L1568" s="30"/>
      <c r="M1568" s="30"/>
      <c r="N1568" s="75"/>
      <c r="O1568" s="34">
        <f t="shared" si="2118"/>
        <v>0</v>
      </c>
      <c r="P1568" s="282"/>
      <c r="Q1568" s="282"/>
      <c r="R1568" s="282"/>
      <c r="S1568" s="200"/>
      <c r="T1568" s="200"/>
    </row>
    <row r="1569" spans="1:20" ht="12.75" customHeight="1" x14ac:dyDescent="0.2">
      <c r="A1569" s="276">
        <v>13</v>
      </c>
      <c r="B1569" s="277" t="s">
        <v>305</v>
      </c>
      <c r="C1569" s="277" t="s">
        <v>1115</v>
      </c>
      <c r="D1569" s="276" t="s">
        <v>966</v>
      </c>
      <c r="E1569" s="279">
        <v>6</v>
      </c>
      <c r="F1569" s="280">
        <f t="shared" ref="F1569" si="2213">H1569+J1569+R1569</f>
        <v>2.2969548599999996</v>
      </c>
      <c r="G1569" s="281">
        <v>0.59199999999999997</v>
      </c>
      <c r="H1569" s="282">
        <f t="shared" ref="H1569" si="2214">G1569*$P$8/1000</f>
        <v>1.1240303999999999</v>
      </c>
      <c r="I1569" s="281">
        <v>0.498</v>
      </c>
      <c r="J1569" s="282">
        <f t="shared" ref="J1569" si="2215">I1569*$P$9/1000</f>
        <v>1.1729244599999999</v>
      </c>
      <c r="K1569" s="30"/>
      <c r="L1569" s="30"/>
      <c r="M1569" s="75"/>
      <c r="N1569" s="75"/>
      <c r="O1569" s="34">
        <f t="shared" si="2118"/>
        <v>0</v>
      </c>
      <c r="P1569" s="282">
        <f t="shared" ref="P1569" si="2216">E1569*F1569</f>
        <v>13.781729159999998</v>
      </c>
      <c r="Q1569" s="282">
        <f t="shared" ref="Q1569" si="2217">SUM(O1569:O1572)</f>
        <v>0</v>
      </c>
      <c r="R1569" s="282">
        <f t="shared" ref="R1569" si="2218">Q1569*1.02*1.05*$R$14</f>
        <v>0</v>
      </c>
      <c r="S1569" s="200">
        <f t="shared" ref="S1569" si="2219">F1569*$S$17</f>
        <v>2.9162271705024891</v>
      </c>
      <c r="T1569" s="200">
        <f t="shared" ref="T1569" si="2220">E1569*S1569</f>
        <v>17.497363023014934</v>
      </c>
    </row>
    <row r="1570" spans="1:20" ht="12.75" customHeight="1" x14ac:dyDescent="0.2">
      <c r="A1570" s="276"/>
      <c r="B1570" s="277"/>
      <c r="C1570" s="277"/>
      <c r="D1570" s="276"/>
      <c r="E1570" s="279"/>
      <c r="F1570" s="280"/>
      <c r="G1570" s="281"/>
      <c r="H1570" s="282"/>
      <c r="I1570" s="281"/>
      <c r="J1570" s="282"/>
      <c r="K1570" s="30"/>
      <c r="L1570" s="30"/>
      <c r="M1570" s="30"/>
      <c r="N1570" s="75"/>
      <c r="O1570" s="34">
        <f t="shared" si="2118"/>
        <v>0</v>
      </c>
      <c r="P1570" s="282"/>
      <c r="Q1570" s="282"/>
      <c r="R1570" s="282"/>
      <c r="S1570" s="200"/>
      <c r="T1570" s="200"/>
    </row>
    <row r="1571" spans="1:20" ht="12.75" customHeight="1" x14ac:dyDescent="0.2">
      <c r="A1571" s="276"/>
      <c r="B1571" s="277"/>
      <c r="C1571" s="277"/>
      <c r="D1571" s="276"/>
      <c r="E1571" s="279"/>
      <c r="F1571" s="280"/>
      <c r="G1571" s="281"/>
      <c r="H1571" s="282"/>
      <c r="I1571" s="281"/>
      <c r="J1571" s="282"/>
      <c r="K1571" s="30"/>
      <c r="L1571" s="30"/>
      <c r="M1571" s="32"/>
      <c r="N1571" s="75"/>
      <c r="O1571" s="34">
        <f t="shared" si="2118"/>
        <v>0</v>
      </c>
      <c r="P1571" s="282"/>
      <c r="Q1571" s="282"/>
      <c r="R1571" s="282"/>
      <c r="S1571" s="200"/>
      <c r="T1571" s="200"/>
    </row>
    <row r="1572" spans="1:20" ht="12.75" customHeight="1" x14ac:dyDescent="0.2">
      <c r="A1572" s="276"/>
      <c r="B1572" s="277"/>
      <c r="C1572" s="277"/>
      <c r="D1572" s="276"/>
      <c r="E1572" s="279"/>
      <c r="F1572" s="280"/>
      <c r="G1572" s="281"/>
      <c r="H1572" s="282"/>
      <c r="I1572" s="281"/>
      <c r="J1572" s="282"/>
      <c r="K1572" s="30"/>
      <c r="L1572" s="30"/>
      <c r="M1572" s="30"/>
      <c r="N1572" s="75"/>
      <c r="O1572" s="34">
        <f t="shared" si="2118"/>
        <v>0</v>
      </c>
      <c r="P1572" s="282"/>
      <c r="Q1572" s="282"/>
      <c r="R1572" s="282"/>
      <c r="S1572" s="200"/>
      <c r="T1572" s="200"/>
    </row>
    <row r="1573" spans="1:20" ht="12.75" customHeight="1" x14ac:dyDescent="0.2">
      <c r="A1573" s="276">
        <v>14</v>
      </c>
      <c r="B1573" s="277" t="s">
        <v>655</v>
      </c>
      <c r="C1573" s="277" t="s">
        <v>1116</v>
      </c>
      <c r="D1573" s="276" t="s">
        <v>966</v>
      </c>
      <c r="E1573" s="279">
        <v>3</v>
      </c>
      <c r="F1573" s="280">
        <f t="shared" ref="F1573" si="2221">H1573+J1573+R1573</f>
        <v>13.309682268</v>
      </c>
      <c r="G1573" s="281">
        <v>2.2799999999999998</v>
      </c>
      <c r="H1573" s="282">
        <f t="shared" ref="H1573:H1585" si="2222">G1573*$P$8/1000</f>
        <v>4.3290360000000003</v>
      </c>
      <c r="I1573" s="281">
        <v>0.02</v>
      </c>
      <c r="J1573" s="282">
        <f t="shared" ref="J1573:J1585" si="2223">I1573*$P$9/1000</f>
        <v>4.7105400000000006E-2</v>
      </c>
      <c r="K1573" s="30" t="s">
        <v>259</v>
      </c>
      <c r="L1573" s="30" t="s">
        <v>27</v>
      </c>
      <c r="M1573" s="75">
        <v>1</v>
      </c>
      <c r="N1573" s="75">
        <v>7.89</v>
      </c>
      <c r="O1573" s="34">
        <f t="shared" ref="O1573:O1636" si="2224">M1573*N1573</f>
        <v>7.89</v>
      </c>
      <c r="P1573" s="282">
        <f t="shared" ref="P1573" si="2225">E1573*F1573</f>
        <v>39.929046803999995</v>
      </c>
      <c r="Q1573" s="282">
        <f t="shared" ref="Q1573" si="2226">SUM(O1573:O1576)</f>
        <v>7.89</v>
      </c>
      <c r="R1573" s="282">
        <f t="shared" ref="R1573:R1585" si="2227">Q1573*1.02*1.05*$R$14</f>
        <v>8.9335408679999997</v>
      </c>
      <c r="S1573" s="200">
        <f t="shared" ref="S1573" si="2228">F1573*$S$17</f>
        <v>16.898049559710021</v>
      </c>
      <c r="T1573" s="200">
        <f t="shared" ref="T1573" si="2229">E1573*S1573</f>
        <v>50.694148679130066</v>
      </c>
    </row>
    <row r="1574" spans="1:20" ht="12.75" customHeight="1" x14ac:dyDescent="0.2">
      <c r="A1574" s="276"/>
      <c r="B1574" s="277"/>
      <c r="C1574" s="277"/>
      <c r="D1574" s="276"/>
      <c r="E1574" s="279"/>
      <c r="F1574" s="280"/>
      <c r="G1574" s="281"/>
      <c r="H1574" s="282"/>
      <c r="I1574" s="281"/>
      <c r="J1574" s="282"/>
      <c r="K1574" s="30"/>
      <c r="L1574" s="30"/>
      <c r="M1574" s="30"/>
      <c r="N1574" s="75"/>
      <c r="O1574" s="34">
        <f t="shared" si="2224"/>
        <v>0</v>
      </c>
      <c r="P1574" s="282"/>
      <c r="Q1574" s="282"/>
      <c r="R1574" s="282"/>
      <c r="S1574" s="200"/>
      <c r="T1574" s="200"/>
    </row>
    <row r="1575" spans="1:20" ht="12.75" customHeight="1" x14ac:dyDescent="0.2">
      <c r="A1575" s="276"/>
      <c r="B1575" s="277"/>
      <c r="C1575" s="277"/>
      <c r="D1575" s="276"/>
      <c r="E1575" s="279"/>
      <c r="F1575" s="280"/>
      <c r="G1575" s="281"/>
      <c r="H1575" s="282"/>
      <c r="I1575" s="281"/>
      <c r="J1575" s="282"/>
      <c r="K1575" s="30"/>
      <c r="L1575" s="30"/>
      <c r="M1575" s="32"/>
      <c r="N1575" s="75"/>
      <c r="O1575" s="34">
        <f t="shared" si="2224"/>
        <v>0</v>
      </c>
      <c r="P1575" s="282"/>
      <c r="Q1575" s="282"/>
      <c r="R1575" s="282"/>
      <c r="S1575" s="200"/>
      <c r="T1575" s="200"/>
    </row>
    <row r="1576" spans="1:20" ht="12.75" customHeight="1" x14ac:dyDescent="0.2">
      <c r="A1576" s="276"/>
      <c r="B1576" s="277"/>
      <c r="C1576" s="277"/>
      <c r="D1576" s="276"/>
      <c r="E1576" s="279"/>
      <c r="F1576" s="280"/>
      <c r="G1576" s="281"/>
      <c r="H1576" s="282"/>
      <c r="I1576" s="281"/>
      <c r="J1576" s="282"/>
      <c r="K1576" s="30"/>
      <c r="L1576" s="30"/>
      <c r="M1576" s="30"/>
      <c r="N1576" s="75"/>
      <c r="O1576" s="34">
        <f t="shared" si="2224"/>
        <v>0</v>
      </c>
      <c r="P1576" s="282"/>
      <c r="Q1576" s="282"/>
      <c r="R1576" s="282"/>
      <c r="S1576" s="200"/>
      <c r="T1576" s="200"/>
    </row>
    <row r="1577" spans="1:20" ht="12.75" customHeight="1" x14ac:dyDescent="0.2">
      <c r="A1577" s="276">
        <v>15</v>
      </c>
      <c r="B1577" s="277" t="s">
        <v>654</v>
      </c>
      <c r="C1577" s="277" t="s">
        <v>1117</v>
      </c>
      <c r="D1577" s="276" t="s">
        <v>966</v>
      </c>
      <c r="E1577" s="279">
        <v>4</v>
      </c>
      <c r="F1577" s="280">
        <f t="shared" ref="F1577" si="2230">H1577+J1577+R1577</f>
        <v>30.306693743999997</v>
      </c>
      <c r="G1577" s="281">
        <v>5.79</v>
      </c>
      <c r="H1577" s="282">
        <f t="shared" si="2222"/>
        <v>10.993473</v>
      </c>
      <c r="I1577" s="281">
        <v>0.09</v>
      </c>
      <c r="J1577" s="282">
        <f t="shared" si="2223"/>
        <v>0.2119743</v>
      </c>
      <c r="K1577" s="30" t="s">
        <v>259</v>
      </c>
      <c r="L1577" s="30" t="s">
        <v>27</v>
      </c>
      <c r="M1577" s="75">
        <v>1</v>
      </c>
      <c r="N1577" s="75">
        <v>16.87</v>
      </c>
      <c r="O1577" s="34">
        <f t="shared" si="2224"/>
        <v>16.87</v>
      </c>
      <c r="P1577" s="282">
        <f t="shared" ref="P1577" si="2231">E1577*F1577</f>
        <v>121.22677497599999</v>
      </c>
      <c r="Q1577" s="282">
        <f t="shared" ref="Q1577" si="2232">SUM(O1577:O1580)</f>
        <v>16.87</v>
      </c>
      <c r="R1577" s="282">
        <f t="shared" si="2227"/>
        <v>19.101246443999997</v>
      </c>
      <c r="S1577" s="200">
        <f t="shared" ref="S1577" si="2233">F1577*$S$17</f>
        <v>38.47755360083594</v>
      </c>
      <c r="T1577" s="200">
        <f t="shared" ref="T1577" si="2234">E1577*S1577</f>
        <v>153.91021440334376</v>
      </c>
    </row>
    <row r="1578" spans="1:20" ht="12.75" customHeight="1" x14ac:dyDescent="0.2">
      <c r="A1578" s="276"/>
      <c r="B1578" s="277"/>
      <c r="C1578" s="277"/>
      <c r="D1578" s="276"/>
      <c r="E1578" s="279"/>
      <c r="F1578" s="280"/>
      <c r="G1578" s="281"/>
      <c r="H1578" s="282"/>
      <c r="I1578" s="281"/>
      <c r="J1578" s="282"/>
      <c r="K1578" s="30"/>
      <c r="L1578" s="30"/>
      <c r="M1578" s="30"/>
      <c r="N1578" s="75"/>
      <c r="O1578" s="34">
        <f t="shared" si="2224"/>
        <v>0</v>
      </c>
      <c r="P1578" s="282"/>
      <c r="Q1578" s="282"/>
      <c r="R1578" s="282"/>
      <c r="S1578" s="200"/>
      <c r="T1578" s="200"/>
    </row>
    <row r="1579" spans="1:20" ht="12.75" customHeight="1" x14ac:dyDescent="0.2">
      <c r="A1579" s="276"/>
      <c r="B1579" s="277"/>
      <c r="C1579" s="277"/>
      <c r="D1579" s="276"/>
      <c r="E1579" s="279"/>
      <c r="F1579" s="280"/>
      <c r="G1579" s="281"/>
      <c r="H1579" s="282"/>
      <c r="I1579" s="281"/>
      <c r="J1579" s="282"/>
      <c r="K1579" s="30"/>
      <c r="L1579" s="30"/>
      <c r="M1579" s="32"/>
      <c r="N1579" s="75"/>
      <c r="O1579" s="34">
        <f t="shared" si="2224"/>
        <v>0</v>
      </c>
      <c r="P1579" s="282"/>
      <c r="Q1579" s="282"/>
      <c r="R1579" s="282"/>
      <c r="S1579" s="200"/>
      <c r="T1579" s="200"/>
    </row>
    <row r="1580" spans="1:20" ht="12.75" customHeight="1" x14ac:dyDescent="0.2">
      <c r="A1580" s="276"/>
      <c r="B1580" s="277"/>
      <c r="C1580" s="277"/>
      <c r="D1580" s="276"/>
      <c r="E1580" s="279"/>
      <c r="F1580" s="280"/>
      <c r="G1580" s="281"/>
      <c r="H1580" s="282"/>
      <c r="I1580" s="281"/>
      <c r="J1580" s="282"/>
      <c r="K1580" s="30"/>
      <c r="L1580" s="30"/>
      <c r="M1580" s="30"/>
      <c r="N1580" s="75"/>
      <c r="O1580" s="34">
        <f t="shared" si="2224"/>
        <v>0</v>
      </c>
      <c r="P1580" s="282"/>
      <c r="Q1580" s="282"/>
      <c r="R1580" s="282"/>
      <c r="S1580" s="200"/>
      <c r="T1580" s="200"/>
    </row>
    <row r="1581" spans="1:20" ht="12.75" customHeight="1" x14ac:dyDescent="0.2">
      <c r="A1581" s="276">
        <v>16</v>
      </c>
      <c r="B1581" s="277" t="s">
        <v>656</v>
      </c>
      <c r="C1581" s="277" t="s">
        <v>1118</v>
      </c>
      <c r="D1581" s="276" t="s">
        <v>966</v>
      </c>
      <c r="E1581" s="279">
        <v>1</v>
      </c>
      <c r="F1581" s="280">
        <f t="shared" ref="F1581" si="2235">H1581+J1581+R1581</f>
        <v>21.642056208</v>
      </c>
      <c r="G1581" s="281">
        <v>4.4000000000000004</v>
      </c>
      <c r="H1581" s="282">
        <f t="shared" si="2222"/>
        <v>8.354280000000001</v>
      </c>
      <c r="I1581" s="281">
        <v>7.0000000000000007E-2</v>
      </c>
      <c r="J1581" s="282">
        <f t="shared" si="2223"/>
        <v>0.16486890000000001</v>
      </c>
      <c r="K1581" s="30" t="s">
        <v>259</v>
      </c>
      <c r="L1581" s="30" t="s">
        <v>27</v>
      </c>
      <c r="M1581" s="75">
        <v>1</v>
      </c>
      <c r="N1581" s="75">
        <v>11.59</v>
      </c>
      <c r="O1581" s="34">
        <f t="shared" si="2224"/>
        <v>11.59</v>
      </c>
      <c r="P1581" s="282">
        <f t="shared" ref="P1581" si="2236">E1581*F1581</f>
        <v>21.642056208</v>
      </c>
      <c r="Q1581" s="282">
        <f t="shared" ref="Q1581" si="2237">SUM(O1581:O1584)</f>
        <v>11.59</v>
      </c>
      <c r="R1581" s="282">
        <f t="shared" si="2227"/>
        <v>13.122907308</v>
      </c>
      <c r="S1581" s="200">
        <f t="shared" ref="S1581" si="2238">F1581*$S$17</f>
        <v>27.476879689012119</v>
      </c>
      <c r="T1581" s="200">
        <f t="shared" ref="T1581" si="2239">E1581*S1581</f>
        <v>27.476879689012119</v>
      </c>
    </row>
    <row r="1582" spans="1:20" ht="12.75" customHeight="1" x14ac:dyDescent="0.2">
      <c r="A1582" s="276"/>
      <c r="B1582" s="277"/>
      <c r="C1582" s="277"/>
      <c r="D1582" s="276"/>
      <c r="E1582" s="279"/>
      <c r="F1582" s="280"/>
      <c r="G1582" s="281"/>
      <c r="H1582" s="282"/>
      <c r="I1582" s="281"/>
      <c r="J1582" s="282"/>
      <c r="K1582" s="30"/>
      <c r="L1582" s="30"/>
      <c r="M1582" s="30"/>
      <c r="N1582" s="75"/>
      <c r="O1582" s="34">
        <f t="shared" si="2224"/>
        <v>0</v>
      </c>
      <c r="P1582" s="282"/>
      <c r="Q1582" s="282"/>
      <c r="R1582" s="282"/>
      <c r="S1582" s="200"/>
      <c r="T1582" s="200"/>
    </row>
    <row r="1583" spans="1:20" ht="12.75" customHeight="1" x14ac:dyDescent="0.2">
      <c r="A1583" s="276"/>
      <c r="B1583" s="277"/>
      <c r="C1583" s="277"/>
      <c r="D1583" s="276"/>
      <c r="E1583" s="279"/>
      <c r="F1583" s="280"/>
      <c r="G1583" s="281"/>
      <c r="H1583" s="282"/>
      <c r="I1583" s="281"/>
      <c r="J1583" s="282"/>
      <c r="K1583" s="30"/>
      <c r="L1583" s="30"/>
      <c r="M1583" s="32"/>
      <c r="N1583" s="75"/>
      <c r="O1583" s="34">
        <f t="shared" si="2224"/>
        <v>0</v>
      </c>
      <c r="P1583" s="282"/>
      <c r="Q1583" s="282"/>
      <c r="R1583" s="282"/>
      <c r="S1583" s="200"/>
      <c r="T1583" s="200"/>
    </row>
    <row r="1584" spans="1:20" ht="12.75" customHeight="1" x14ac:dyDescent="0.2">
      <c r="A1584" s="276"/>
      <c r="B1584" s="277"/>
      <c r="C1584" s="277"/>
      <c r="D1584" s="276"/>
      <c r="E1584" s="279"/>
      <c r="F1584" s="280"/>
      <c r="G1584" s="281"/>
      <c r="H1584" s="282"/>
      <c r="I1584" s="281"/>
      <c r="J1584" s="282"/>
      <c r="K1584" s="30"/>
      <c r="L1584" s="30"/>
      <c r="M1584" s="30"/>
      <c r="N1584" s="75"/>
      <c r="O1584" s="34">
        <f t="shared" si="2224"/>
        <v>0</v>
      </c>
      <c r="P1584" s="282"/>
      <c r="Q1584" s="282"/>
      <c r="R1584" s="282"/>
      <c r="S1584" s="200"/>
      <c r="T1584" s="200"/>
    </row>
    <row r="1585" spans="1:20" ht="12.75" customHeight="1" x14ac:dyDescent="0.2">
      <c r="A1585" s="276">
        <v>17</v>
      </c>
      <c r="B1585" s="277" t="s">
        <v>655</v>
      </c>
      <c r="C1585" s="277" t="s">
        <v>1119</v>
      </c>
      <c r="D1585" s="276" t="s">
        <v>966</v>
      </c>
      <c r="E1585" s="279">
        <v>1</v>
      </c>
      <c r="F1585" s="280">
        <f t="shared" ref="F1585" si="2240">H1585+J1585+R1585</f>
        <v>12.585035100000002</v>
      </c>
      <c r="G1585" s="281">
        <v>2.2799999999999998</v>
      </c>
      <c r="H1585" s="282">
        <f t="shared" si="2222"/>
        <v>4.3290360000000003</v>
      </c>
      <c r="I1585" s="281">
        <v>0.02</v>
      </c>
      <c r="J1585" s="282">
        <f t="shared" si="2223"/>
        <v>4.7105400000000006E-2</v>
      </c>
      <c r="K1585" s="30" t="s">
        <v>259</v>
      </c>
      <c r="L1585" s="30" t="s">
        <v>27</v>
      </c>
      <c r="M1585" s="75">
        <v>1</v>
      </c>
      <c r="N1585" s="75">
        <v>7.25</v>
      </c>
      <c r="O1585" s="34">
        <f t="shared" si="2224"/>
        <v>7.25</v>
      </c>
      <c r="P1585" s="282">
        <f t="shared" ref="P1585" si="2241">E1585*F1585</f>
        <v>12.585035100000002</v>
      </c>
      <c r="Q1585" s="282">
        <f t="shared" ref="Q1585" si="2242">SUM(O1585:O1588)</f>
        <v>7.25</v>
      </c>
      <c r="R1585" s="282">
        <f t="shared" si="2227"/>
        <v>8.2088937000000008</v>
      </c>
      <c r="S1585" s="200">
        <f t="shared" ref="S1585" si="2243">F1585*$S$17</f>
        <v>15.97803332554281</v>
      </c>
      <c r="T1585" s="200">
        <f t="shared" ref="T1585" si="2244">E1585*S1585</f>
        <v>15.97803332554281</v>
      </c>
    </row>
    <row r="1586" spans="1:20" ht="12.75" customHeight="1" x14ac:dyDescent="0.2">
      <c r="A1586" s="276"/>
      <c r="B1586" s="277"/>
      <c r="C1586" s="277"/>
      <c r="D1586" s="276"/>
      <c r="E1586" s="279"/>
      <c r="F1586" s="280"/>
      <c r="G1586" s="281"/>
      <c r="H1586" s="282"/>
      <c r="I1586" s="281"/>
      <c r="J1586" s="282"/>
      <c r="K1586" s="30"/>
      <c r="L1586" s="30"/>
      <c r="M1586" s="30"/>
      <c r="N1586" s="75"/>
      <c r="O1586" s="34">
        <f t="shared" si="2224"/>
        <v>0</v>
      </c>
      <c r="P1586" s="282"/>
      <c r="Q1586" s="282"/>
      <c r="R1586" s="282"/>
      <c r="S1586" s="200"/>
      <c r="T1586" s="200"/>
    </row>
    <row r="1587" spans="1:20" ht="12.75" customHeight="1" x14ac:dyDescent="0.2">
      <c r="A1587" s="276"/>
      <c r="B1587" s="277"/>
      <c r="C1587" s="277"/>
      <c r="D1587" s="276"/>
      <c r="E1587" s="279"/>
      <c r="F1587" s="280"/>
      <c r="G1587" s="281"/>
      <c r="H1587" s="282"/>
      <c r="I1587" s="281"/>
      <c r="J1587" s="282"/>
      <c r="K1587" s="30"/>
      <c r="L1587" s="30"/>
      <c r="M1587" s="32"/>
      <c r="N1587" s="75"/>
      <c r="O1587" s="34">
        <f t="shared" si="2224"/>
        <v>0</v>
      </c>
      <c r="P1587" s="282"/>
      <c r="Q1587" s="282"/>
      <c r="R1587" s="282"/>
      <c r="S1587" s="200"/>
      <c r="T1587" s="200"/>
    </row>
    <row r="1588" spans="1:20" ht="12.75" customHeight="1" x14ac:dyDescent="0.2">
      <c r="A1588" s="276"/>
      <c r="B1588" s="277"/>
      <c r="C1588" s="277"/>
      <c r="D1588" s="276"/>
      <c r="E1588" s="279"/>
      <c r="F1588" s="280"/>
      <c r="G1588" s="281"/>
      <c r="H1588" s="282"/>
      <c r="I1588" s="281"/>
      <c r="J1588" s="282"/>
      <c r="K1588" s="30"/>
      <c r="L1588" s="30"/>
      <c r="M1588" s="30"/>
      <c r="N1588" s="75"/>
      <c r="O1588" s="34">
        <f t="shared" si="2224"/>
        <v>0</v>
      </c>
      <c r="P1588" s="282"/>
      <c r="Q1588" s="282"/>
      <c r="R1588" s="282"/>
      <c r="S1588" s="200"/>
      <c r="T1588" s="200"/>
    </row>
    <row r="1589" spans="1:20" ht="12.75" customHeight="1" x14ac:dyDescent="0.2">
      <c r="A1589" s="276">
        <v>18</v>
      </c>
      <c r="B1589" s="283" t="s">
        <v>455</v>
      </c>
      <c r="C1589" s="283" t="s">
        <v>1120</v>
      </c>
      <c r="D1589" s="187" t="s">
        <v>820</v>
      </c>
      <c r="E1589" s="192">
        <v>1.9</v>
      </c>
      <c r="F1589" s="193">
        <f t="shared" ref="F1589" si="2245">H1589+J1589+R1589</f>
        <v>34.363628437199999</v>
      </c>
      <c r="G1589" s="284">
        <v>8.3699999999999992</v>
      </c>
      <c r="H1589" s="195">
        <f t="shared" ref="H1589" si="2246">G1589*$P$8/1000</f>
        <v>15.892118999999999</v>
      </c>
      <c r="I1589" s="284">
        <v>0.16</v>
      </c>
      <c r="J1589" s="195">
        <f t="shared" ref="J1589" si="2247">I1589*$P$9/1000</f>
        <v>0.37684320000000004</v>
      </c>
      <c r="K1589" s="47" t="s">
        <v>456</v>
      </c>
      <c r="L1589" s="47" t="s">
        <v>33</v>
      </c>
      <c r="M1589" s="47">
        <v>1.339</v>
      </c>
      <c r="N1589" s="69">
        <v>9</v>
      </c>
      <c r="O1589" s="49">
        <f t="shared" si="2224"/>
        <v>12.051</v>
      </c>
      <c r="P1589" s="195">
        <f t="shared" ref="P1589" si="2248">E1589*F1589</f>
        <v>65.290894030679993</v>
      </c>
      <c r="Q1589" s="195">
        <f t="shared" ref="Q1589" si="2249">SUM(O1589:O1592)</f>
        <v>15.981</v>
      </c>
      <c r="R1589" s="195">
        <f t="shared" ref="R1589" si="2250">Q1589*1.02*1.05*$R$14</f>
        <v>18.094666237199998</v>
      </c>
      <c r="S1589" s="200">
        <f t="shared" ref="S1589" si="2251">F1589*$S$17</f>
        <v>43.628261343200556</v>
      </c>
      <c r="T1589" s="200">
        <f t="shared" ref="T1589" si="2252">E1589*S1589</f>
        <v>82.893696552081053</v>
      </c>
    </row>
    <row r="1590" spans="1:20" ht="12.75" customHeight="1" x14ac:dyDescent="0.2">
      <c r="A1590" s="276"/>
      <c r="B1590" s="283"/>
      <c r="C1590" s="283"/>
      <c r="D1590" s="188"/>
      <c r="E1590" s="192"/>
      <c r="F1590" s="193"/>
      <c r="G1590" s="284"/>
      <c r="H1590" s="195"/>
      <c r="I1590" s="284"/>
      <c r="J1590" s="195"/>
      <c r="K1590" s="47" t="s">
        <v>457</v>
      </c>
      <c r="L1590" s="47" t="s">
        <v>30</v>
      </c>
      <c r="M1590" s="47">
        <v>10</v>
      </c>
      <c r="N1590" s="69">
        <v>0.35</v>
      </c>
      <c r="O1590" s="49">
        <f t="shared" si="2224"/>
        <v>3.5</v>
      </c>
      <c r="P1590" s="195"/>
      <c r="Q1590" s="195"/>
      <c r="R1590" s="195"/>
      <c r="S1590" s="200"/>
      <c r="T1590" s="200"/>
    </row>
    <row r="1591" spans="1:20" ht="12.75" customHeight="1" x14ac:dyDescent="0.2">
      <c r="A1591" s="276"/>
      <c r="B1591" s="283"/>
      <c r="C1591" s="283"/>
      <c r="D1591" s="188"/>
      <c r="E1591" s="192"/>
      <c r="F1591" s="193"/>
      <c r="G1591" s="284"/>
      <c r="H1591" s="195"/>
      <c r="I1591" s="284"/>
      <c r="J1591" s="195"/>
      <c r="K1591" s="47" t="s">
        <v>458</v>
      </c>
      <c r="L1591" s="47" t="s">
        <v>30</v>
      </c>
      <c r="M1591" s="47">
        <v>1</v>
      </c>
      <c r="N1591" s="69">
        <v>0.43</v>
      </c>
      <c r="O1591" s="49">
        <f t="shared" si="2224"/>
        <v>0.43</v>
      </c>
      <c r="P1591" s="195"/>
      <c r="Q1591" s="195"/>
      <c r="R1591" s="195"/>
      <c r="S1591" s="200"/>
      <c r="T1591" s="200"/>
    </row>
    <row r="1592" spans="1:20" ht="12.75" customHeight="1" x14ac:dyDescent="0.2">
      <c r="A1592" s="276"/>
      <c r="B1592" s="283"/>
      <c r="C1592" s="283"/>
      <c r="D1592" s="189"/>
      <c r="E1592" s="192"/>
      <c r="F1592" s="193"/>
      <c r="G1592" s="284"/>
      <c r="H1592" s="195"/>
      <c r="I1592" s="284"/>
      <c r="J1592" s="195"/>
      <c r="K1592" s="47"/>
      <c r="L1592" s="47"/>
      <c r="M1592" s="47"/>
      <c r="N1592" s="69"/>
      <c r="O1592" s="49">
        <f t="shared" si="2224"/>
        <v>0</v>
      </c>
      <c r="P1592" s="195"/>
      <c r="Q1592" s="195"/>
      <c r="R1592" s="195"/>
      <c r="S1592" s="200"/>
      <c r="T1592" s="200"/>
    </row>
    <row r="1593" spans="1:20" ht="12.75" customHeight="1" x14ac:dyDescent="0.2">
      <c r="A1593" s="276">
        <v>19</v>
      </c>
      <c r="B1593" s="283" t="s">
        <v>198</v>
      </c>
      <c r="C1593" s="283" t="s">
        <v>1121</v>
      </c>
      <c r="D1593" s="285" t="s">
        <v>909</v>
      </c>
      <c r="E1593" s="192">
        <v>35.9</v>
      </c>
      <c r="F1593" s="193">
        <f t="shared" ref="F1593" si="2253">H1593+J1593+R1593</f>
        <v>0.57955942199999999</v>
      </c>
      <c r="G1593" s="284">
        <v>6.0999999999999999E-2</v>
      </c>
      <c r="H1593" s="195">
        <f t="shared" ref="H1593" si="2254">G1593*$P$8/1000</f>
        <v>0.1158207</v>
      </c>
      <c r="I1593" s="284">
        <v>4.5999999999999999E-3</v>
      </c>
      <c r="J1593" s="195">
        <f t="shared" ref="J1593" si="2255">I1593*$P$9/1000</f>
        <v>1.0834241999999999E-2</v>
      </c>
      <c r="K1593" s="47" t="s">
        <v>459</v>
      </c>
      <c r="L1593" s="47" t="s">
        <v>30</v>
      </c>
      <c r="M1593" s="47">
        <v>1</v>
      </c>
      <c r="N1593" s="69">
        <v>0.4</v>
      </c>
      <c r="O1593" s="49">
        <f t="shared" si="2224"/>
        <v>0.4</v>
      </c>
      <c r="P1593" s="195">
        <f t="shared" ref="P1593" si="2256">E1593*F1593</f>
        <v>20.8061832498</v>
      </c>
      <c r="Q1593" s="195">
        <f t="shared" ref="Q1593" si="2257">SUM(O1593:O1596)</f>
        <v>0.4</v>
      </c>
      <c r="R1593" s="195">
        <f t="shared" ref="R1593" si="2258">Q1593*1.02*1.05*$R$14</f>
        <v>0.45290448000000005</v>
      </c>
      <c r="S1593" s="200">
        <f t="shared" ref="S1593" si="2259">F1593*$S$17</f>
        <v>0.73581199299542099</v>
      </c>
      <c r="T1593" s="200">
        <f t="shared" ref="T1593" si="2260">E1593*S1593</f>
        <v>26.415650548535613</v>
      </c>
    </row>
    <row r="1594" spans="1:20" ht="12.75" customHeight="1" x14ac:dyDescent="0.2">
      <c r="A1594" s="276"/>
      <c r="B1594" s="283"/>
      <c r="C1594" s="283"/>
      <c r="D1594" s="285"/>
      <c r="E1594" s="192"/>
      <c r="F1594" s="193"/>
      <c r="G1594" s="284"/>
      <c r="H1594" s="195"/>
      <c r="I1594" s="284"/>
      <c r="J1594" s="195"/>
      <c r="K1594" s="47"/>
      <c r="L1594" s="47"/>
      <c r="M1594" s="47"/>
      <c r="N1594" s="69"/>
      <c r="O1594" s="49">
        <f t="shared" si="2224"/>
        <v>0</v>
      </c>
      <c r="P1594" s="195"/>
      <c r="Q1594" s="195"/>
      <c r="R1594" s="195"/>
      <c r="S1594" s="200"/>
      <c r="T1594" s="200"/>
    </row>
    <row r="1595" spans="1:20" ht="12.75" customHeight="1" x14ac:dyDescent="0.2">
      <c r="A1595" s="276"/>
      <c r="B1595" s="283"/>
      <c r="C1595" s="283"/>
      <c r="D1595" s="285"/>
      <c r="E1595" s="192"/>
      <c r="F1595" s="193"/>
      <c r="G1595" s="284"/>
      <c r="H1595" s="195"/>
      <c r="I1595" s="284"/>
      <c r="J1595" s="195"/>
      <c r="K1595" s="47"/>
      <c r="L1595" s="47"/>
      <c r="M1595" s="47"/>
      <c r="N1595" s="69"/>
      <c r="O1595" s="49">
        <f t="shared" si="2224"/>
        <v>0</v>
      </c>
      <c r="P1595" s="195"/>
      <c r="Q1595" s="195"/>
      <c r="R1595" s="195"/>
      <c r="S1595" s="200"/>
      <c r="T1595" s="200"/>
    </row>
    <row r="1596" spans="1:20" ht="12.75" customHeight="1" x14ac:dyDescent="0.2">
      <c r="A1596" s="276"/>
      <c r="B1596" s="283"/>
      <c r="C1596" s="283"/>
      <c r="D1596" s="285"/>
      <c r="E1596" s="192"/>
      <c r="F1596" s="193"/>
      <c r="G1596" s="284"/>
      <c r="H1596" s="195"/>
      <c r="I1596" s="284"/>
      <c r="J1596" s="195"/>
      <c r="K1596" s="47"/>
      <c r="L1596" s="47"/>
      <c r="M1596" s="47"/>
      <c r="N1596" s="69"/>
      <c r="O1596" s="49">
        <f t="shared" si="2224"/>
        <v>0</v>
      </c>
      <c r="P1596" s="195"/>
      <c r="Q1596" s="195"/>
      <c r="R1596" s="195"/>
      <c r="S1596" s="200"/>
      <c r="T1596" s="200"/>
    </row>
    <row r="1597" spans="1:20" s="44" customFormat="1" ht="12.75" customHeight="1" x14ac:dyDescent="0.2">
      <c r="A1597" s="449"/>
      <c r="B1597" s="446"/>
      <c r="C1597" s="452" t="s">
        <v>817</v>
      </c>
      <c r="D1597" s="446"/>
      <c r="E1597" s="544"/>
      <c r="F1597" s="458">
        <f>H1597+J1597+R1597</f>
        <v>2.8792230000000001</v>
      </c>
      <c r="G1597" s="461">
        <v>0.4</v>
      </c>
      <c r="H1597" s="464">
        <f>G1597*$P$8/1000</f>
        <v>0.75948000000000004</v>
      </c>
      <c r="I1597" s="467">
        <v>0.9</v>
      </c>
      <c r="J1597" s="464">
        <f>I1597*$P$9/1000</f>
        <v>2.1197430000000002</v>
      </c>
      <c r="K1597" s="88"/>
      <c r="L1597" s="88"/>
      <c r="M1597" s="88"/>
      <c r="N1597" s="89"/>
      <c r="O1597" s="90">
        <f t="shared" si="2224"/>
        <v>0</v>
      </c>
      <c r="P1597" s="464">
        <f>E1597*F1597</f>
        <v>0</v>
      </c>
      <c r="Q1597" s="464">
        <f>SUM(O1597:O1600)</f>
        <v>0</v>
      </c>
      <c r="R1597" s="464">
        <f>Q1597*1.02*1.05*$R$14</f>
        <v>0</v>
      </c>
      <c r="S1597" s="470"/>
      <c r="T1597" s="445" t="e">
        <f>SUM(T1521:T1596)</f>
        <v>#REF!</v>
      </c>
    </row>
    <row r="1598" spans="1:20" s="44" customFormat="1" ht="12.75" customHeight="1" x14ac:dyDescent="0.2">
      <c r="A1598" s="450"/>
      <c r="B1598" s="447"/>
      <c r="C1598" s="453"/>
      <c r="D1598" s="447"/>
      <c r="E1598" s="545"/>
      <c r="F1598" s="459"/>
      <c r="G1598" s="462"/>
      <c r="H1598" s="465"/>
      <c r="I1598" s="468"/>
      <c r="J1598" s="465"/>
      <c r="K1598" s="88"/>
      <c r="L1598" s="88"/>
      <c r="M1598" s="88"/>
      <c r="N1598" s="89"/>
      <c r="O1598" s="90">
        <f t="shared" si="2224"/>
        <v>0</v>
      </c>
      <c r="P1598" s="465"/>
      <c r="Q1598" s="465"/>
      <c r="R1598" s="465"/>
      <c r="S1598" s="470"/>
      <c r="T1598" s="445"/>
    </row>
    <row r="1599" spans="1:20" s="44" customFormat="1" ht="12.75" customHeight="1" x14ac:dyDescent="0.2">
      <c r="A1599" s="450"/>
      <c r="B1599" s="447"/>
      <c r="C1599" s="453"/>
      <c r="D1599" s="447"/>
      <c r="E1599" s="545"/>
      <c r="F1599" s="459"/>
      <c r="G1599" s="462"/>
      <c r="H1599" s="465"/>
      <c r="I1599" s="468"/>
      <c r="J1599" s="465"/>
      <c r="K1599" s="88"/>
      <c r="L1599" s="88"/>
      <c r="M1599" s="88"/>
      <c r="N1599" s="89"/>
      <c r="O1599" s="90">
        <f t="shared" si="2224"/>
        <v>0</v>
      </c>
      <c r="P1599" s="465"/>
      <c r="Q1599" s="465"/>
      <c r="R1599" s="465"/>
      <c r="S1599" s="470"/>
      <c r="T1599" s="445"/>
    </row>
    <row r="1600" spans="1:20" s="44" customFormat="1" ht="12.75" customHeight="1" x14ac:dyDescent="0.2">
      <c r="A1600" s="451"/>
      <c r="B1600" s="448"/>
      <c r="C1600" s="454"/>
      <c r="D1600" s="448"/>
      <c r="E1600" s="546"/>
      <c r="F1600" s="460"/>
      <c r="G1600" s="463"/>
      <c r="H1600" s="466"/>
      <c r="I1600" s="469"/>
      <c r="J1600" s="466"/>
      <c r="K1600" s="88"/>
      <c r="L1600" s="88"/>
      <c r="M1600" s="88"/>
      <c r="N1600" s="89"/>
      <c r="O1600" s="90">
        <f t="shared" si="2224"/>
        <v>0</v>
      </c>
      <c r="P1600" s="466"/>
      <c r="Q1600" s="466"/>
      <c r="R1600" s="466"/>
      <c r="S1600" s="470"/>
      <c r="T1600" s="445"/>
    </row>
    <row r="1601" spans="1:20" s="44" customFormat="1" ht="12.75" customHeight="1" x14ac:dyDescent="0.2">
      <c r="A1601" s="449"/>
      <c r="B1601" s="446"/>
      <c r="C1601" s="452" t="s">
        <v>818</v>
      </c>
      <c r="D1601" s="446"/>
      <c r="E1601" s="544"/>
      <c r="F1601" s="458">
        <f>H1601+J1601+R1601</f>
        <v>7.1331929999999995</v>
      </c>
      <c r="G1601" s="461">
        <v>1.4</v>
      </c>
      <c r="H1601" s="464">
        <f>G1601*$P$8/1000</f>
        <v>2.6581799999999998</v>
      </c>
      <c r="I1601" s="467">
        <v>1.9</v>
      </c>
      <c r="J1601" s="464">
        <f>I1601*$P$9/1000</f>
        <v>4.4750129999999997</v>
      </c>
      <c r="K1601" s="88"/>
      <c r="L1601" s="88"/>
      <c r="M1601" s="88"/>
      <c r="N1601" s="89"/>
      <c r="O1601" s="90">
        <f t="shared" si="2224"/>
        <v>0</v>
      </c>
      <c r="P1601" s="464">
        <f>E1601*F1601</f>
        <v>0</v>
      </c>
      <c r="Q1601" s="464">
        <f>SUM(O1601:O1604)</f>
        <v>0</v>
      </c>
      <c r="R1601" s="464">
        <f>Q1601*1.02*1.05*$R$14</f>
        <v>0</v>
      </c>
      <c r="S1601" s="470"/>
      <c r="T1601" s="471" t="e">
        <f>(T1597*100%)/$T$2205</f>
        <v>#REF!</v>
      </c>
    </row>
    <row r="1602" spans="1:20" s="44" customFormat="1" ht="12.75" customHeight="1" x14ac:dyDescent="0.2">
      <c r="A1602" s="450"/>
      <c r="B1602" s="447"/>
      <c r="C1602" s="453"/>
      <c r="D1602" s="447"/>
      <c r="E1602" s="545"/>
      <c r="F1602" s="459"/>
      <c r="G1602" s="462"/>
      <c r="H1602" s="465"/>
      <c r="I1602" s="468"/>
      <c r="J1602" s="465"/>
      <c r="K1602" s="88"/>
      <c r="L1602" s="88"/>
      <c r="M1602" s="88"/>
      <c r="N1602" s="89"/>
      <c r="O1602" s="90">
        <f t="shared" si="2224"/>
        <v>0</v>
      </c>
      <c r="P1602" s="465"/>
      <c r="Q1602" s="465"/>
      <c r="R1602" s="465"/>
      <c r="S1602" s="470"/>
      <c r="T1602" s="471"/>
    </row>
    <row r="1603" spans="1:20" s="44" customFormat="1" ht="12.75" customHeight="1" x14ac:dyDescent="0.2">
      <c r="A1603" s="450"/>
      <c r="B1603" s="447"/>
      <c r="C1603" s="453"/>
      <c r="D1603" s="447"/>
      <c r="E1603" s="545"/>
      <c r="F1603" s="459"/>
      <c r="G1603" s="462"/>
      <c r="H1603" s="465"/>
      <c r="I1603" s="468"/>
      <c r="J1603" s="465"/>
      <c r="K1603" s="88"/>
      <c r="L1603" s="88"/>
      <c r="M1603" s="88"/>
      <c r="N1603" s="89"/>
      <c r="O1603" s="90">
        <f t="shared" si="2224"/>
        <v>0</v>
      </c>
      <c r="P1603" s="465"/>
      <c r="Q1603" s="465"/>
      <c r="R1603" s="465"/>
      <c r="S1603" s="470"/>
      <c r="T1603" s="471"/>
    </row>
    <row r="1604" spans="1:20" s="44" customFormat="1" ht="12.75" customHeight="1" x14ac:dyDescent="0.2">
      <c r="A1604" s="451"/>
      <c r="B1604" s="448"/>
      <c r="C1604" s="454"/>
      <c r="D1604" s="448"/>
      <c r="E1604" s="546"/>
      <c r="F1604" s="460"/>
      <c r="G1604" s="463"/>
      <c r="H1604" s="466"/>
      <c r="I1604" s="469"/>
      <c r="J1604" s="466"/>
      <c r="K1604" s="88"/>
      <c r="L1604" s="88"/>
      <c r="M1604" s="88"/>
      <c r="N1604" s="89"/>
      <c r="O1604" s="90">
        <f t="shared" si="2224"/>
        <v>0</v>
      </c>
      <c r="P1604" s="466"/>
      <c r="Q1604" s="466"/>
      <c r="R1604" s="466"/>
      <c r="S1604" s="470"/>
      <c r="T1604" s="471"/>
    </row>
    <row r="1605" spans="1:20" ht="12.75" customHeight="1" x14ac:dyDescent="0.2">
      <c r="A1605" s="259"/>
      <c r="B1605" s="262"/>
      <c r="C1605" s="210" t="s">
        <v>1122</v>
      </c>
      <c r="D1605" s="307"/>
      <c r="E1605" s="268"/>
      <c r="F1605" s="268">
        <f t="shared" ref="F1605" si="2261">H1605+J1605+R1605</f>
        <v>0</v>
      </c>
      <c r="G1605" s="377"/>
      <c r="H1605" s="200">
        <f t="shared" ref="H1605" si="2262">G1605*$P$8/1000</f>
        <v>0</v>
      </c>
      <c r="I1605" s="556"/>
      <c r="J1605" s="200">
        <f t="shared" ref="J1605" si="2263">I1605*$P$9/1000</f>
        <v>0</v>
      </c>
      <c r="K1605" s="23"/>
      <c r="L1605" s="73"/>
      <c r="M1605" s="23"/>
      <c r="N1605" s="73"/>
      <c r="O1605" s="45">
        <f t="shared" si="2224"/>
        <v>0</v>
      </c>
      <c r="P1605" s="270">
        <f t="shared" ref="P1605" si="2264">E1605*F1605</f>
        <v>0</v>
      </c>
      <c r="Q1605" s="270">
        <f t="shared" ref="Q1605" si="2265">SUM(O1605:O1608)</f>
        <v>0</v>
      </c>
      <c r="R1605" s="270">
        <f t="shared" ref="R1605" si="2266">Q1605*1.02*1.05*$R$14</f>
        <v>0</v>
      </c>
      <c r="S1605" s="200">
        <f t="shared" ref="S1605" si="2267">F1605*$S$17</f>
        <v>0</v>
      </c>
      <c r="T1605" s="200">
        <f t="shared" ref="T1605" si="2268">E1605*S1605</f>
        <v>0</v>
      </c>
    </row>
    <row r="1606" spans="1:20" ht="12.75" customHeight="1" x14ac:dyDescent="0.2">
      <c r="A1606" s="260"/>
      <c r="B1606" s="263"/>
      <c r="C1606" s="211"/>
      <c r="D1606" s="307"/>
      <c r="E1606" s="268"/>
      <c r="F1606" s="268"/>
      <c r="G1606" s="377"/>
      <c r="H1606" s="200"/>
      <c r="I1606" s="556"/>
      <c r="J1606" s="200"/>
      <c r="K1606" s="23"/>
      <c r="L1606" s="23"/>
      <c r="M1606" s="23"/>
      <c r="N1606" s="73"/>
      <c r="O1606" s="45">
        <f t="shared" si="2224"/>
        <v>0</v>
      </c>
      <c r="P1606" s="271"/>
      <c r="Q1606" s="271"/>
      <c r="R1606" s="271"/>
      <c r="S1606" s="200"/>
      <c r="T1606" s="200"/>
    </row>
    <row r="1607" spans="1:20" ht="12.75" customHeight="1" x14ac:dyDescent="0.2">
      <c r="A1607" s="260"/>
      <c r="B1607" s="263"/>
      <c r="C1607" s="211"/>
      <c r="D1607" s="307"/>
      <c r="E1607" s="268"/>
      <c r="F1607" s="268"/>
      <c r="G1607" s="377"/>
      <c r="H1607" s="200"/>
      <c r="I1607" s="556"/>
      <c r="J1607" s="200"/>
      <c r="K1607" s="23"/>
      <c r="L1607" s="23"/>
      <c r="M1607" s="23"/>
      <c r="N1607" s="73"/>
      <c r="O1607" s="45">
        <f t="shared" si="2224"/>
        <v>0</v>
      </c>
      <c r="P1607" s="271"/>
      <c r="Q1607" s="271"/>
      <c r="R1607" s="271"/>
      <c r="S1607" s="200"/>
      <c r="T1607" s="200"/>
    </row>
    <row r="1608" spans="1:20" ht="12.75" customHeight="1" x14ac:dyDescent="0.2">
      <c r="A1608" s="261"/>
      <c r="B1608" s="264"/>
      <c r="C1608" s="212"/>
      <c r="D1608" s="307"/>
      <c r="E1608" s="268"/>
      <c r="F1608" s="268"/>
      <c r="G1608" s="377"/>
      <c r="H1608" s="200"/>
      <c r="I1608" s="556"/>
      <c r="J1608" s="200"/>
      <c r="K1608" s="23"/>
      <c r="L1608" s="23"/>
      <c r="M1608" s="23"/>
      <c r="N1608" s="73"/>
      <c r="O1608" s="45">
        <f t="shared" si="2224"/>
        <v>0</v>
      </c>
      <c r="P1608" s="272"/>
      <c r="Q1608" s="272"/>
      <c r="R1608" s="272"/>
      <c r="S1608" s="200"/>
      <c r="T1608" s="200"/>
    </row>
    <row r="1609" spans="1:20" ht="12.75" customHeight="1" x14ac:dyDescent="0.2">
      <c r="A1609" s="317" t="s">
        <v>768</v>
      </c>
      <c r="B1609" s="283" t="s">
        <v>46</v>
      </c>
      <c r="C1609" s="190" t="s">
        <v>1123</v>
      </c>
      <c r="D1609" s="187" t="s">
        <v>809</v>
      </c>
      <c r="E1609" s="232">
        <v>1</v>
      </c>
      <c r="F1609" s="193">
        <f t="shared" ref="F1609" si="2269">H1609+J1609+R1609</f>
        <v>79.0426152</v>
      </c>
      <c r="G1609" s="227"/>
      <c r="H1609" s="195">
        <f t="shared" ref="H1609" si="2270">G1609*$P$8/1000</f>
        <v>0</v>
      </c>
      <c r="I1609" s="235"/>
      <c r="J1609" s="195">
        <f t="shared" ref="J1609" si="2271">I1609*$P$9/1000</f>
        <v>0</v>
      </c>
      <c r="K1609" s="46" t="s">
        <v>200</v>
      </c>
      <c r="L1609" s="46"/>
      <c r="M1609" s="46"/>
      <c r="N1609" s="77"/>
      <c r="O1609" s="49">
        <f t="shared" si="2224"/>
        <v>0</v>
      </c>
      <c r="P1609" s="195">
        <f t="shared" ref="P1609" si="2272">E1609*F1609</f>
        <v>79.0426152</v>
      </c>
      <c r="Q1609" s="195">
        <f t="shared" ref="Q1609" si="2273">SUM(O1609:O1612)</f>
        <v>73.3</v>
      </c>
      <c r="R1609" s="195">
        <f>Q1609*1.02*$R$14</f>
        <v>79.0426152</v>
      </c>
      <c r="S1609" s="200" t="e">
        <f>(F1609-S2177)*$S$17</f>
        <v>#REF!</v>
      </c>
      <c r="T1609" s="200" t="e">
        <f t="shared" ref="T1609" si="2274">E1609*S1609</f>
        <v>#REF!</v>
      </c>
    </row>
    <row r="1610" spans="1:20" ht="12.75" customHeight="1" x14ac:dyDescent="0.2">
      <c r="A1610" s="317"/>
      <c r="B1610" s="283"/>
      <c r="C1610" s="190"/>
      <c r="D1610" s="188"/>
      <c r="E1610" s="233"/>
      <c r="F1610" s="193"/>
      <c r="G1610" s="228"/>
      <c r="H1610" s="195"/>
      <c r="I1610" s="236"/>
      <c r="J1610" s="195"/>
      <c r="K1610" s="46" t="s">
        <v>201</v>
      </c>
      <c r="L1610" s="46" t="s">
        <v>27</v>
      </c>
      <c r="M1610" s="46">
        <v>1</v>
      </c>
      <c r="N1610" s="77">
        <v>73.3</v>
      </c>
      <c r="O1610" s="49">
        <f t="shared" si="2224"/>
        <v>73.3</v>
      </c>
      <c r="P1610" s="195"/>
      <c r="Q1610" s="195"/>
      <c r="R1610" s="195"/>
      <c r="S1610" s="200"/>
      <c r="T1610" s="200"/>
    </row>
    <row r="1611" spans="1:20" ht="12.75" customHeight="1" x14ac:dyDescent="0.2">
      <c r="A1611" s="317"/>
      <c r="B1611" s="283"/>
      <c r="C1611" s="190"/>
      <c r="D1611" s="188"/>
      <c r="E1611" s="233"/>
      <c r="F1611" s="193"/>
      <c r="G1611" s="228"/>
      <c r="H1611" s="195"/>
      <c r="I1611" s="236"/>
      <c r="J1611" s="195"/>
      <c r="K1611" s="46"/>
      <c r="L1611" s="46"/>
      <c r="M1611" s="46"/>
      <c r="N1611" s="77"/>
      <c r="O1611" s="49">
        <f t="shared" si="2224"/>
        <v>0</v>
      </c>
      <c r="P1611" s="195"/>
      <c r="Q1611" s="195"/>
      <c r="R1611" s="195"/>
      <c r="S1611" s="200"/>
      <c r="T1611" s="200"/>
    </row>
    <row r="1612" spans="1:20" ht="12.75" customHeight="1" x14ac:dyDescent="0.2">
      <c r="A1612" s="317"/>
      <c r="B1612" s="283"/>
      <c r="C1612" s="190"/>
      <c r="D1612" s="189"/>
      <c r="E1612" s="234"/>
      <c r="F1612" s="193"/>
      <c r="G1612" s="229"/>
      <c r="H1612" s="195"/>
      <c r="I1612" s="237"/>
      <c r="J1612" s="195"/>
      <c r="K1612" s="46"/>
      <c r="L1612" s="46"/>
      <c r="M1612" s="46"/>
      <c r="N1612" s="77"/>
      <c r="O1612" s="49">
        <f t="shared" si="2224"/>
        <v>0</v>
      </c>
      <c r="P1612" s="195"/>
      <c r="Q1612" s="195"/>
      <c r="R1612" s="195"/>
      <c r="S1612" s="200"/>
      <c r="T1612" s="200"/>
    </row>
    <row r="1613" spans="1:20" ht="12.75" customHeight="1" x14ac:dyDescent="0.2">
      <c r="A1613" s="191">
        <v>2</v>
      </c>
      <c r="B1613" s="283" t="s">
        <v>204</v>
      </c>
      <c r="C1613" s="190" t="s">
        <v>1124</v>
      </c>
      <c r="D1613" s="187" t="s">
        <v>809</v>
      </c>
      <c r="E1613" s="232">
        <v>1</v>
      </c>
      <c r="F1613" s="193">
        <f t="shared" ref="F1613:F1625" si="2275">H1613+J1613+R1613</f>
        <v>15.821337480000002</v>
      </c>
      <c r="G1613" s="227">
        <v>0.64</v>
      </c>
      <c r="H1613" s="195">
        <f t="shared" ref="H1613:H1625" si="2276">G1613*$P$8/1000</f>
        <v>1.215168</v>
      </c>
      <c r="I1613" s="194"/>
      <c r="J1613" s="195">
        <f t="shared" ref="J1613:J1625" si="2277">I1613*$P$9/1000</f>
        <v>0</v>
      </c>
      <c r="K1613" s="47" t="s">
        <v>54</v>
      </c>
      <c r="L1613" s="47" t="s">
        <v>27</v>
      </c>
      <c r="M1613" s="47">
        <v>1</v>
      </c>
      <c r="N1613" s="69">
        <v>12.9</v>
      </c>
      <c r="O1613" s="49">
        <f t="shared" si="2224"/>
        <v>12.9</v>
      </c>
      <c r="P1613" s="195">
        <f t="shared" ref="P1613" si="2278">E1613*F1613</f>
        <v>15.821337480000002</v>
      </c>
      <c r="Q1613" s="195">
        <f t="shared" ref="Q1613" si="2279">SUM(O1613:O1616)</f>
        <v>12.9</v>
      </c>
      <c r="R1613" s="195">
        <f>Q1613*1.02*1.05*$R$14</f>
        <v>14.606169480000002</v>
      </c>
      <c r="S1613" s="200">
        <f t="shared" ref="S1613" si="2280">F1613*$S$17</f>
        <v>20.086861538439372</v>
      </c>
      <c r="T1613" s="200">
        <f t="shared" ref="T1613" si="2281">E1613*S1613</f>
        <v>20.086861538439372</v>
      </c>
    </row>
    <row r="1614" spans="1:20" ht="12.75" customHeight="1" x14ac:dyDescent="0.2">
      <c r="A1614" s="191"/>
      <c r="B1614" s="283"/>
      <c r="C1614" s="190"/>
      <c r="D1614" s="188"/>
      <c r="E1614" s="233"/>
      <c r="F1614" s="193"/>
      <c r="G1614" s="228"/>
      <c r="H1614" s="195"/>
      <c r="I1614" s="194"/>
      <c r="J1614" s="195"/>
      <c r="K1614" s="47"/>
      <c r="L1614" s="47"/>
      <c r="M1614" s="47"/>
      <c r="N1614" s="69"/>
      <c r="O1614" s="49">
        <f t="shared" si="2224"/>
        <v>0</v>
      </c>
      <c r="P1614" s="195"/>
      <c r="Q1614" s="195"/>
      <c r="R1614" s="195"/>
      <c r="S1614" s="200"/>
      <c r="T1614" s="200"/>
    </row>
    <row r="1615" spans="1:20" ht="12.75" customHeight="1" x14ac:dyDescent="0.2">
      <c r="A1615" s="191"/>
      <c r="B1615" s="283"/>
      <c r="C1615" s="190"/>
      <c r="D1615" s="188"/>
      <c r="E1615" s="233"/>
      <c r="F1615" s="193"/>
      <c r="G1615" s="228"/>
      <c r="H1615" s="195"/>
      <c r="I1615" s="194"/>
      <c r="J1615" s="195"/>
      <c r="K1615" s="47"/>
      <c r="L1615" s="47"/>
      <c r="M1615" s="50"/>
      <c r="N1615" s="69"/>
      <c r="O1615" s="49">
        <f t="shared" si="2224"/>
        <v>0</v>
      </c>
      <c r="P1615" s="195"/>
      <c r="Q1615" s="195"/>
      <c r="R1615" s="195"/>
      <c r="S1615" s="200"/>
      <c r="T1615" s="200"/>
    </row>
    <row r="1616" spans="1:20" ht="12.75" customHeight="1" x14ac:dyDescent="0.2">
      <c r="A1616" s="191"/>
      <c r="B1616" s="283"/>
      <c r="C1616" s="190"/>
      <c r="D1616" s="189"/>
      <c r="E1616" s="234"/>
      <c r="F1616" s="193"/>
      <c r="G1616" s="229"/>
      <c r="H1616" s="195"/>
      <c r="I1616" s="194"/>
      <c r="J1616" s="195"/>
      <c r="K1616" s="47"/>
      <c r="L1616" s="47"/>
      <c r="M1616" s="47"/>
      <c r="N1616" s="69"/>
      <c r="O1616" s="49">
        <f t="shared" si="2224"/>
        <v>0</v>
      </c>
      <c r="P1616" s="195"/>
      <c r="Q1616" s="195"/>
      <c r="R1616" s="195"/>
      <c r="S1616" s="200"/>
      <c r="T1616" s="200"/>
    </row>
    <row r="1617" spans="1:20" ht="12.75" customHeight="1" x14ac:dyDescent="0.2">
      <c r="A1617" s="317" t="s">
        <v>770</v>
      </c>
      <c r="B1617" s="221" t="s">
        <v>202</v>
      </c>
      <c r="C1617" s="190" t="s">
        <v>1125</v>
      </c>
      <c r="D1617" s="187" t="s">
        <v>809</v>
      </c>
      <c r="E1617" s="232">
        <v>73</v>
      </c>
      <c r="F1617" s="193">
        <f t="shared" si="2275"/>
        <v>6.9547415999999993</v>
      </c>
      <c r="G1617" s="227">
        <v>0.88</v>
      </c>
      <c r="H1617" s="195">
        <f t="shared" si="2276"/>
        <v>1.6708559999999999</v>
      </c>
      <c r="I1617" s="194"/>
      <c r="J1617" s="195">
        <f t="shared" si="2277"/>
        <v>0</v>
      </c>
      <c r="K1617" s="47" t="s">
        <v>203</v>
      </c>
      <c r="L1617" s="47" t="s">
        <v>27</v>
      </c>
      <c r="M1617" s="47">
        <v>1</v>
      </c>
      <c r="N1617" s="79">
        <v>4.9000000000000004</v>
      </c>
      <c r="O1617" s="49">
        <f t="shared" si="2224"/>
        <v>4.9000000000000004</v>
      </c>
      <c r="P1617" s="195">
        <f t="shared" ref="P1617" si="2282">E1617*F1617</f>
        <v>507.69613679999998</v>
      </c>
      <c r="Q1617" s="195">
        <f t="shared" ref="Q1617" si="2283">SUM(O1617:O1620)</f>
        <v>4.9000000000000004</v>
      </c>
      <c r="R1617" s="195">
        <f t="shared" ref="R1617" si="2284">Q1617*1.02*$R$14</f>
        <v>5.2838855999999996</v>
      </c>
      <c r="S1617" s="200" t="e">
        <f>(F1617-S2181)*$S$17</f>
        <v>#REF!</v>
      </c>
      <c r="T1617" s="200" t="e">
        <f t="shared" ref="T1617" si="2285">E1617*S1617</f>
        <v>#REF!</v>
      </c>
    </row>
    <row r="1618" spans="1:20" ht="12.75" customHeight="1" x14ac:dyDescent="0.2">
      <c r="A1618" s="317"/>
      <c r="B1618" s="222"/>
      <c r="C1618" s="190"/>
      <c r="D1618" s="188"/>
      <c r="E1618" s="233"/>
      <c r="F1618" s="193"/>
      <c r="G1618" s="228"/>
      <c r="H1618" s="195"/>
      <c r="I1618" s="194"/>
      <c r="J1618" s="195"/>
      <c r="K1618" s="47"/>
      <c r="L1618" s="47"/>
      <c r="M1618" s="47"/>
      <c r="N1618" s="69"/>
      <c r="O1618" s="49">
        <f t="shared" si="2224"/>
        <v>0</v>
      </c>
      <c r="P1618" s="195"/>
      <c r="Q1618" s="195"/>
      <c r="R1618" s="195"/>
      <c r="S1618" s="200"/>
      <c r="T1618" s="200"/>
    </row>
    <row r="1619" spans="1:20" ht="12.75" customHeight="1" x14ac:dyDescent="0.2">
      <c r="A1619" s="317"/>
      <c r="B1619" s="222"/>
      <c r="C1619" s="190"/>
      <c r="D1619" s="188"/>
      <c r="E1619" s="233"/>
      <c r="F1619" s="193"/>
      <c r="G1619" s="228"/>
      <c r="H1619" s="195"/>
      <c r="I1619" s="194"/>
      <c r="J1619" s="195"/>
      <c r="K1619" s="47"/>
      <c r="L1619" s="47"/>
      <c r="M1619" s="20"/>
      <c r="N1619" s="69"/>
      <c r="O1619" s="49">
        <f t="shared" si="2224"/>
        <v>0</v>
      </c>
      <c r="P1619" s="195"/>
      <c r="Q1619" s="195"/>
      <c r="R1619" s="195"/>
      <c r="S1619" s="200"/>
      <c r="T1619" s="200"/>
    </row>
    <row r="1620" spans="1:20" ht="12.75" customHeight="1" x14ac:dyDescent="0.2">
      <c r="A1620" s="317"/>
      <c r="B1620" s="223"/>
      <c r="C1620" s="190"/>
      <c r="D1620" s="189"/>
      <c r="E1620" s="234"/>
      <c r="F1620" s="193"/>
      <c r="G1620" s="229"/>
      <c r="H1620" s="195"/>
      <c r="I1620" s="194"/>
      <c r="J1620" s="195"/>
      <c r="K1620" s="47"/>
      <c r="L1620" s="47"/>
      <c r="M1620" s="47"/>
      <c r="N1620" s="69"/>
      <c r="O1620" s="49">
        <f t="shared" si="2224"/>
        <v>0</v>
      </c>
      <c r="P1620" s="195"/>
      <c r="Q1620" s="195"/>
      <c r="R1620" s="195"/>
      <c r="S1620" s="200"/>
      <c r="T1620" s="200"/>
    </row>
    <row r="1621" spans="1:20" ht="12.75" customHeight="1" x14ac:dyDescent="0.2">
      <c r="A1621" s="317" t="s">
        <v>771</v>
      </c>
      <c r="B1621" s="283" t="s">
        <v>46</v>
      </c>
      <c r="C1621" s="190" t="s">
        <v>1126</v>
      </c>
      <c r="D1621" s="187" t="s">
        <v>809</v>
      </c>
      <c r="E1621" s="232">
        <v>5</v>
      </c>
      <c r="F1621" s="193">
        <f t="shared" si="2275"/>
        <v>3.4507007999999999</v>
      </c>
      <c r="G1621" s="194"/>
      <c r="H1621" s="195">
        <f t="shared" si="2276"/>
        <v>0</v>
      </c>
      <c r="I1621" s="194"/>
      <c r="J1621" s="195">
        <f t="shared" si="2277"/>
        <v>0</v>
      </c>
      <c r="K1621" s="47" t="s">
        <v>54</v>
      </c>
      <c r="L1621" s="47" t="s">
        <v>27</v>
      </c>
      <c r="M1621" s="47">
        <v>1</v>
      </c>
      <c r="N1621" s="79">
        <v>3.2</v>
      </c>
      <c r="O1621" s="49">
        <f t="shared" si="2224"/>
        <v>3.2</v>
      </c>
      <c r="P1621" s="195">
        <f t="shared" ref="P1621" si="2286">E1621*F1621</f>
        <v>17.253504</v>
      </c>
      <c r="Q1621" s="195">
        <f t="shared" ref="Q1621" si="2287">SUM(O1621:O1624)</f>
        <v>3.2</v>
      </c>
      <c r="R1621" s="195">
        <f t="shared" ref="R1621" si="2288">Q1621*1.02*$R$14</f>
        <v>3.4507007999999999</v>
      </c>
      <c r="S1621" s="200" t="e">
        <f>(F1621-S2185)*$S$17</f>
        <v>#REF!</v>
      </c>
      <c r="T1621" s="200" t="e">
        <f t="shared" ref="T1621" si="2289">E1621*S1621</f>
        <v>#REF!</v>
      </c>
    </row>
    <row r="1622" spans="1:20" ht="12.75" customHeight="1" x14ac:dyDescent="0.2">
      <c r="A1622" s="317"/>
      <c r="B1622" s="283"/>
      <c r="C1622" s="190"/>
      <c r="D1622" s="188"/>
      <c r="E1622" s="233"/>
      <c r="F1622" s="193"/>
      <c r="G1622" s="194"/>
      <c r="H1622" s="195"/>
      <c r="I1622" s="194"/>
      <c r="J1622" s="195"/>
      <c r="K1622" s="47"/>
      <c r="L1622" s="47"/>
      <c r="M1622" s="47"/>
      <c r="N1622" s="69"/>
      <c r="O1622" s="49">
        <f t="shared" si="2224"/>
        <v>0</v>
      </c>
      <c r="P1622" s="195"/>
      <c r="Q1622" s="195"/>
      <c r="R1622" s="195"/>
      <c r="S1622" s="200"/>
      <c r="T1622" s="200"/>
    </row>
    <row r="1623" spans="1:20" ht="12.75" customHeight="1" x14ac:dyDescent="0.2">
      <c r="A1623" s="317"/>
      <c r="B1623" s="283"/>
      <c r="C1623" s="190"/>
      <c r="D1623" s="188"/>
      <c r="E1623" s="233"/>
      <c r="F1623" s="193"/>
      <c r="G1623" s="194"/>
      <c r="H1623" s="195"/>
      <c r="I1623" s="194"/>
      <c r="J1623" s="195"/>
      <c r="K1623" s="47"/>
      <c r="L1623" s="47"/>
      <c r="M1623" s="20"/>
      <c r="N1623" s="69"/>
      <c r="O1623" s="49">
        <f t="shared" si="2224"/>
        <v>0</v>
      </c>
      <c r="P1623" s="195"/>
      <c r="Q1623" s="195"/>
      <c r="R1623" s="195"/>
      <c r="S1623" s="200"/>
      <c r="T1623" s="200"/>
    </row>
    <row r="1624" spans="1:20" ht="12.75" customHeight="1" x14ac:dyDescent="0.2">
      <c r="A1624" s="317"/>
      <c r="B1624" s="283"/>
      <c r="C1624" s="190"/>
      <c r="D1624" s="189"/>
      <c r="E1624" s="234"/>
      <c r="F1624" s="193"/>
      <c r="G1624" s="194"/>
      <c r="H1624" s="195"/>
      <c r="I1624" s="194"/>
      <c r="J1624" s="195"/>
      <c r="K1624" s="47"/>
      <c r="L1624" s="47"/>
      <c r="M1624" s="47"/>
      <c r="N1624" s="69"/>
      <c r="O1624" s="49">
        <f t="shared" si="2224"/>
        <v>0</v>
      </c>
      <c r="P1624" s="195"/>
      <c r="Q1624" s="195"/>
      <c r="R1624" s="195"/>
      <c r="S1624" s="200"/>
      <c r="T1624" s="200"/>
    </row>
    <row r="1625" spans="1:20" ht="12.75" customHeight="1" x14ac:dyDescent="0.2">
      <c r="A1625" s="317" t="s">
        <v>773</v>
      </c>
      <c r="B1625" s="221" t="s">
        <v>202</v>
      </c>
      <c r="C1625" s="190" t="s">
        <v>1127</v>
      </c>
      <c r="D1625" s="187" t="s">
        <v>809</v>
      </c>
      <c r="E1625" s="232">
        <v>8</v>
      </c>
      <c r="F1625" s="193">
        <f t="shared" si="2275"/>
        <v>4.8843211200000001</v>
      </c>
      <c r="G1625" s="560">
        <v>0.88</v>
      </c>
      <c r="H1625" s="195">
        <f t="shared" si="2276"/>
        <v>1.6708559999999999</v>
      </c>
      <c r="I1625" s="227"/>
      <c r="J1625" s="195">
        <f t="shared" si="2277"/>
        <v>0</v>
      </c>
      <c r="K1625" s="47" t="s">
        <v>203</v>
      </c>
      <c r="L1625" s="47" t="s">
        <v>27</v>
      </c>
      <c r="M1625" s="47">
        <v>1</v>
      </c>
      <c r="N1625" s="69">
        <v>2.98</v>
      </c>
      <c r="O1625" s="49">
        <f t="shared" si="2224"/>
        <v>2.98</v>
      </c>
      <c r="P1625" s="195">
        <f t="shared" ref="P1625" si="2290">E1625*F1625</f>
        <v>39.074568960000001</v>
      </c>
      <c r="Q1625" s="195">
        <f t="shared" ref="Q1625" si="2291">SUM(O1625:O1628)</f>
        <v>2.98</v>
      </c>
      <c r="R1625" s="195">
        <f t="shared" ref="R1625" si="2292">Q1625*1.02*$R$14</f>
        <v>3.21346512</v>
      </c>
      <c r="S1625" s="200" t="e">
        <f>(F1625-S2189)*$S$17</f>
        <v>#REF!</v>
      </c>
      <c r="T1625" s="200" t="e">
        <f t="shared" ref="T1625" si="2293">E1625*S1625</f>
        <v>#REF!</v>
      </c>
    </row>
    <row r="1626" spans="1:20" ht="12.75" customHeight="1" x14ac:dyDescent="0.2">
      <c r="A1626" s="317"/>
      <c r="B1626" s="222"/>
      <c r="C1626" s="190"/>
      <c r="D1626" s="188"/>
      <c r="E1626" s="233"/>
      <c r="F1626" s="193"/>
      <c r="G1626" s="560"/>
      <c r="H1626" s="195"/>
      <c r="I1626" s="228"/>
      <c r="J1626" s="195"/>
      <c r="K1626" s="47"/>
      <c r="L1626" s="47"/>
      <c r="M1626" s="47"/>
      <c r="N1626" s="69"/>
      <c r="O1626" s="49">
        <f t="shared" si="2224"/>
        <v>0</v>
      </c>
      <c r="P1626" s="195"/>
      <c r="Q1626" s="195"/>
      <c r="R1626" s="195"/>
      <c r="S1626" s="200"/>
      <c r="T1626" s="200"/>
    </row>
    <row r="1627" spans="1:20" ht="12.75" customHeight="1" x14ac:dyDescent="0.2">
      <c r="A1627" s="317"/>
      <c r="B1627" s="222"/>
      <c r="C1627" s="190"/>
      <c r="D1627" s="188"/>
      <c r="E1627" s="233"/>
      <c r="F1627" s="193"/>
      <c r="G1627" s="560"/>
      <c r="H1627" s="195"/>
      <c r="I1627" s="228"/>
      <c r="J1627" s="195"/>
      <c r="K1627" s="47"/>
      <c r="L1627" s="47"/>
      <c r="M1627" s="50"/>
      <c r="N1627" s="69"/>
      <c r="O1627" s="49">
        <f t="shared" si="2224"/>
        <v>0</v>
      </c>
      <c r="P1627" s="195"/>
      <c r="Q1627" s="195"/>
      <c r="R1627" s="195"/>
      <c r="S1627" s="200"/>
      <c r="T1627" s="200"/>
    </row>
    <row r="1628" spans="1:20" ht="12.75" customHeight="1" x14ac:dyDescent="0.2">
      <c r="A1628" s="317"/>
      <c r="B1628" s="223"/>
      <c r="C1628" s="190"/>
      <c r="D1628" s="189"/>
      <c r="E1628" s="234"/>
      <c r="F1628" s="193"/>
      <c r="G1628" s="560"/>
      <c r="H1628" s="195"/>
      <c r="I1628" s="229"/>
      <c r="J1628" s="195"/>
      <c r="K1628" s="47"/>
      <c r="L1628" s="47"/>
      <c r="M1628" s="47"/>
      <c r="N1628" s="69"/>
      <c r="O1628" s="49">
        <f t="shared" si="2224"/>
        <v>0</v>
      </c>
      <c r="P1628" s="195"/>
      <c r="Q1628" s="195"/>
      <c r="R1628" s="195"/>
      <c r="S1628" s="200"/>
      <c r="T1628" s="200"/>
    </row>
    <row r="1629" spans="1:20" ht="12.75" customHeight="1" x14ac:dyDescent="0.2">
      <c r="A1629" s="191">
        <v>6</v>
      </c>
      <c r="B1629" s="283" t="s">
        <v>46</v>
      </c>
      <c r="C1629" s="221" t="s">
        <v>1128</v>
      </c>
      <c r="D1629" s="187" t="s">
        <v>809</v>
      </c>
      <c r="E1629" s="232">
        <v>4</v>
      </c>
      <c r="F1629" s="193">
        <f t="shared" ref="F1629:F1645" si="2294">H1629+J1629+R1629</f>
        <v>3.5666227799999999</v>
      </c>
      <c r="G1629" s="368"/>
      <c r="H1629" s="195">
        <f t="shared" ref="H1629:H1645" si="2295">G1629*$P$8/1000</f>
        <v>0</v>
      </c>
      <c r="I1629" s="194"/>
      <c r="J1629" s="195">
        <f t="shared" ref="J1629:J1645" si="2296">I1629*$P$9/1000</f>
        <v>0</v>
      </c>
      <c r="K1629" s="47" t="s">
        <v>54</v>
      </c>
      <c r="L1629" s="47" t="s">
        <v>27</v>
      </c>
      <c r="M1629" s="47">
        <v>1</v>
      </c>
      <c r="N1629" s="69">
        <v>3.15</v>
      </c>
      <c r="O1629" s="49">
        <f t="shared" si="2224"/>
        <v>3.15</v>
      </c>
      <c r="P1629" s="195">
        <f t="shared" ref="P1629" si="2297">E1629*F1629</f>
        <v>14.26649112</v>
      </c>
      <c r="Q1629" s="195">
        <f t="shared" ref="Q1629" si="2298">SUM(O1629:O1632)</f>
        <v>3.15</v>
      </c>
      <c r="R1629" s="195">
        <f>Q1629*1.02*1.05*$R$14</f>
        <v>3.5666227799999999</v>
      </c>
      <c r="S1629" s="200">
        <f t="shared" ref="S1629" si="2299">F1629*$S$17</f>
        <v>4.5282049025417601</v>
      </c>
      <c r="T1629" s="200">
        <f t="shared" ref="T1629" si="2300">E1629*S1629</f>
        <v>18.11281961016704</v>
      </c>
    </row>
    <row r="1630" spans="1:20" ht="12.75" customHeight="1" x14ac:dyDescent="0.2">
      <c r="A1630" s="191"/>
      <c r="B1630" s="283"/>
      <c r="C1630" s="222"/>
      <c r="D1630" s="188"/>
      <c r="E1630" s="233"/>
      <c r="F1630" s="193"/>
      <c r="G1630" s="368"/>
      <c r="H1630" s="195"/>
      <c r="I1630" s="194"/>
      <c r="J1630" s="195"/>
      <c r="K1630" s="47"/>
      <c r="L1630" s="47"/>
      <c r="M1630" s="47"/>
      <c r="N1630" s="69"/>
      <c r="O1630" s="49">
        <f t="shared" si="2224"/>
        <v>0</v>
      </c>
      <c r="P1630" s="195"/>
      <c r="Q1630" s="195"/>
      <c r="R1630" s="195"/>
      <c r="S1630" s="200"/>
      <c r="T1630" s="200"/>
    </row>
    <row r="1631" spans="1:20" ht="12.75" customHeight="1" x14ac:dyDescent="0.2">
      <c r="A1631" s="191"/>
      <c r="B1631" s="283"/>
      <c r="C1631" s="222"/>
      <c r="D1631" s="188"/>
      <c r="E1631" s="233"/>
      <c r="F1631" s="193"/>
      <c r="G1631" s="368"/>
      <c r="H1631" s="195"/>
      <c r="I1631" s="194"/>
      <c r="J1631" s="195"/>
      <c r="K1631" s="47"/>
      <c r="L1631" s="47"/>
      <c r="M1631" s="50"/>
      <c r="N1631" s="69"/>
      <c r="O1631" s="49">
        <f t="shared" si="2224"/>
        <v>0</v>
      </c>
      <c r="P1631" s="195"/>
      <c r="Q1631" s="195"/>
      <c r="R1631" s="195"/>
      <c r="S1631" s="200"/>
      <c r="T1631" s="200"/>
    </row>
    <row r="1632" spans="1:20" ht="12.75" customHeight="1" x14ac:dyDescent="0.2">
      <c r="A1632" s="191"/>
      <c r="B1632" s="283"/>
      <c r="C1632" s="223"/>
      <c r="D1632" s="189"/>
      <c r="E1632" s="234"/>
      <c r="F1632" s="193"/>
      <c r="G1632" s="368"/>
      <c r="H1632" s="195"/>
      <c r="I1632" s="194"/>
      <c r="J1632" s="195"/>
      <c r="K1632" s="47"/>
      <c r="L1632" s="47"/>
      <c r="M1632" s="47"/>
      <c r="N1632" s="69"/>
      <c r="O1632" s="49">
        <f t="shared" si="2224"/>
        <v>0</v>
      </c>
      <c r="P1632" s="195"/>
      <c r="Q1632" s="195"/>
      <c r="R1632" s="195"/>
      <c r="S1632" s="200"/>
      <c r="T1632" s="200"/>
    </row>
    <row r="1633" spans="1:20" ht="12.75" customHeight="1" x14ac:dyDescent="0.2">
      <c r="A1633" s="317" t="s">
        <v>774</v>
      </c>
      <c r="B1633" s="283" t="s">
        <v>46</v>
      </c>
      <c r="C1633" s="190" t="s">
        <v>1129</v>
      </c>
      <c r="D1633" s="187" t="s">
        <v>809</v>
      </c>
      <c r="E1633" s="232">
        <v>1</v>
      </c>
      <c r="F1633" s="193">
        <f t="shared" si="2294"/>
        <v>47.447136</v>
      </c>
      <c r="G1633" s="194"/>
      <c r="H1633" s="195">
        <f t="shared" si="2295"/>
        <v>0</v>
      </c>
      <c r="I1633" s="194"/>
      <c r="J1633" s="195">
        <f t="shared" si="2296"/>
        <v>0</v>
      </c>
      <c r="K1633" s="47" t="s">
        <v>205</v>
      </c>
      <c r="L1633" s="47" t="s">
        <v>27</v>
      </c>
      <c r="M1633" s="47">
        <v>1</v>
      </c>
      <c r="N1633" s="69">
        <v>44</v>
      </c>
      <c r="O1633" s="49">
        <f t="shared" si="2224"/>
        <v>44</v>
      </c>
      <c r="P1633" s="195">
        <f t="shared" ref="P1633" si="2301">E1633*F1633</f>
        <v>47.447136</v>
      </c>
      <c r="Q1633" s="195">
        <f t="shared" ref="Q1633" si="2302">SUM(O1633:O1636)</f>
        <v>44</v>
      </c>
      <c r="R1633" s="195">
        <f t="shared" ref="R1633" si="2303">Q1633*1.02*$R$14</f>
        <v>47.447136</v>
      </c>
      <c r="S1633" s="200" t="e">
        <f>(F1633-S2193)*$S$17</f>
        <v>#REF!</v>
      </c>
      <c r="T1633" s="200" t="e">
        <f t="shared" ref="T1633" si="2304">E1633*S1633</f>
        <v>#REF!</v>
      </c>
    </row>
    <row r="1634" spans="1:20" ht="12.75" customHeight="1" x14ac:dyDescent="0.2">
      <c r="A1634" s="317"/>
      <c r="B1634" s="283"/>
      <c r="C1634" s="190"/>
      <c r="D1634" s="188"/>
      <c r="E1634" s="233"/>
      <c r="F1634" s="193"/>
      <c r="G1634" s="194"/>
      <c r="H1634" s="195"/>
      <c r="I1634" s="194"/>
      <c r="J1634" s="195"/>
      <c r="K1634" s="47"/>
      <c r="L1634" s="47"/>
      <c r="M1634" s="47"/>
      <c r="N1634" s="69"/>
      <c r="O1634" s="49">
        <f t="shared" si="2224"/>
        <v>0</v>
      </c>
      <c r="P1634" s="195"/>
      <c r="Q1634" s="195"/>
      <c r="R1634" s="195"/>
      <c r="S1634" s="200"/>
      <c r="T1634" s="200"/>
    </row>
    <row r="1635" spans="1:20" ht="12.75" customHeight="1" x14ac:dyDescent="0.2">
      <c r="A1635" s="317"/>
      <c r="B1635" s="283"/>
      <c r="C1635" s="190"/>
      <c r="D1635" s="188"/>
      <c r="E1635" s="233"/>
      <c r="F1635" s="193"/>
      <c r="G1635" s="194"/>
      <c r="H1635" s="195"/>
      <c r="I1635" s="194"/>
      <c r="J1635" s="195"/>
      <c r="K1635" s="47"/>
      <c r="L1635" s="47"/>
      <c r="M1635" s="47"/>
      <c r="N1635" s="69"/>
      <c r="O1635" s="49">
        <f t="shared" si="2224"/>
        <v>0</v>
      </c>
      <c r="P1635" s="195"/>
      <c r="Q1635" s="195"/>
      <c r="R1635" s="195"/>
      <c r="S1635" s="200"/>
      <c r="T1635" s="200"/>
    </row>
    <row r="1636" spans="1:20" ht="12.75" customHeight="1" x14ac:dyDescent="0.2">
      <c r="A1636" s="317"/>
      <c r="B1636" s="283"/>
      <c r="C1636" s="190"/>
      <c r="D1636" s="189"/>
      <c r="E1636" s="234"/>
      <c r="F1636" s="193"/>
      <c r="G1636" s="194"/>
      <c r="H1636" s="195"/>
      <c r="I1636" s="194"/>
      <c r="J1636" s="195"/>
      <c r="K1636" s="47"/>
      <c r="L1636" s="47"/>
      <c r="M1636" s="47"/>
      <c r="N1636" s="69"/>
      <c r="O1636" s="49">
        <f t="shared" si="2224"/>
        <v>0</v>
      </c>
      <c r="P1636" s="195"/>
      <c r="Q1636" s="195"/>
      <c r="R1636" s="195"/>
      <c r="S1636" s="200"/>
      <c r="T1636" s="200"/>
    </row>
    <row r="1637" spans="1:20" ht="12.75" customHeight="1" x14ac:dyDescent="0.2">
      <c r="A1637" s="191">
        <v>8</v>
      </c>
      <c r="B1637" s="283" t="s">
        <v>206</v>
      </c>
      <c r="C1637" s="190" t="s">
        <v>1130</v>
      </c>
      <c r="D1637" s="187" t="s">
        <v>809</v>
      </c>
      <c r="E1637" s="232">
        <v>1</v>
      </c>
      <c r="F1637" s="193">
        <f t="shared" si="2294"/>
        <v>9.8365566000000015</v>
      </c>
      <c r="G1637" s="227">
        <v>0.41</v>
      </c>
      <c r="H1637" s="195">
        <f t="shared" si="2295"/>
        <v>0.77846700000000002</v>
      </c>
      <c r="I1637" s="194"/>
      <c r="J1637" s="195">
        <f t="shared" si="2296"/>
        <v>0</v>
      </c>
      <c r="K1637" s="69" t="s">
        <v>207</v>
      </c>
      <c r="L1637" s="47" t="s">
        <v>27</v>
      </c>
      <c r="M1637" s="47">
        <v>1</v>
      </c>
      <c r="N1637" s="69">
        <v>8</v>
      </c>
      <c r="O1637" s="49">
        <f t="shared" ref="O1637:O1716" si="2305">M1637*N1637</f>
        <v>8</v>
      </c>
      <c r="P1637" s="195">
        <f t="shared" ref="P1637" si="2306">E1637*F1637</f>
        <v>9.8365566000000015</v>
      </c>
      <c r="Q1637" s="195">
        <f t="shared" ref="Q1637" si="2307">SUM(O1637:O1640)</f>
        <v>8</v>
      </c>
      <c r="R1637" s="195">
        <f>Q1637*1.02*1.05*$R$14</f>
        <v>9.0580896000000006</v>
      </c>
      <c r="S1637" s="200">
        <f t="shared" ref="S1637" si="2308">F1637*$S$17</f>
        <v>12.488549131133379</v>
      </c>
      <c r="T1637" s="200">
        <f t="shared" ref="T1637" si="2309">E1637*S1637</f>
        <v>12.488549131133379</v>
      </c>
    </row>
    <row r="1638" spans="1:20" ht="12.75" customHeight="1" x14ac:dyDescent="0.2">
      <c r="A1638" s="191"/>
      <c r="B1638" s="283"/>
      <c r="C1638" s="190"/>
      <c r="D1638" s="188"/>
      <c r="E1638" s="233"/>
      <c r="F1638" s="193"/>
      <c r="G1638" s="228"/>
      <c r="H1638" s="195"/>
      <c r="I1638" s="194"/>
      <c r="J1638" s="195"/>
      <c r="K1638" s="47"/>
      <c r="L1638" s="47"/>
      <c r="M1638" s="47"/>
      <c r="N1638" s="69"/>
      <c r="O1638" s="49">
        <f t="shared" si="2305"/>
        <v>0</v>
      </c>
      <c r="P1638" s="195"/>
      <c r="Q1638" s="195"/>
      <c r="R1638" s="195"/>
      <c r="S1638" s="200"/>
      <c r="T1638" s="200"/>
    </row>
    <row r="1639" spans="1:20" ht="12.75" customHeight="1" x14ac:dyDescent="0.2">
      <c r="A1639" s="191"/>
      <c r="B1639" s="283"/>
      <c r="C1639" s="190"/>
      <c r="D1639" s="188"/>
      <c r="E1639" s="233"/>
      <c r="F1639" s="193"/>
      <c r="G1639" s="228"/>
      <c r="H1639" s="195"/>
      <c r="I1639" s="194"/>
      <c r="J1639" s="195"/>
      <c r="K1639" s="47"/>
      <c r="L1639" s="47"/>
      <c r="M1639" s="47"/>
      <c r="N1639" s="69"/>
      <c r="O1639" s="49">
        <f t="shared" si="2305"/>
        <v>0</v>
      </c>
      <c r="P1639" s="195"/>
      <c r="Q1639" s="195"/>
      <c r="R1639" s="195"/>
      <c r="S1639" s="200"/>
      <c r="T1639" s="200"/>
    </row>
    <row r="1640" spans="1:20" ht="12.75" customHeight="1" x14ac:dyDescent="0.2">
      <c r="A1640" s="191"/>
      <c r="B1640" s="283"/>
      <c r="C1640" s="190"/>
      <c r="D1640" s="189"/>
      <c r="E1640" s="234"/>
      <c r="F1640" s="193"/>
      <c r="G1640" s="229"/>
      <c r="H1640" s="195"/>
      <c r="I1640" s="194"/>
      <c r="J1640" s="195"/>
      <c r="K1640" s="47"/>
      <c r="L1640" s="47"/>
      <c r="M1640" s="48"/>
      <c r="N1640" s="69"/>
      <c r="O1640" s="49">
        <f t="shared" si="2305"/>
        <v>0</v>
      </c>
      <c r="P1640" s="195"/>
      <c r="Q1640" s="195"/>
      <c r="R1640" s="195"/>
      <c r="S1640" s="200"/>
      <c r="T1640" s="200"/>
    </row>
    <row r="1641" spans="1:20" ht="12.75" customHeight="1" x14ac:dyDescent="0.2">
      <c r="A1641" s="191">
        <v>9</v>
      </c>
      <c r="B1641" s="221" t="s">
        <v>208</v>
      </c>
      <c r="C1641" s="190" t="s">
        <v>1131</v>
      </c>
      <c r="D1641" s="191" t="s">
        <v>792</v>
      </c>
      <c r="E1641" s="366">
        <v>2350</v>
      </c>
      <c r="F1641" s="193">
        <f t="shared" si="2294"/>
        <v>0.60455493960000006</v>
      </c>
      <c r="G1641" s="227">
        <v>7.51E-2</v>
      </c>
      <c r="H1641" s="195">
        <f t="shared" si="2295"/>
        <v>0.14259237000000002</v>
      </c>
      <c r="I1641" s="194"/>
      <c r="J1641" s="195">
        <f t="shared" si="2296"/>
        <v>0</v>
      </c>
      <c r="K1641" s="47" t="s">
        <v>209</v>
      </c>
      <c r="L1641" s="47" t="s">
        <v>32</v>
      </c>
      <c r="M1641" s="47">
        <v>1.02</v>
      </c>
      <c r="N1641" s="69">
        <v>0.4</v>
      </c>
      <c r="O1641" s="49">
        <f t="shared" si="2305"/>
        <v>0.40800000000000003</v>
      </c>
      <c r="P1641" s="195">
        <f t="shared" ref="P1641" si="2310">E1641*F1641</f>
        <v>1420.7041080600002</v>
      </c>
      <c r="Q1641" s="195">
        <f t="shared" ref="Q1641" si="2311">SUM(O1641:O1644)</f>
        <v>0.40800000000000003</v>
      </c>
      <c r="R1641" s="195">
        <f>Q1641*1.02*1.05*$R$14</f>
        <v>0.46196256959999998</v>
      </c>
      <c r="S1641" s="200">
        <f t="shared" ref="S1641" si="2312">F1641*$S$17</f>
        <v>0.76754644665634031</v>
      </c>
      <c r="T1641" s="200">
        <f t="shared" ref="T1641" si="2313">E1641*S1641</f>
        <v>1803.7341496423996</v>
      </c>
    </row>
    <row r="1642" spans="1:20" ht="12.75" customHeight="1" x14ac:dyDescent="0.2">
      <c r="A1642" s="191"/>
      <c r="B1642" s="222"/>
      <c r="C1642" s="190"/>
      <c r="D1642" s="191"/>
      <c r="E1642" s="366"/>
      <c r="F1642" s="193"/>
      <c r="G1642" s="228"/>
      <c r="H1642" s="195"/>
      <c r="I1642" s="194"/>
      <c r="J1642" s="195"/>
      <c r="K1642" s="18"/>
      <c r="L1642" s="18"/>
      <c r="M1642" s="18"/>
      <c r="N1642" s="84"/>
      <c r="O1642" s="49">
        <f t="shared" si="2305"/>
        <v>0</v>
      </c>
      <c r="P1642" s="195"/>
      <c r="Q1642" s="195"/>
      <c r="R1642" s="195"/>
      <c r="S1642" s="200"/>
      <c r="T1642" s="200"/>
    </row>
    <row r="1643" spans="1:20" ht="12.75" customHeight="1" x14ac:dyDescent="0.2">
      <c r="A1643" s="191"/>
      <c r="B1643" s="222"/>
      <c r="C1643" s="190"/>
      <c r="D1643" s="191"/>
      <c r="E1643" s="366"/>
      <c r="F1643" s="193"/>
      <c r="G1643" s="228"/>
      <c r="H1643" s="195"/>
      <c r="I1643" s="194"/>
      <c r="J1643" s="195"/>
      <c r="K1643" s="18"/>
      <c r="L1643" s="18"/>
      <c r="M1643" s="19"/>
      <c r="N1643" s="84"/>
      <c r="O1643" s="49">
        <f t="shared" si="2305"/>
        <v>0</v>
      </c>
      <c r="P1643" s="195"/>
      <c r="Q1643" s="195"/>
      <c r="R1643" s="195"/>
      <c r="S1643" s="200"/>
      <c r="T1643" s="200"/>
    </row>
    <row r="1644" spans="1:20" ht="12.75" customHeight="1" x14ac:dyDescent="0.2">
      <c r="A1644" s="191"/>
      <c r="B1644" s="223"/>
      <c r="C1644" s="190"/>
      <c r="D1644" s="191"/>
      <c r="E1644" s="366"/>
      <c r="F1644" s="193"/>
      <c r="G1644" s="229"/>
      <c r="H1644" s="195"/>
      <c r="I1644" s="194"/>
      <c r="J1644" s="195"/>
      <c r="K1644" s="18"/>
      <c r="L1644" s="18"/>
      <c r="M1644" s="18"/>
      <c r="N1644" s="84"/>
      <c r="O1644" s="49">
        <f t="shared" si="2305"/>
        <v>0</v>
      </c>
      <c r="P1644" s="195"/>
      <c r="Q1644" s="195"/>
      <c r="R1644" s="195"/>
      <c r="S1644" s="200"/>
      <c r="T1644" s="200"/>
    </row>
    <row r="1645" spans="1:20" ht="12.75" customHeight="1" x14ac:dyDescent="0.2">
      <c r="A1645" s="191">
        <v>10</v>
      </c>
      <c r="B1645" s="283" t="s">
        <v>46</v>
      </c>
      <c r="C1645" s="190" t="s">
        <v>1132</v>
      </c>
      <c r="D1645" s="187" t="s">
        <v>809</v>
      </c>
      <c r="E1645" s="232">
        <v>1</v>
      </c>
      <c r="F1645" s="193">
        <f t="shared" si="2294"/>
        <v>10.303576919999999</v>
      </c>
      <c r="G1645" s="368"/>
      <c r="H1645" s="195">
        <f t="shared" si="2295"/>
        <v>0</v>
      </c>
      <c r="I1645" s="194"/>
      <c r="J1645" s="195">
        <f t="shared" si="2296"/>
        <v>0</v>
      </c>
      <c r="K1645" s="47" t="s">
        <v>210</v>
      </c>
      <c r="L1645" s="47" t="s">
        <v>27</v>
      </c>
      <c r="M1645" s="47">
        <v>1</v>
      </c>
      <c r="N1645" s="69">
        <v>9.1</v>
      </c>
      <c r="O1645" s="49">
        <f t="shared" si="2305"/>
        <v>9.1</v>
      </c>
      <c r="P1645" s="195">
        <f t="shared" ref="P1645" si="2314">E1645*F1645</f>
        <v>10.303576919999999</v>
      </c>
      <c r="Q1645" s="195">
        <f t="shared" ref="Q1645" si="2315">SUM(O1645:O1648)</f>
        <v>9.1</v>
      </c>
      <c r="R1645" s="195">
        <f>Q1645*1.02*1.05*$R$14</f>
        <v>10.303576919999999</v>
      </c>
      <c r="S1645" s="200">
        <f t="shared" ref="S1645" si="2316">F1645*$S$17</f>
        <v>13.081480829565086</v>
      </c>
      <c r="T1645" s="200">
        <f t="shared" ref="T1645" si="2317">E1645*S1645</f>
        <v>13.081480829565086</v>
      </c>
    </row>
    <row r="1646" spans="1:20" ht="12.75" customHeight="1" x14ac:dyDescent="0.2">
      <c r="A1646" s="191"/>
      <c r="B1646" s="283"/>
      <c r="C1646" s="190"/>
      <c r="D1646" s="188"/>
      <c r="E1646" s="233"/>
      <c r="F1646" s="193"/>
      <c r="G1646" s="368"/>
      <c r="H1646" s="195"/>
      <c r="I1646" s="194"/>
      <c r="J1646" s="195"/>
      <c r="K1646" s="18"/>
      <c r="L1646" s="18"/>
      <c r="M1646" s="18"/>
      <c r="N1646" s="84"/>
      <c r="O1646" s="49">
        <f t="shared" si="2305"/>
        <v>0</v>
      </c>
      <c r="P1646" s="195"/>
      <c r="Q1646" s="195"/>
      <c r="R1646" s="195"/>
      <c r="S1646" s="200"/>
      <c r="T1646" s="200"/>
    </row>
    <row r="1647" spans="1:20" ht="12.75" customHeight="1" x14ac:dyDescent="0.2">
      <c r="A1647" s="191"/>
      <c r="B1647" s="283"/>
      <c r="C1647" s="190"/>
      <c r="D1647" s="188"/>
      <c r="E1647" s="233"/>
      <c r="F1647" s="193"/>
      <c r="G1647" s="368"/>
      <c r="H1647" s="195"/>
      <c r="I1647" s="194"/>
      <c r="J1647" s="195"/>
      <c r="K1647" s="18"/>
      <c r="L1647" s="18"/>
      <c r="M1647" s="19"/>
      <c r="N1647" s="84"/>
      <c r="O1647" s="49">
        <f t="shared" si="2305"/>
        <v>0</v>
      </c>
      <c r="P1647" s="195"/>
      <c r="Q1647" s="195"/>
      <c r="R1647" s="195"/>
      <c r="S1647" s="200"/>
      <c r="T1647" s="200"/>
    </row>
    <row r="1648" spans="1:20" ht="12.75" customHeight="1" x14ac:dyDescent="0.2">
      <c r="A1648" s="191"/>
      <c r="B1648" s="283"/>
      <c r="C1648" s="190"/>
      <c r="D1648" s="189"/>
      <c r="E1648" s="234"/>
      <c r="F1648" s="193"/>
      <c r="G1648" s="368"/>
      <c r="H1648" s="195"/>
      <c r="I1648" s="194"/>
      <c r="J1648" s="195"/>
      <c r="K1648" s="18"/>
      <c r="L1648" s="18"/>
      <c r="M1648" s="18"/>
      <c r="N1648" s="84"/>
      <c r="O1648" s="49">
        <f t="shared" si="2305"/>
        <v>0</v>
      </c>
      <c r="P1648" s="195"/>
      <c r="Q1648" s="195"/>
      <c r="R1648" s="195"/>
      <c r="S1648" s="200"/>
      <c r="T1648" s="200"/>
    </row>
    <row r="1649" spans="1:20" s="44" customFormat="1" ht="12.75" customHeight="1" x14ac:dyDescent="0.2">
      <c r="A1649" s="449"/>
      <c r="B1649" s="446"/>
      <c r="C1649" s="452" t="s">
        <v>817</v>
      </c>
      <c r="D1649" s="446"/>
      <c r="E1649" s="544"/>
      <c r="F1649" s="458">
        <f>H1649+J1649+R1649</f>
        <v>2.8792230000000001</v>
      </c>
      <c r="G1649" s="461">
        <v>0.4</v>
      </c>
      <c r="H1649" s="464">
        <f>G1649*$P$8/1000</f>
        <v>0.75948000000000004</v>
      </c>
      <c r="I1649" s="467">
        <v>0.9</v>
      </c>
      <c r="J1649" s="464">
        <f>I1649*$P$9/1000</f>
        <v>2.1197430000000002</v>
      </c>
      <c r="K1649" s="88"/>
      <c r="L1649" s="88"/>
      <c r="M1649" s="88"/>
      <c r="N1649" s="89"/>
      <c r="O1649" s="90">
        <f t="shared" si="2305"/>
        <v>0</v>
      </c>
      <c r="P1649" s="464">
        <f>E1649*F1649</f>
        <v>0</v>
      </c>
      <c r="Q1649" s="464">
        <f>SUM(O1649:O1652)</f>
        <v>0</v>
      </c>
      <c r="R1649" s="464">
        <f>Q1649*1.02*1.05*$R$14</f>
        <v>0</v>
      </c>
      <c r="S1649" s="470"/>
      <c r="T1649" s="445" t="e">
        <f>SUM(T1609:T1648)</f>
        <v>#REF!</v>
      </c>
    </row>
    <row r="1650" spans="1:20" s="44" customFormat="1" ht="12.75" customHeight="1" x14ac:dyDescent="0.2">
      <c r="A1650" s="450"/>
      <c r="B1650" s="447"/>
      <c r="C1650" s="453"/>
      <c r="D1650" s="447"/>
      <c r="E1650" s="545"/>
      <c r="F1650" s="459"/>
      <c r="G1650" s="462"/>
      <c r="H1650" s="465"/>
      <c r="I1650" s="468"/>
      <c r="J1650" s="465"/>
      <c r="K1650" s="88"/>
      <c r="L1650" s="88"/>
      <c r="M1650" s="88"/>
      <c r="N1650" s="89"/>
      <c r="O1650" s="90">
        <f t="shared" si="2305"/>
        <v>0</v>
      </c>
      <c r="P1650" s="465"/>
      <c r="Q1650" s="465"/>
      <c r="R1650" s="465"/>
      <c r="S1650" s="470"/>
      <c r="T1650" s="445"/>
    </row>
    <row r="1651" spans="1:20" s="44" customFormat="1" ht="12.75" customHeight="1" x14ac:dyDescent="0.2">
      <c r="A1651" s="450"/>
      <c r="B1651" s="447"/>
      <c r="C1651" s="453"/>
      <c r="D1651" s="447"/>
      <c r="E1651" s="545"/>
      <c r="F1651" s="459"/>
      <c r="G1651" s="462"/>
      <c r="H1651" s="465"/>
      <c r="I1651" s="468"/>
      <c r="J1651" s="465"/>
      <c r="K1651" s="88"/>
      <c r="L1651" s="88"/>
      <c r="M1651" s="88"/>
      <c r="N1651" s="89"/>
      <c r="O1651" s="90">
        <f t="shared" si="2305"/>
        <v>0</v>
      </c>
      <c r="P1651" s="465"/>
      <c r="Q1651" s="465"/>
      <c r="R1651" s="465"/>
      <c r="S1651" s="470"/>
      <c r="T1651" s="445"/>
    </row>
    <row r="1652" spans="1:20" s="44" customFormat="1" ht="12.75" customHeight="1" x14ac:dyDescent="0.2">
      <c r="A1652" s="451"/>
      <c r="B1652" s="448"/>
      <c r="C1652" s="454"/>
      <c r="D1652" s="448"/>
      <c r="E1652" s="546"/>
      <c r="F1652" s="460"/>
      <c r="G1652" s="463"/>
      <c r="H1652" s="466"/>
      <c r="I1652" s="469"/>
      <c r="J1652" s="466"/>
      <c r="K1652" s="88"/>
      <c r="L1652" s="88"/>
      <c r="M1652" s="88"/>
      <c r="N1652" s="89"/>
      <c r="O1652" s="90">
        <f t="shared" si="2305"/>
        <v>0</v>
      </c>
      <c r="P1652" s="466"/>
      <c r="Q1652" s="466"/>
      <c r="R1652" s="466"/>
      <c r="S1652" s="470"/>
      <c r="T1652" s="445"/>
    </row>
    <row r="1653" spans="1:20" s="44" customFormat="1" ht="12.75" customHeight="1" x14ac:dyDescent="0.2">
      <c r="A1653" s="449"/>
      <c r="B1653" s="446"/>
      <c r="C1653" s="452" t="s">
        <v>818</v>
      </c>
      <c r="D1653" s="446"/>
      <c r="E1653" s="544"/>
      <c r="F1653" s="458">
        <f>H1653+J1653+R1653</f>
        <v>7.1331929999999995</v>
      </c>
      <c r="G1653" s="461">
        <v>1.4</v>
      </c>
      <c r="H1653" s="464">
        <f>G1653*$P$8/1000</f>
        <v>2.6581799999999998</v>
      </c>
      <c r="I1653" s="467">
        <v>1.9</v>
      </c>
      <c r="J1653" s="464">
        <f>I1653*$P$9/1000</f>
        <v>4.4750129999999997</v>
      </c>
      <c r="K1653" s="88"/>
      <c r="L1653" s="88"/>
      <c r="M1653" s="88"/>
      <c r="N1653" s="89"/>
      <c r="O1653" s="90">
        <f t="shared" si="2305"/>
        <v>0</v>
      </c>
      <c r="P1653" s="464">
        <f>E1653*F1653</f>
        <v>0</v>
      </c>
      <c r="Q1653" s="464">
        <f>SUM(O1653:O1656)</f>
        <v>0</v>
      </c>
      <c r="R1653" s="464">
        <f>Q1653*1.02*1.05*$R$14</f>
        <v>0</v>
      </c>
      <c r="S1653" s="470"/>
      <c r="T1653" s="471" t="e">
        <f>(T1649*100%)/$T$2205</f>
        <v>#REF!</v>
      </c>
    </row>
    <row r="1654" spans="1:20" s="44" customFormat="1" ht="12.75" customHeight="1" x14ac:dyDescent="0.2">
      <c r="A1654" s="450"/>
      <c r="B1654" s="447"/>
      <c r="C1654" s="453"/>
      <c r="D1654" s="447"/>
      <c r="E1654" s="545"/>
      <c r="F1654" s="459"/>
      <c r="G1654" s="462"/>
      <c r="H1654" s="465"/>
      <c r="I1654" s="468"/>
      <c r="J1654" s="465"/>
      <c r="K1654" s="88"/>
      <c r="L1654" s="88"/>
      <c r="M1654" s="88"/>
      <c r="N1654" s="89"/>
      <c r="O1654" s="90">
        <f t="shared" si="2305"/>
        <v>0</v>
      </c>
      <c r="P1654" s="465"/>
      <c r="Q1654" s="465"/>
      <c r="R1654" s="465"/>
      <c r="S1654" s="470"/>
      <c r="T1654" s="471"/>
    </row>
    <row r="1655" spans="1:20" s="44" customFormat="1" ht="12.75" customHeight="1" x14ac:dyDescent="0.2">
      <c r="A1655" s="450"/>
      <c r="B1655" s="447"/>
      <c r="C1655" s="453"/>
      <c r="D1655" s="447"/>
      <c r="E1655" s="545"/>
      <c r="F1655" s="459"/>
      <c r="G1655" s="462"/>
      <c r="H1655" s="465"/>
      <c r="I1655" s="468"/>
      <c r="J1655" s="465"/>
      <c r="K1655" s="88"/>
      <c r="L1655" s="88"/>
      <c r="M1655" s="88"/>
      <c r="N1655" s="89"/>
      <c r="O1655" s="90">
        <f t="shared" si="2305"/>
        <v>0</v>
      </c>
      <c r="P1655" s="465"/>
      <c r="Q1655" s="465"/>
      <c r="R1655" s="465"/>
      <c r="S1655" s="470"/>
      <c r="T1655" s="471"/>
    </row>
    <row r="1656" spans="1:20" s="44" customFormat="1" ht="12.75" customHeight="1" x14ac:dyDescent="0.2">
      <c r="A1656" s="451"/>
      <c r="B1656" s="448"/>
      <c r="C1656" s="454"/>
      <c r="D1656" s="448"/>
      <c r="E1656" s="546"/>
      <c r="F1656" s="460"/>
      <c r="G1656" s="463"/>
      <c r="H1656" s="466"/>
      <c r="I1656" s="469"/>
      <c r="J1656" s="466"/>
      <c r="K1656" s="88"/>
      <c r="L1656" s="88"/>
      <c r="M1656" s="88"/>
      <c r="N1656" s="89"/>
      <c r="O1656" s="90">
        <f t="shared" si="2305"/>
        <v>0</v>
      </c>
      <c r="P1656" s="466"/>
      <c r="Q1656" s="466"/>
      <c r="R1656" s="466"/>
      <c r="S1656" s="470"/>
      <c r="T1656" s="471"/>
    </row>
    <row r="1657" spans="1:20" ht="12.75" customHeight="1" x14ac:dyDescent="0.2">
      <c r="A1657" s="259"/>
      <c r="B1657" s="262"/>
      <c r="C1657" s="265" t="s">
        <v>1143</v>
      </c>
      <c r="D1657" s="259"/>
      <c r="E1657" s="268"/>
      <c r="F1657" s="268">
        <f t="shared" ref="F1657" si="2318">H1657+J1657+R1657</f>
        <v>0</v>
      </c>
      <c r="G1657" s="308"/>
      <c r="H1657" s="200">
        <f t="shared" ref="H1657" si="2319">G1657*$P$8/1000</f>
        <v>0</v>
      </c>
      <c r="I1657" s="318"/>
      <c r="J1657" s="200">
        <f t="shared" ref="J1657" si="2320">I1657*$P$9/1000</f>
        <v>0</v>
      </c>
      <c r="K1657" s="23"/>
      <c r="L1657" s="23"/>
      <c r="M1657" s="23"/>
      <c r="N1657" s="75"/>
      <c r="O1657" s="45">
        <f t="shared" si="2305"/>
        <v>0</v>
      </c>
      <c r="P1657" s="270">
        <f t="shared" ref="P1657" si="2321">E1657*F1657</f>
        <v>0</v>
      </c>
      <c r="Q1657" s="270">
        <f t="shared" ref="Q1657" si="2322">SUM(O1657:O1660)</f>
        <v>0</v>
      </c>
      <c r="R1657" s="270">
        <f t="shared" ref="R1657" si="2323">Q1657*1.02*1.05*$R$14</f>
        <v>0</v>
      </c>
      <c r="S1657" s="200">
        <f t="shared" ref="S1657" si="2324">F1657*$S$17</f>
        <v>0</v>
      </c>
      <c r="T1657" s="200">
        <f t="shared" ref="T1657" si="2325">E1657*S1657</f>
        <v>0</v>
      </c>
    </row>
    <row r="1658" spans="1:20" ht="12.75" customHeight="1" x14ac:dyDescent="0.2">
      <c r="A1658" s="260"/>
      <c r="B1658" s="263"/>
      <c r="C1658" s="266"/>
      <c r="D1658" s="260"/>
      <c r="E1658" s="268"/>
      <c r="F1658" s="268"/>
      <c r="G1658" s="308"/>
      <c r="H1658" s="200"/>
      <c r="I1658" s="318"/>
      <c r="J1658" s="200"/>
      <c r="K1658" s="23"/>
      <c r="L1658" s="23"/>
      <c r="M1658" s="23"/>
      <c r="N1658" s="73"/>
      <c r="O1658" s="45">
        <f t="shared" si="2305"/>
        <v>0</v>
      </c>
      <c r="P1658" s="271"/>
      <c r="Q1658" s="271"/>
      <c r="R1658" s="271"/>
      <c r="S1658" s="200"/>
      <c r="T1658" s="200"/>
    </row>
    <row r="1659" spans="1:20" ht="12.75" customHeight="1" x14ac:dyDescent="0.2">
      <c r="A1659" s="260"/>
      <c r="B1659" s="263"/>
      <c r="C1659" s="266"/>
      <c r="D1659" s="260"/>
      <c r="E1659" s="268"/>
      <c r="F1659" s="268"/>
      <c r="G1659" s="308"/>
      <c r="H1659" s="200"/>
      <c r="I1659" s="318"/>
      <c r="J1659" s="200"/>
      <c r="K1659" s="23"/>
      <c r="L1659" s="23"/>
      <c r="M1659" s="23"/>
      <c r="N1659" s="73"/>
      <c r="O1659" s="45">
        <f t="shared" si="2305"/>
        <v>0</v>
      </c>
      <c r="P1659" s="271"/>
      <c r="Q1659" s="271"/>
      <c r="R1659" s="271"/>
      <c r="S1659" s="200"/>
      <c r="T1659" s="200"/>
    </row>
    <row r="1660" spans="1:20" ht="12.75" customHeight="1" x14ac:dyDescent="0.2">
      <c r="A1660" s="261"/>
      <c r="B1660" s="264"/>
      <c r="C1660" s="267"/>
      <c r="D1660" s="261"/>
      <c r="E1660" s="268"/>
      <c r="F1660" s="268"/>
      <c r="G1660" s="308"/>
      <c r="H1660" s="200"/>
      <c r="I1660" s="318"/>
      <c r="J1660" s="200"/>
      <c r="K1660" s="23"/>
      <c r="L1660" s="23"/>
      <c r="M1660" s="23"/>
      <c r="N1660" s="73"/>
      <c r="O1660" s="45">
        <f t="shared" si="2305"/>
        <v>0</v>
      </c>
      <c r="P1660" s="272"/>
      <c r="Q1660" s="272"/>
      <c r="R1660" s="272"/>
      <c r="S1660" s="200"/>
      <c r="T1660" s="200"/>
    </row>
    <row r="1661" spans="1:20" ht="12.75" customHeight="1" x14ac:dyDescent="0.2">
      <c r="A1661" s="259"/>
      <c r="B1661" s="262"/>
      <c r="C1661" s="265" t="s">
        <v>1144</v>
      </c>
      <c r="D1661" s="259"/>
      <c r="E1661" s="295"/>
      <c r="F1661" s="295">
        <f>H1661+J1661+R1661</f>
        <v>0</v>
      </c>
      <c r="G1661" s="254"/>
      <c r="H1661" s="270">
        <f>G1661*$P$8/1000</f>
        <v>0</v>
      </c>
      <c r="I1661" s="254"/>
      <c r="J1661" s="270">
        <f>I1661*$P$9/1000</f>
        <v>0</v>
      </c>
      <c r="K1661" s="23"/>
      <c r="L1661" s="23"/>
      <c r="M1661" s="23"/>
      <c r="N1661" s="73"/>
      <c r="O1661" s="45">
        <f t="shared" si="2305"/>
        <v>0</v>
      </c>
      <c r="P1661" s="270">
        <f>E1661*F1661</f>
        <v>0</v>
      </c>
      <c r="Q1661" s="270">
        <f>SUM(O1661:O1664)</f>
        <v>0</v>
      </c>
      <c r="R1661" s="270">
        <f>Q1661*1.02*1.05*$R$14</f>
        <v>0</v>
      </c>
      <c r="S1661" s="200">
        <f t="shared" ref="S1661" si="2326">F1661*$S$17</f>
        <v>0</v>
      </c>
      <c r="T1661" s="200">
        <f t="shared" ref="T1661" si="2327">E1661*S1661</f>
        <v>0</v>
      </c>
    </row>
    <row r="1662" spans="1:20" ht="12.75" customHeight="1" x14ac:dyDescent="0.2">
      <c r="A1662" s="260"/>
      <c r="B1662" s="263"/>
      <c r="C1662" s="266"/>
      <c r="D1662" s="260"/>
      <c r="E1662" s="296"/>
      <c r="F1662" s="296"/>
      <c r="G1662" s="255"/>
      <c r="H1662" s="271"/>
      <c r="I1662" s="255"/>
      <c r="J1662" s="271"/>
      <c r="K1662" s="23"/>
      <c r="L1662" s="23"/>
      <c r="M1662" s="23"/>
      <c r="N1662" s="73"/>
      <c r="O1662" s="45">
        <f t="shared" si="2305"/>
        <v>0</v>
      </c>
      <c r="P1662" s="271"/>
      <c r="Q1662" s="271"/>
      <c r="R1662" s="271"/>
      <c r="S1662" s="200"/>
      <c r="T1662" s="200"/>
    </row>
    <row r="1663" spans="1:20" ht="12.75" customHeight="1" x14ac:dyDescent="0.2">
      <c r="A1663" s="260"/>
      <c r="B1663" s="263"/>
      <c r="C1663" s="266"/>
      <c r="D1663" s="260"/>
      <c r="E1663" s="296"/>
      <c r="F1663" s="296"/>
      <c r="G1663" s="255"/>
      <c r="H1663" s="271"/>
      <c r="I1663" s="255"/>
      <c r="J1663" s="271"/>
      <c r="K1663" s="23"/>
      <c r="L1663" s="23"/>
      <c r="M1663" s="24"/>
      <c r="N1663" s="73"/>
      <c r="O1663" s="45">
        <f t="shared" si="2305"/>
        <v>0</v>
      </c>
      <c r="P1663" s="271"/>
      <c r="Q1663" s="271"/>
      <c r="R1663" s="271"/>
      <c r="S1663" s="200"/>
      <c r="T1663" s="200"/>
    </row>
    <row r="1664" spans="1:20" ht="12.75" customHeight="1" x14ac:dyDescent="0.2">
      <c r="A1664" s="261"/>
      <c r="B1664" s="264"/>
      <c r="C1664" s="267"/>
      <c r="D1664" s="261"/>
      <c r="E1664" s="297"/>
      <c r="F1664" s="297"/>
      <c r="G1664" s="256"/>
      <c r="H1664" s="272"/>
      <c r="I1664" s="256"/>
      <c r="J1664" s="272"/>
      <c r="K1664" s="23"/>
      <c r="L1664" s="23"/>
      <c r="M1664" s="23"/>
      <c r="N1664" s="73"/>
      <c r="O1664" s="45">
        <f t="shared" si="2305"/>
        <v>0</v>
      </c>
      <c r="P1664" s="272"/>
      <c r="Q1664" s="272"/>
      <c r="R1664" s="272"/>
      <c r="S1664" s="200"/>
      <c r="T1664" s="200"/>
    </row>
    <row r="1665" spans="1:20" ht="12.75" customHeight="1" x14ac:dyDescent="0.2">
      <c r="A1665" s="259">
        <v>1</v>
      </c>
      <c r="B1665" s="250" t="s">
        <v>556</v>
      </c>
      <c r="C1665" s="250" t="s">
        <v>1145</v>
      </c>
      <c r="D1665" s="259" t="s">
        <v>787</v>
      </c>
      <c r="E1665" s="268">
        <v>42</v>
      </c>
      <c r="F1665" s="295">
        <f t="shared" ref="F1665" si="2328">H1665+J1665+R1665</f>
        <v>5.6960999999999998E-2</v>
      </c>
      <c r="G1665" s="316">
        <v>0.03</v>
      </c>
      <c r="H1665" s="270">
        <f t="shared" ref="H1665" si="2329">G1665*$P$8/1000</f>
        <v>5.6960999999999998E-2</v>
      </c>
      <c r="I1665" s="269"/>
      <c r="J1665" s="270">
        <f t="shared" ref="J1665" si="2330">I1665*$P$9/1000</f>
        <v>0</v>
      </c>
      <c r="K1665" s="23"/>
      <c r="L1665" s="23"/>
      <c r="M1665" s="23"/>
      <c r="N1665" s="73"/>
      <c r="O1665" s="45">
        <f t="shared" si="2305"/>
        <v>0</v>
      </c>
      <c r="P1665" s="270">
        <f t="shared" ref="P1665" si="2331">E1665*F1665</f>
        <v>2.3923619999999999</v>
      </c>
      <c r="Q1665" s="270">
        <f t="shared" ref="Q1665" si="2332">SUM(O1665:O1668)</f>
        <v>0</v>
      </c>
      <c r="R1665" s="270">
        <f t="shared" ref="R1665" si="2333">Q1665*1.02*1.05*$R$14</f>
        <v>0</v>
      </c>
      <c r="S1665" s="200">
        <f t="shared" ref="S1665" si="2334">F1665*$S$17</f>
        <v>7.2318014929989655E-2</v>
      </c>
      <c r="T1665" s="200">
        <f t="shared" ref="T1665" si="2335">E1665*S1665</f>
        <v>3.0373566270595656</v>
      </c>
    </row>
    <row r="1666" spans="1:20" ht="12.75" customHeight="1" x14ac:dyDescent="0.2">
      <c r="A1666" s="260"/>
      <c r="B1666" s="250"/>
      <c r="C1666" s="250"/>
      <c r="D1666" s="260"/>
      <c r="E1666" s="268"/>
      <c r="F1666" s="296"/>
      <c r="G1666" s="316"/>
      <c r="H1666" s="271"/>
      <c r="I1666" s="269"/>
      <c r="J1666" s="271"/>
      <c r="K1666" s="23"/>
      <c r="L1666" s="23"/>
      <c r="M1666" s="23"/>
      <c r="N1666" s="73"/>
      <c r="O1666" s="45">
        <f t="shared" si="2305"/>
        <v>0</v>
      </c>
      <c r="P1666" s="271"/>
      <c r="Q1666" s="271"/>
      <c r="R1666" s="271"/>
      <c r="S1666" s="200"/>
      <c r="T1666" s="200"/>
    </row>
    <row r="1667" spans="1:20" ht="12.75" customHeight="1" x14ac:dyDescent="0.2">
      <c r="A1667" s="260"/>
      <c r="B1667" s="250"/>
      <c r="C1667" s="250"/>
      <c r="D1667" s="260"/>
      <c r="E1667" s="268"/>
      <c r="F1667" s="296"/>
      <c r="G1667" s="316"/>
      <c r="H1667" s="271"/>
      <c r="I1667" s="269"/>
      <c r="J1667" s="271"/>
      <c r="K1667" s="23"/>
      <c r="L1667" s="23"/>
      <c r="M1667" s="23"/>
      <c r="N1667" s="73"/>
      <c r="O1667" s="45">
        <f t="shared" si="2305"/>
        <v>0</v>
      </c>
      <c r="P1667" s="271"/>
      <c r="Q1667" s="271"/>
      <c r="R1667" s="271"/>
      <c r="S1667" s="200"/>
      <c r="T1667" s="200"/>
    </row>
    <row r="1668" spans="1:20" ht="12.75" customHeight="1" x14ac:dyDescent="0.2">
      <c r="A1668" s="261"/>
      <c r="B1668" s="250"/>
      <c r="C1668" s="250"/>
      <c r="D1668" s="261"/>
      <c r="E1668" s="268"/>
      <c r="F1668" s="297"/>
      <c r="G1668" s="316"/>
      <c r="H1668" s="272"/>
      <c r="I1668" s="269"/>
      <c r="J1668" s="272"/>
      <c r="K1668" s="23"/>
      <c r="L1668" s="23"/>
      <c r="M1668" s="23"/>
      <c r="N1668" s="73"/>
      <c r="O1668" s="45">
        <f t="shared" si="2305"/>
        <v>0</v>
      </c>
      <c r="P1668" s="272"/>
      <c r="Q1668" s="272"/>
      <c r="R1668" s="272"/>
      <c r="S1668" s="200"/>
      <c r="T1668" s="200"/>
    </row>
    <row r="1669" spans="1:20" ht="12.75" customHeight="1" x14ac:dyDescent="0.2">
      <c r="A1669" s="259">
        <v>2</v>
      </c>
      <c r="B1669" s="250" t="s">
        <v>557</v>
      </c>
      <c r="C1669" s="250" t="s">
        <v>1146</v>
      </c>
      <c r="D1669" s="259" t="s">
        <v>820</v>
      </c>
      <c r="E1669" s="268">
        <v>6.3</v>
      </c>
      <c r="F1669" s="295">
        <f t="shared" ref="F1669" si="2336">H1669+J1669+R1669</f>
        <v>0.42727209300000002</v>
      </c>
      <c r="G1669" s="316">
        <v>7.0099999999999996E-2</v>
      </c>
      <c r="H1669" s="270">
        <f t="shared" ref="H1669" si="2337">G1669*$P$8/1000</f>
        <v>0.13309887000000001</v>
      </c>
      <c r="I1669" s="269">
        <v>0.1249</v>
      </c>
      <c r="J1669" s="270">
        <f t="shared" ref="J1669" si="2338">I1669*$P$9/1000</f>
        <v>0.29417322299999998</v>
      </c>
      <c r="K1669" s="23"/>
      <c r="L1669" s="23"/>
      <c r="M1669" s="23"/>
      <c r="N1669" s="73"/>
      <c r="O1669" s="45">
        <f t="shared" si="2305"/>
        <v>0</v>
      </c>
      <c r="P1669" s="270">
        <f t="shared" ref="P1669" si="2339">E1669*F1669</f>
        <v>2.6918141859000002</v>
      </c>
      <c r="Q1669" s="270">
        <f t="shared" ref="Q1669" si="2340">SUM(O1669:O1672)</f>
        <v>0</v>
      </c>
      <c r="R1669" s="270">
        <f t="shared" ref="R1669" si="2341">Q1669*1.02*1.05*$R$14</f>
        <v>0</v>
      </c>
      <c r="S1669" s="200">
        <f t="shared" ref="S1669" si="2342">F1669*$S$17</f>
        <v>0.54246711962117822</v>
      </c>
      <c r="T1669" s="200">
        <f t="shared" ref="T1669" si="2343">E1669*S1669</f>
        <v>3.4175428536134227</v>
      </c>
    </row>
    <row r="1670" spans="1:20" ht="12.75" customHeight="1" x14ac:dyDescent="0.2">
      <c r="A1670" s="260"/>
      <c r="B1670" s="250"/>
      <c r="C1670" s="250"/>
      <c r="D1670" s="260"/>
      <c r="E1670" s="268"/>
      <c r="F1670" s="296"/>
      <c r="G1670" s="316"/>
      <c r="H1670" s="271"/>
      <c r="I1670" s="269"/>
      <c r="J1670" s="271"/>
      <c r="K1670" s="23"/>
      <c r="L1670" s="23"/>
      <c r="M1670" s="23"/>
      <c r="N1670" s="73"/>
      <c r="O1670" s="45">
        <f t="shared" si="2305"/>
        <v>0</v>
      </c>
      <c r="P1670" s="271"/>
      <c r="Q1670" s="271"/>
      <c r="R1670" s="271"/>
      <c r="S1670" s="200"/>
      <c r="T1670" s="200"/>
    </row>
    <row r="1671" spans="1:20" ht="12.75" customHeight="1" x14ac:dyDescent="0.2">
      <c r="A1671" s="260"/>
      <c r="B1671" s="250"/>
      <c r="C1671" s="250"/>
      <c r="D1671" s="260"/>
      <c r="E1671" s="268"/>
      <c r="F1671" s="296"/>
      <c r="G1671" s="316"/>
      <c r="H1671" s="271"/>
      <c r="I1671" s="269"/>
      <c r="J1671" s="271"/>
      <c r="K1671" s="23"/>
      <c r="L1671" s="23"/>
      <c r="M1671" s="23"/>
      <c r="N1671" s="73"/>
      <c r="O1671" s="45">
        <f t="shared" si="2305"/>
        <v>0</v>
      </c>
      <c r="P1671" s="271"/>
      <c r="Q1671" s="271"/>
      <c r="R1671" s="271"/>
      <c r="S1671" s="200"/>
      <c r="T1671" s="200"/>
    </row>
    <row r="1672" spans="1:20" ht="12.75" customHeight="1" x14ac:dyDescent="0.2">
      <c r="A1672" s="261"/>
      <c r="B1672" s="250"/>
      <c r="C1672" s="250"/>
      <c r="D1672" s="261"/>
      <c r="E1672" s="268"/>
      <c r="F1672" s="297"/>
      <c r="G1672" s="316"/>
      <c r="H1672" s="272"/>
      <c r="I1672" s="269"/>
      <c r="J1672" s="272"/>
      <c r="K1672" s="23"/>
      <c r="L1672" s="23"/>
      <c r="M1672" s="23"/>
      <c r="N1672" s="73"/>
      <c r="O1672" s="45">
        <f t="shared" si="2305"/>
        <v>0</v>
      </c>
      <c r="P1672" s="272"/>
      <c r="Q1672" s="272"/>
      <c r="R1672" s="272"/>
      <c r="S1672" s="200"/>
      <c r="T1672" s="200"/>
    </row>
    <row r="1673" spans="1:20" ht="12.75" customHeight="1" x14ac:dyDescent="0.2">
      <c r="A1673" s="259">
        <v>3</v>
      </c>
      <c r="B1673" s="190" t="s">
        <v>752</v>
      </c>
      <c r="C1673" s="190" t="s">
        <v>1147</v>
      </c>
      <c r="D1673" s="259" t="s">
        <v>787</v>
      </c>
      <c r="E1673" s="268">
        <v>88.7</v>
      </c>
      <c r="F1673" s="295">
        <f t="shared" ref="F1673" si="2344">H1673+J1673+R1673</f>
        <v>3.8543609999999999</v>
      </c>
      <c r="G1673" s="194">
        <v>2.0299999999999998</v>
      </c>
      <c r="H1673" s="270">
        <f t="shared" ref="H1673" si="2345">G1673*$P$8/1000</f>
        <v>3.8543609999999999</v>
      </c>
      <c r="I1673" s="269"/>
      <c r="J1673" s="270">
        <f t="shared" ref="J1673" si="2346">I1673*$P$9/1000</f>
        <v>0</v>
      </c>
      <c r="K1673" s="23"/>
      <c r="L1673" s="23"/>
      <c r="M1673" s="23"/>
      <c r="N1673" s="73"/>
      <c r="O1673" s="45">
        <f t="shared" si="2305"/>
        <v>0</v>
      </c>
      <c r="P1673" s="270">
        <f t="shared" ref="P1673" si="2347">E1673*F1673</f>
        <v>341.88182069999999</v>
      </c>
      <c r="Q1673" s="270">
        <f t="shared" ref="Q1673" si="2348">SUM(O1673:O1676)</f>
        <v>0</v>
      </c>
      <c r="R1673" s="270">
        <f t="shared" ref="R1673" si="2349">Q1673*1.02*1.05*$R$14</f>
        <v>0</v>
      </c>
      <c r="S1673" s="200">
        <f t="shared" ref="S1673" si="2350">F1673*$S$17</f>
        <v>4.8935190102626338</v>
      </c>
      <c r="T1673" s="200">
        <f t="shared" ref="T1673" si="2351">E1673*S1673</f>
        <v>434.05513621029564</v>
      </c>
    </row>
    <row r="1674" spans="1:20" ht="12.75" customHeight="1" x14ac:dyDescent="0.2">
      <c r="A1674" s="260"/>
      <c r="B1674" s="190"/>
      <c r="C1674" s="190"/>
      <c r="D1674" s="260"/>
      <c r="E1674" s="268"/>
      <c r="F1674" s="296"/>
      <c r="G1674" s="194"/>
      <c r="H1674" s="271"/>
      <c r="I1674" s="269"/>
      <c r="J1674" s="271"/>
      <c r="K1674" s="23"/>
      <c r="L1674" s="23"/>
      <c r="M1674" s="23"/>
      <c r="N1674" s="73"/>
      <c r="O1674" s="45">
        <f t="shared" si="2305"/>
        <v>0</v>
      </c>
      <c r="P1674" s="271"/>
      <c r="Q1674" s="271"/>
      <c r="R1674" s="271"/>
      <c r="S1674" s="200"/>
      <c r="T1674" s="200"/>
    </row>
    <row r="1675" spans="1:20" ht="12.75" customHeight="1" x14ac:dyDescent="0.2">
      <c r="A1675" s="260"/>
      <c r="B1675" s="190"/>
      <c r="C1675" s="190"/>
      <c r="D1675" s="260"/>
      <c r="E1675" s="268"/>
      <c r="F1675" s="296"/>
      <c r="G1675" s="194"/>
      <c r="H1675" s="271"/>
      <c r="I1675" s="269"/>
      <c r="J1675" s="271"/>
      <c r="K1675" s="23"/>
      <c r="L1675" s="23"/>
      <c r="M1675" s="23"/>
      <c r="N1675" s="73"/>
      <c r="O1675" s="45">
        <f t="shared" si="2305"/>
        <v>0</v>
      </c>
      <c r="P1675" s="271"/>
      <c r="Q1675" s="271"/>
      <c r="R1675" s="271"/>
      <c r="S1675" s="200"/>
      <c r="T1675" s="200"/>
    </row>
    <row r="1676" spans="1:20" ht="12.75" customHeight="1" x14ac:dyDescent="0.2">
      <c r="A1676" s="261"/>
      <c r="B1676" s="190"/>
      <c r="C1676" s="190"/>
      <c r="D1676" s="261"/>
      <c r="E1676" s="268"/>
      <c r="F1676" s="297"/>
      <c r="G1676" s="194"/>
      <c r="H1676" s="272"/>
      <c r="I1676" s="269"/>
      <c r="J1676" s="272"/>
      <c r="K1676" s="23"/>
      <c r="L1676" s="23"/>
      <c r="M1676" s="23"/>
      <c r="N1676" s="73"/>
      <c r="O1676" s="45">
        <f t="shared" si="2305"/>
        <v>0</v>
      </c>
      <c r="P1676" s="272"/>
      <c r="Q1676" s="272"/>
      <c r="R1676" s="272"/>
      <c r="S1676" s="200"/>
      <c r="T1676" s="200"/>
    </row>
    <row r="1677" spans="1:20" ht="12.75" customHeight="1" x14ac:dyDescent="0.2">
      <c r="A1677" s="259">
        <v>4</v>
      </c>
      <c r="B1677" s="262" t="s">
        <v>559</v>
      </c>
      <c r="C1677" s="262" t="s">
        <v>1148</v>
      </c>
      <c r="D1677" s="259" t="s">
        <v>820</v>
      </c>
      <c r="E1677" s="268">
        <v>39.409999999999997</v>
      </c>
      <c r="F1677" s="268">
        <f t="shared" ref="F1677" si="2352">H1677+J1677+R1677</f>
        <v>0.28981628700000001</v>
      </c>
      <c r="G1677" s="269">
        <v>4.8999999999999998E-3</v>
      </c>
      <c r="H1677" s="200">
        <f t="shared" ref="H1677" si="2353">G1677*$P$8/1000</f>
        <v>9.3036300000000002E-3</v>
      </c>
      <c r="I1677" s="269">
        <v>0.1191</v>
      </c>
      <c r="J1677" s="200">
        <f t="shared" ref="J1677" si="2354">I1677*$P$9/1000</f>
        <v>0.280512657</v>
      </c>
      <c r="K1677" s="23"/>
      <c r="L1677" s="23"/>
      <c r="M1677" s="23"/>
      <c r="N1677" s="75"/>
      <c r="O1677" s="45">
        <f t="shared" si="2305"/>
        <v>0</v>
      </c>
      <c r="P1677" s="270">
        <f t="shared" ref="P1677" si="2355">E1677*F1677</f>
        <v>11.42165987067</v>
      </c>
      <c r="Q1677" s="270">
        <f t="shared" ref="Q1677" si="2356">SUM(O1677:O1680)</f>
        <v>0</v>
      </c>
      <c r="R1677" s="270">
        <f t="shared" ref="R1677" si="2357">Q1677*1.02*1.05*$R$14</f>
        <v>0</v>
      </c>
      <c r="S1677" s="200">
        <f t="shared" ref="S1677" si="2358">F1677*$S$17</f>
        <v>0.36795243359878105</v>
      </c>
      <c r="T1677" s="200">
        <f t="shared" ref="T1677" si="2359">E1677*S1677</f>
        <v>14.501005408127959</v>
      </c>
    </row>
    <row r="1678" spans="1:20" ht="12.75" customHeight="1" x14ac:dyDescent="0.2">
      <c r="A1678" s="260"/>
      <c r="B1678" s="263"/>
      <c r="C1678" s="263"/>
      <c r="D1678" s="260"/>
      <c r="E1678" s="268"/>
      <c r="F1678" s="268"/>
      <c r="G1678" s="269"/>
      <c r="H1678" s="200"/>
      <c r="I1678" s="269"/>
      <c r="J1678" s="200"/>
      <c r="K1678" s="23"/>
      <c r="L1678" s="23"/>
      <c r="M1678" s="23"/>
      <c r="N1678" s="73"/>
      <c r="O1678" s="45">
        <f t="shared" si="2305"/>
        <v>0</v>
      </c>
      <c r="P1678" s="271"/>
      <c r="Q1678" s="271"/>
      <c r="R1678" s="271"/>
      <c r="S1678" s="200"/>
      <c r="T1678" s="200"/>
    </row>
    <row r="1679" spans="1:20" ht="12.75" customHeight="1" x14ac:dyDescent="0.2">
      <c r="A1679" s="260"/>
      <c r="B1679" s="263"/>
      <c r="C1679" s="263"/>
      <c r="D1679" s="260"/>
      <c r="E1679" s="268"/>
      <c r="F1679" s="268"/>
      <c r="G1679" s="269"/>
      <c r="H1679" s="200"/>
      <c r="I1679" s="269"/>
      <c r="J1679" s="200"/>
      <c r="K1679" s="23"/>
      <c r="L1679" s="23"/>
      <c r="M1679" s="23"/>
      <c r="N1679" s="73"/>
      <c r="O1679" s="45">
        <f t="shared" si="2305"/>
        <v>0</v>
      </c>
      <c r="P1679" s="271"/>
      <c r="Q1679" s="271"/>
      <c r="R1679" s="271"/>
      <c r="S1679" s="200"/>
      <c r="T1679" s="200"/>
    </row>
    <row r="1680" spans="1:20" ht="12.75" customHeight="1" x14ac:dyDescent="0.2">
      <c r="A1680" s="261"/>
      <c r="B1680" s="264"/>
      <c r="C1680" s="264"/>
      <c r="D1680" s="261"/>
      <c r="E1680" s="268"/>
      <c r="F1680" s="268"/>
      <c r="G1680" s="269"/>
      <c r="H1680" s="200"/>
      <c r="I1680" s="269"/>
      <c r="J1680" s="200"/>
      <c r="K1680" s="23"/>
      <c r="L1680" s="23"/>
      <c r="M1680" s="23"/>
      <c r="N1680" s="73"/>
      <c r="O1680" s="45">
        <f t="shared" si="2305"/>
        <v>0</v>
      </c>
      <c r="P1680" s="272"/>
      <c r="Q1680" s="272"/>
      <c r="R1680" s="272"/>
      <c r="S1680" s="200"/>
      <c r="T1680" s="200"/>
    </row>
    <row r="1681" spans="1:20" ht="12.75" customHeight="1" x14ac:dyDescent="0.2">
      <c r="A1681" s="259">
        <v>5</v>
      </c>
      <c r="B1681" s="262" t="s">
        <v>43</v>
      </c>
      <c r="C1681" s="262" t="s">
        <v>1077</v>
      </c>
      <c r="D1681" s="259" t="s">
        <v>820</v>
      </c>
      <c r="E1681" s="268">
        <v>7.2</v>
      </c>
      <c r="F1681" s="268">
        <f t="shared" ref="F1681" si="2360">H1681+J1681+R1681</f>
        <v>2.0885700000000003</v>
      </c>
      <c r="G1681" s="269">
        <v>1.1000000000000001</v>
      </c>
      <c r="H1681" s="200">
        <f t="shared" ref="H1681" si="2361">G1681*$P$8/1000</f>
        <v>2.0885700000000003</v>
      </c>
      <c r="I1681" s="269"/>
      <c r="J1681" s="200">
        <f t="shared" ref="J1681" si="2362">I1681*$P$9/1000</f>
        <v>0</v>
      </c>
      <c r="K1681" s="23"/>
      <c r="L1681" s="23"/>
      <c r="M1681" s="23"/>
      <c r="N1681" s="75"/>
      <c r="O1681" s="45">
        <f t="shared" si="2305"/>
        <v>0</v>
      </c>
      <c r="P1681" s="270">
        <f t="shared" ref="P1681" si="2363">E1681*F1681</f>
        <v>15.037704000000002</v>
      </c>
      <c r="Q1681" s="270">
        <f t="shared" ref="Q1681" si="2364">SUM(O1681:O1684)</f>
        <v>0</v>
      </c>
      <c r="R1681" s="270">
        <f t="shared" ref="R1681" si="2365">Q1681*1.02*1.05*$R$14</f>
        <v>0</v>
      </c>
      <c r="S1681" s="200">
        <f t="shared" ref="S1681" si="2366">F1681*$S$17</f>
        <v>2.6516605474329547</v>
      </c>
      <c r="T1681" s="200">
        <f t="shared" ref="T1681" si="2367">E1681*S1681</f>
        <v>19.091955941517273</v>
      </c>
    </row>
    <row r="1682" spans="1:20" ht="12.75" customHeight="1" x14ac:dyDescent="0.2">
      <c r="A1682" s="260"/>
      <c r="B1682" s="263"/>
      <c r="C1682" s="263"/>
      <c r="D1682" s="260"/>
      <c r="E1682" s="268"/>
      <c r="F1682" s="268"/>
      <c r="G1682" s="269"/>
      <c r="H1682" s="200"/>
      <c r="I1682" s="269"/>
      <c r="J1682" s="200"/>
      <c r="K1682" s="23"/>
      <c r="L1682" s="23"/>
      <c r="M1682" s="23"/>
      <c r="N1682" s="73"/>
      <c r="O1682" s="45">
        <f t="shared" si="2305"/>
        <v>0</v>
      </c>
      <c r="P1682" s="271"/>
      <c r="Q1682" s="271"/>
      <c r="R1682" s="271"/>
      <c r="S1682" s="200"/>
      <c r="T1682" s="200"/>
    </row>
    <row r="1683" spans="1:20" ht="12.75" customHeight="1" x14ac:dyDescent="0.2">
      <c r="A1683" s="260"/>
      <c r="B1683" s="263"/>
      <c r="C1683" s="263"/>
      <c r="D1683" s="260"/>
      <c r="E1683" s="268"/>
      <c r="F1683" s="268"/>
      <c r="G1683" s="269"/>
      <c r="H1683" s="200"/>
      <c r="I1683" s="269"/>
      <c r="J1683" s="200"/>
      <c r="K1683" s="23"/>
      <c r="L1683" s="23"/>
      <c r="M1683" s="23"/>
      <c r="N1683" s="73"/>
      <c r="O1683" s="45">
        <f t="shared" si="2305"/>
        <v>0</v>
      </c>
      <c r="P1683" s="271"/>
      <c r="Q1683" s="271"/>
      <c r="R1683" s="271"/>
      <c r="S1683" s="200"/>
      <c r="T1683" s="200"/>
    </row>
    <row r="1684" spans="1:20" ht="12.75" customHeight="1" x14ac:dyDescent="0.2">
      <c r="A1684" s="261"/>
      <c r="B1684" s="264"/>
      <c r="C1684" s="264"/>
      <c r="D1684" s="261"/>
      <c r="E1684" s="268"/>
      <c r="F1684" s="268"/>
      <c r="G1684" s="269"/>
      <c r="H1684" s="200"/>
      <c r="I1684" s="269"/>
      <c r="J1684" s="200"/>
      <c r="K1684" s="23"/>
      <c r="L1684" s="23"/>
      <c r="M1684" s="23"/>
      <c r="N1684" s="73"/>
      <c r="O1684" s="45">
        <f t="shared" si="2305"/>
        <v>0</v>
      </c>
      <c r="P1684" s="272"/>
      <c r="Q1684" s="272"/>
      <c r="R1684" s="272"/>
      <c r="S1684" s="200"/>
      <c r="T1684" s="200"/>
    </row>
    <row r="1685" spans="1:20" ht="12.75" customHeight="1" x14ac:dyDescent="0.2">
      <c r="A1685" s="259">
        <v>6</v>
      </c>
      <c r="B1685" s="262" t="s">
        <v>561</v>
      </c>
      <c r="C1685" s="250" t="s">
        <v>1149</v>
      </c>
      <c r="D1685" s="259" t="s">
        <v>787</v>
      </c>
      <c r="E1685" s="268">
        <v>38</v>
      </c>
      <c r="F1685" s="268">
        <f t="shared" ref="F1685" si="2368">H1685+J1685+R1685</f>
        <v>1.356298478352</v>
      </c>
      <c r="G1685" s="377">
        <v>0.35599999999999998</v>
      </c>
      <c r="H1685" s="200">
        <f t="shared" ref="H1685" si="2369">G1685*$P$8/1000</f>
        <v>0.67593720000000002</v>
      </c>
      <c r="I1685" s="556">
        <v>4.9000000000000002E-2</v>
      </c>
      <c r="J1685" s="200">
        <f t="shared" ref="J1685" si="2370">I1685*$P$9/1000</f>
        <v>0.11540823</v>
      </c>
      <c r="K1685" s="23" t="s">
        <v>47</v>
      </c>
      <c r="L1685" s="73" t="s">
        <v>33</v>
      </c>
      <c r="M1685" s="23">
        <v>1.89E-2</v>
      </c>
      <c r="N1685" s="73">
        <v>26.4</v>
      </c>
      <c r="O1685" s="45">
        <f t="shared" si="2305"/>
        <v>0.49895999999999996</v>
      </c>
      <c r="P1685" s="270">
        <f t="shared" ref="P1685" si="2371">E1685*F1685</f>
        <v>51.539342177376</v>
      </c>
      <c r="Q1685" s="270">
        <f t="shared" ref="Q1685" si="2372">SUM(O1685:O1688)</f>
        <v>0.49895999999999996</v>
      </c>
      <c r="R1685" s="270">
        <f t="shared" ref="R1685" si="2373">Q1685*1.02*1.05*$R$14</f>
        <v>0.56495304835199989</v>
      </c>
      <c r="S1685" s="200">
        <f t="shared" ref="S1685" si="2374">F1685*$S$17</f>
        <v>1.7219643897927037</v>
      </c>
      <c r="T1685" s="200">
        <f t="shared" ref="T1685" si="2375">E1685*S1685</f>
        <v>65.434646812122736</v>
      </c>
    </row>
    <row r="1686" spans="1:20" ht="12.75" customHeight="1" x14ac:dyDescent="0.2">
      <c r="A1686" s="260"/>
      <c r="B1686" s="263"/>
      <c r="C1686" s="250"/>
      <c r="D1686" s="260"/>
      <c r="E1686" s="268"/>
      <c r="F1686" s="268"/>
      <c r="G1686" s="377"/>
      <c r="H1686" s="200"/>
      <c r="I1686" s="556"/>
      <c r="J1686" s="200"/>
      <c r="K1686" s="23"/>
      <c r="L1686" s="23"/>
      <c r="M1686" s="23"/>
      <c r="N1686" s="73"/>
      <c r="O1686" s="45">
        <f t="shared" si="2305"/>
        <v>0</v>
      </c>
      <c r="P1686" s="271"/>
      <c r="Q1686" s="271"/>
      <c r="R1686" s="271"/>
      <c r="S1686" s="200"/>
      <c r="T1686" s="200"/>
    </row>
    <row r="1687" spans="1:20" ht="12.75" customHeight="1" x14ac:dyDescent="0.2">
      <c r="A1687" s="260"/>
      <c r="B1687" s="263"/>
      <c r="C1687" s="250"/>
      <c r="D1687" s="260"/>
      <c r="E1687" s="268"/>
      <c r="F1687" s="268"/>
      <c r="G1687" s="377"/>
      <c r="H1687" s="200"/>
      <c r="I1687" s="556"/>
      <c r="J1687" s="200"/>
      <c r="K1687" s="23"/>
      <c r="L1687" s="23"/>
      <c r="M1687" s="23"/>
      <c r="N1687" s="73"/>
      <c r="O1687" s="45">
        <f t="shared" si="2305"/>
        <v>0</v>
      </c>
      <c r="P1687" s="271"/>
      <c r="Q1687" s="271"/>
      <c r="R1687" s="271"/>
      <c r="S1687" s="200"/>
      <c r="T1687" s="200"/>
    </row>
    <row r="1688" spans="1:20" ht="12.75" customHeight="1" x14ac:dyDescent="0.2">
      <c r="A1688" s="261"/>
      <c r="B1688" s="264"/>
      <c r="C1688" s="250"/>
      <c r="D1688" s="261"/>
      <c r="E1688" s="268"/>
      <c r="F1688" s="268"/>
      <c r="G1688" s="377"/>
      <c r="H1688" s="200"/>
      <c r="I1688" s="556"/>
      <c r="J1688" s="200"/>
      <c r="K1688" s="23"/>
      <c r="L1688" s="23"/>
      <c r="M1688" s="23"/>
      <c r="N1688" s="73"/>
      <c r="O1688" s="45">
        <f t="shared" si="2305"/>
        <v>0</v>
      </c>
      <c r="P1688" s="272"/>
      <c r="Q1688" s="272"/>
      <c r="R1688" s="272"/>
      <c r="S1688" s="200"/>
      <c r="T1688" s="200"/>
    </row>
    <row r="1689" spans="1:20" ht="12.75" customHeight="1" x14ac:dyDescent="0.2">
      <c r="A1689" s="259">
        <v>7</v>
      </c>
      <c r="B1689" s="547" t="s">
        <v>562</v>
      </c>
      <c r="C1689" s="250" t="s">
        <v>1150</v>
      </c>
      <c r="D1689" s="259" t="s">
        <v>787</v>
      </c>
      <c r="E1689" s="268">
        <v>38</v>
      </c>
      <c r="F1689" s="268">
        <f t="shared" ref="F1689" si="2376">H1689+J1689+R1689</f>
        <v>4.0395201515999997</v>
      </c>
      <c r="G1689" s="269">
        <v>0.28199999999999997</v>
      </c>
      <c r="H1689" s="200">
        <f t="shared" ref="H1689" si="2377">G1689*$P$8/1000</f>
        <v>0.53543340000000006</v>
      </c>
      <c r="I1689" s="269">
        <v>3.3300000000000003E-2</v>
      </c>
      <c r="J1689" s="200">
        <f t="shared" ref="J1689" si="2378">I1689*$P$9/1000</f>
        <v>7.8430491000000005E-2</v>
      </c>
      <c r="K1689" s="23" t="s">
        <v>686</v>
      </c>
      <c r="L1689" s="73" t="s">
        <v>23</v>
      </c>
      <c r="M1689" s="23">
        <v>2.2999999999999998</v>
      </c>
      <c r="N1689" s="75">
        <v>1.083</v>
      </c>
      <c r="O1689" s="45">
        <f t="shared" si="2305"/>
        <v>2.4908999999999999</v>
      </c>
      <c r="P1689" s="270">
        <f t="shared" ref="P1689" si="2379">E1689*F1689</f>
        <v>153.5017657608</v>
      </c>
      <c r="Q1689" s="270">
        <f t="shared" ref="Q1689" si="2380">SUM(O1689:O1692)</f>
        <v>3.0255000000000001</v>
      </c>
      <c r="R1689" s="270">
        <f t="shared" ref="R1689" si="2381">Q1689*1.02*1.05*$R$14</f>
        <v>3.4256562605999998</v>
      </c>
      <c r="S1689" s="200">
        <f t="shared" ref="S1689" si="2382">F1689*$S$17</f>
        <v>5.1285981396640308</v>
      </c>
      <c r="T1689" s="200">
        <f t="shared" ref="T1689" si="2383">E1689*S1689</f>
        <v>194.88672930723317</v>
      </c>
    </row>
    <row r="1690" spans="1:20" ht="12.75" customHeight="1" x14ac:dyDescent="0.2">
      <c r="A1690" s="260"/>
      <c r="B1690" s="548"/>
      <c r="C1690" s="250"/>
      <c r="D1690" s="260"/>
      <c r="E1690" s="268"/>
      <c r="F1690" s="268"/>
      <c r="G1690" s="269"/>
      <c r="H1690" s="200"/>
      <c r="I1690" s="269"/>
      <c r="J1690" s="200"/>
      <c r="K1690" s="23"/>
      <c r="L1690" s="23"/>
      <c r="M1690" s="23"/>
      <c r="N1690" s="73"/>
      <c r="O1690" s="45">
        <f t="shared" si="2305"/>
        <v>0</v>
      </c>
      <c r="P1690" s="271"/>
      <c r="Q1690" s="271"/>
      <c r="R1690" s="271"/>
      <c r="S1690" s="200"/>
      <c r="T1690" s="200"/>
    </row>
    <row r="1691" spans="1:20" ht="12.75" customHeight="1" x14ac:dyDescent="0.2">
      <c r="A1691" s="260"/>
      <c r="B1691" s="548"/>
      <c r="C1691" s="250"/>
      <c r="D1691" s="260"/>
      <c r="E1691" s="268"/>
      <c r="F1691" s="268"/>
      <c r="G1691" s="269"/>
      <c r="H1691" s="200"/>
      <c r="I1691" s="269"/>
      <c r="J1691" s="200"/>
      <c r="K1691" s="23" t="s">
        <v>533</v>
      </c>
      <c r="L1691" s="23" t="s">
        <v>28</v>
      </c>
      <c r="M1691" s="23">
        <v>4.4000000000000003E-3</v>
      </c>
      <c r="N1691" s="73">
        <v>121.5</v>
      </c>
      <c r="O1691" s="45">
        <f t="shared" si="2305"/>
        <v>0.53460000000000008</v>
      </c>
      <c r="P1691" s="271"/>
      <c r="Q1691" s="271"/>
      <c r="R1691" s="271"/>
      <c r="S1691" s="200"/>
      <c r="T1691" s="200"/>
    </row>
    <row r="1692" spans="1:20" ht="12.75" customHeight="1" x14ac:dyDescent="0.2">
      <c r="A1692" s="261"/>
      <c r="B1692" s="549"/>
      <c r="C1692" s="250"/>
      <c r="D1692" s="261"/>
      <c r="E1692" s="268"/>
      <c r="F1692" s="268"/>
      <c r="G1692" s="269"/>
      <c r="H1692" s="200"/>
      <c r="I1692" s="269"/>
      <c r="J1692" s="200"/>
      <c r="K1692" s="23"/>
      <c r="L1692" s="23"/>
      <c r="M1692" s="23"/>
      <c r="N1692" s="73"/>
      <c r="O1692" s="45">
        <f t="shared" si="2305"/>
        <v>0</v>
      </c>
      <c r="P1692" s="272"/>
      <c r="Q1692" s="272"/>
      <c r="R1692" s="272"/>
      <c r="S1692" s="200"/>
      <c r="T1692" s="200"/>
    </row>
    <row r="1693" spans="1:20" ht="12.75" customHeight="1" x14ac:dyDescent="0.2">
      <c r="A1693" s="259">
        <v>8</v>
      </c>
      <c r="B1693" s="262" t="s">
        <v>561</v>
      </c>
      <c r="C1693" s="250" t="s">
        <v>1149</v>
      </c>
      <c r="D1693" s="259" t="s">
        <v>787</v>
      </c>
      <c r="E1693" s="268">
        <v>38</v>
      </c>
      <c r="F1693" s="268">
        <f t="shared" ref="F1693" si="2384">H1693+J1693+R1693</f>
        <v>1.356298478352</v>
      </c>
      <c r="G1693" s="377">
        <v>0.35599999999999998</v>
      </c>
      <c r="H1693" s="200">
        <f t="shared" ref="H1693" si="2385">G1693*$P$8/1000</f>
        <v>0.67593720000000002</v>
      </c>
      <c r="I1693" s="556">
        <v>4.9000000000000002E-2</v>
      </c>
      <c r="J1693" s="200">
        <f t="shared" ref="J1693" si="2386">I1693*$P$9/1000</f>
        <v>0.11540823</v>
      </c>
      <c r="K1693" s="23" t="s">
        <v>47</v>
      </c>
      <c r="L1693" s="73" t="s">
        <v>33</v>
      </c>
      <c r="M1693" s="23">
        <v>1.89E-2</v>
      </c>
      <c r="N1693" s="73">
        <v>26.4</v>
      </c>
      <c r="O1693" s="45">
        <f t="shared" si="2305"/>
        <v>0.49895999999999996</v>
      </c>
      <c r="P1693" s="270">
        <f t="shared" ref="P1693" si="2387">E1693*F1693</f>
        <v>51.539342177376</v>
      </c>
      <c r="Q1693" s="270">
        <f t="shared" ref="Q1693" si="2388">SUM(O1693:O1696)</f>
        <v>0.49895999999999996</v>
      </c>
      <c r="R1693" s="270">
        <f t="shared" ref="R1693" si="2389">Q1693*1.02*1.05*$R$14</f>
        <v>0.56495304835199989</v>
      </c>
      <c r="S1693" s="200">
        <f t="shared" ref="S1693" si="2390">F1693*$S$17</f>
        <v>1.7219643897927037</v>
      </c>
      <c r="T1693" s="200">
        <f t="shared" ref="T1693" si="2391">E1693*S1693</f>
        <v>65.434646812122736</v>
      </c>
    </row>
    <row r="1694" spans="1:20" ht="12.75" customHeight="1" x14ac:dyDescent="0.2">
      <c r="A1694" s="260"/>
      <c r="B1694" s="263"/>
      <c r="C1694" s="250"/>
      <c r="D1694" s="260"/>
      <c r="E1694" s="268"/>
      <c r="F1694" s="268"/>
      <c r="G1694" s="377"/>
      <c r="H1694" s="200"/>
      <c r="I1694" s="556"/>
      <c r="J1694" s="200"/>
      <c r="K1694" s="23"/>
      <c r="L1694" s="23"/>
      <c r="M1694" s="23"/>
      <c r="N1694" s="73"/>
      <c r="O1694" s="45">
        <f t="shared" si="2305"/>
        <v>0</v>
      </c>
      <c r="P1694" s="271"/>
      <c r="Q1694" s="271"/>
      <c r="R1694" s="271"/>
      <c r="S1694" s="200"/>
      <c r="T1694" s="200"/>
    </row>
    <row r="1695" spans="1:20" ht="12.75" customHeight="1" x14ac:dyDescent="0.2">
      <c r="A1695" s="260"/>
      <c r="B1695" s="263"/>
      <c r="C1695" s="250"/>
      <c r="D1695" s="260"/>
      <c r="E1695" s="268"/>
      <c r="F1695" s="268"/>
      <c r="G1695" s="377"/>
      <c r="H1695" s="200"/>
      <c r="I1695" s="556"/>
      <c r="J1695" s="200"/>
      <c r="K1695" s="23"/>
      <c r="L1695" s="23"/>
      <c r="M1695" s="23"/>
      <c r="N1695" s="73"/>
      <c r="O1695" s="45">
        <f t="shared" si="2305"/>
        <v>0</v>
      </c>
      <c r="P1695" s="271"/>
      <c r="Q1695" s="271"/>
      <c r="R1695" s="271"/>
      <c r="S1695" s="200"/>
      <c r="T1695" s="200"/>
    </row>
    <row r="1696" spans="1:20" ht="12.75" customHeight="1" x14ac:dyDescent="0.2">
      <c r="A1696" s="261"/>
      <c r="B1696" s="264"/>
      <c r="C1696" s="250"/>
      <c r="D1696" s="261"/>
      <c r="E1696" s="268"/>
      <c r="F1696" s="268"/>
      <c r="G1696" s="377"/>
      <c r="H1696" s="200"/>
      <c r="I1696" s="556"/>
      <c r="J1696" s="200"/>
      <c r="K1696" s="23"/>
      <c r="L1696" s="23"/>
      <c r="M1696" s="23"/>
      <c r="N1696" s="73"/>
      <c r="O1696" s="45">
        <f t="shared" si="2305"/>
        <v>0</v>
      </c>
      <c r="P1696" s="272"/>
      <c r="Q1696" s="272"/>
      <c r="R1696" s="272"/>
      <c r="S1696" s="200"/>
      <c r="T1696" s="200"/>
    </row>
    <row r="1697" spans="1:20" ht="12.75" customHeight="1" x14ac:dyDescent="0.2">
      <c r="A1697" s="259">
        <v>9</v>
      </c>
      <c r="B1697" s="250" t="s">
        <v>563</v>
      </c>
      <c r="C1697" s="250" t="s">
        <v>1015</v>
      </c>
      <c r="D1697" s="259" t="s">
        <v>820</v>
      </c>
      <c r="E1697" s="268">
        <v>26.72</v>
      </c>
      <c r="F1697" s="268">
        <f t="shared" ref="F1697" si="2392">H1697+J1697+R1697</f>
        <v>0.35564576999999997</v>
      </c>
      <c r="G1697" s="269"/>
      <c r="H1697" s="200">
        <f t="shared" ref="H1697" si="2393">G1697*$P$8/1000</f>
        <v>0</v>
      </c>
      <c r="I1697" s="309">
        <v>0.151</v>
      </c>
      <c r="J1697" s="200">
        <f t="shared" ref="J1697" si="2394">I1697*$P$9/1000</f>
        <v>0.35564576999999997</v>
      </c>
      <c r="K1697" s="23"/>
      <c r="L1697" s="23"/>
      <c r="M1697" s="23"/>
      <c r="N1697" s="75"/>
      <c r="O1697" s="45">
        <f t="shared" si="2305"/>
        <v>0</v>
      </c>
      <c r="P1697" s="270">
        <f t="shared" ref="P1697" si="2395">E1697*F1697</f>
        <v>9.5028549743999982</v>
      </c>
      <c r="Q1697" s="270">
        <f t="shared" ref="Q1697" si="2396">SUM(O1697:O1700)</f>
        <v>0</v>
      </c>
      <c r="R1697" s="270">
        <f t="shared" ref="R1697" si="2397">Q1697*1.02*1.05*$R$14</f>
        <v>0</v>
      </c>
      <c r="S1697" s="200">
        <f t="shared" ref="S1697" si="2398">F1697*$S$17</f>
        <v>0.45152992582025714</v>
      </c>
      <c r="T1697" s="200">
        <f t="shared" ref="T1697" si="2399">E1697*S1697</f>
        <v>12.064879617917271</v>
      </c>
    </row>
    <row r="1698" spans="1:20" ht="12.75" customHeight="1" x14ac:dyDescent="0.2">
      <c r="A1698" s="260"/>
      <c r="B1698" s="250"/>
      <c r="C1698" s="250"/>
      <c r="D1698" s="260"/>
      <c r="E1698" s="268"/>
      <c r="F1698" s="268"/>
      <c r="G1698" s="269"/>
      <c r="H1698" s="200"/>
      <c r="I1698" s="309"/>
      <c r="J1698" s="200"/>
      <c r="K1698" s="23"/>
      <c r="L1698" s="23"/>
      <c r="M1698" s="23"/>
      <c r="N1698" s="73"/>
      <c r="O1698" s="45">
        <f t="shared" si="2305"/>
        <v>0</v>
      </c>
      <c r="P1698" s="271"/>
      <c r="Q1698" s="271"/>
      <c r="R1698" s="271"/>
      <c r="S1698" s="200"/>
      <c r="T1698" s="200"/>
    </row>
    <row r="1699" spans="1:20" ht="12.75" customHeight="1" x14ac:dyDescent="0.2">
      <c r="A1699" s="260"/>
      <c r="B1699" s="250"/>
      <c r="C1699" s="250"/>
      <c r="D1699" s="260"/>
      <c r="E1699" s="268"/>
      <c r="F1699" s="268"/>
      <c r="G1699" s="269"/>
      <c r="H1699" s="200"/>
      <c r="I1699" s="309"/>
      <c r="J1699" s="200"/>
      <c r="K1699" s="23"/>
      <c r="L1699" s="23"/>
      <c r="M1699" s="23"/>
      <c r="N1699" s="73"/>
      <c r="O1699" s="45">
        <f t="shared" si="2305"/>
        <v>0</v>
      </c>
      <c r="P1699" s="271"/>
      <c r="Q1699" s="271"/>
      <c r="R1699" s="271"/>
      <c r="S1699" s="200"/>
      <c r="T1699" s="200"/>
    </row>
    <row r="1700" spans="1:20" ht="12.75" customHeight="1" x14ac:dyDescent="0.2">
      <c r="A1700" s="261"/>
      <c r="B1700" s="250"/>
      <c r="C1700" s="250"/>
      <c r="D1700" s="261"/>
      <c r="E1700" s="268"/>
      <c r="F1700" s="268"/>
      <c r="G1700" s="269"/>
      <c r="H1700" s="200"/>
      <c r="I1700" s="309"/>
      <c r="J1700" s="200"/>
      <c r="K1700" s="23"/>
      <c r="L1700" s="23"/>
      <c r="M1700" s="23"/>
      <c r="N1700" s="73"/>
      <c r="O1700" s="45">
        <f t="shared" si="2305"/>
        <v>0</v>
      </c>
      <c r="P1700" s="272"/>
      <c r="Q1700" s="272"/>
      <c r="R1700" s="272"/>
      <c r="S1700" s="200"/>
      <c r="T1700" s="200"/>
    </row>
    <row r="1701" spans="1:20" ht="12.75" customHeight="1" x14ac:dyDescent="0.2">
      <c r="A1701" s="259">
        <v>10</v>
      </c>
      <c r="B1701" s="250" t="s">
        <v>328</v>
      </c>
      <c r="C1701" s="250" t="s">
        <v>1151</v>
      </c>
      <c r="D1701" s="259" t="s">
        <v>820</v>
      </c>
      <c r="E1701" s="295">
        <v>7.01</v>
      </c>
      <c r="F1701" s="268">
        <f t="shared" ref="F1701" si="2400">H1701+J1701+R1701</f>
        <v>1.0670694000000001</v>
      </c>
      <c r="G1701" s="269">
        <v>0.56200000000000006</v>
      </c>
      <c r="H1701" s="200">
        <f t="shared" ref="H1701" si="2401">G1701*$P$8/1000</f>
        <v>1.0670694000000001</v>
      </c>
      <c r="I1701" s="269"/>
      <c r="J1701" s="200">
        <f t="shared" ref="J1701" si="2402">I1701*$P$9/1000</f>
        <v>0</v>
      </c>
      <c r="K1701" s="23"/>
      <c r="L1701" s="23"/>
      <c r="M1701" s="23"/>
      <c r="N1701" s="75"/>
      <c r="O1701" s="45">
        <f t="shared" si="2305"/>
        <v>0</v>
      </c>
      <c r="P1701" s="270">
        <f t="shared" ref="P1701" si="2403">E1701*F1701</f>
        <v>7.480156494</v>
      </c>
      <c r="Q1701" s="270">
        <f t="shared" ref="Q1701" si="2404">SUM(O1701:O1704)</f>
        <v>0</v>
      </c>
      <c r="R1701" s="270">
        <f t="shared" ref="R1701" si="2405">Q1701*1.02*1.05*$R$14</f>
        <v>0</v>
      </c>
      <c r="S1701" s="200">
        <f t="shared" ref="S1701" si="2406">F1701*$S$17</f>
        <v>1.3547574796884729</v>
      </c>
      <c r="T1701" s="200">
        <f t="shared" ref="T1701" si="2407">E1701*S1701</f>
        <v>9.496849932616195</v>
      </c>
    </row>
    <row r="1702" spans="1:20" ht="12.75" customHeight="1" x14ac:dyDescent="0.2">
      <c r="A1702" s="260"/>
      <c r="B1702" s="250"/>
      <c r="C1702" s="250"/>
      <c r="D1702" s="260"/>
      <c r="E1702" s="296"/>
      <c r="F1702" s="268"/>
      <c r="G1702" s="269"/>
      <c r="H1702" s="200"/>
      <c r="I1702" s="269"/>
      <c r="J1702" s="200"/>
      <c r="K1702" s="23"/>
      <c r="L1702" s="23"/>
      <c r="M1702" s="23"/>
      <c r="N1702" s="73"/>
      <c r="O1702" s="45">
        <f t="shared" si="2305"/>
        <v>0</v>
      </c>
      <c r="P1702" s="271"/>
      <c r="Q1702" s="271"/>
      <c r="R1702" s="271"/>
      <c r="S1702" s="200"/>
      <c r="T1702" s="200"/>
    </row>
    <row r="1703" spans="1:20" ht="12.75" customHeight="1" x14ac:dyDescent="0.2">
      <c r="A1703" s="260"/>
      <c r="B1703" s="250"/>
      <c r="C1703" s="250"/>
      <c r="D1703" s="260"/>
      <c r="E1703" s="296"/>
      <c r="F1703" s="268"/>
      <c r="G1703" s="269"/>
      <c r="H1703" s="200"/>
      <c r="I1703" s="269"/>
      <c r="J1703" s="200"/>
      <c r="K1703" s="23"/>
      <c r="L1703" s="23"/>
      <c r="M1703" s="23"/>
      <c r="N1703" s="73"/>
      <c r="O1703" s="45">
        <f t="shared" si="2305"/>
        <v>0</v>
      </c>
      <c r="P1703" s="271"/>
      <c r="Q1703" s="271"/>
      <c r="R1703" s="271"/>
      <c r="S1703" s="200"/>
      <c r="T1703" s="200"/>
    </row>
    <row r="1704" spans="1:20" ht="12.75" customHeight="1" x14ac:dyDescent="0.2">
      <c r="A1704" s="261"/>
      <c r="B1704" s="250"/>
      <c r="C1704" s="250"/>
      <c r="D1704" s="261"/>
      <c r="E1704" s="297"/>
      <c r="F1704" s="268"/>
      <c r="G1704" s="269"/>
      <c r="H1704" s="200"/>
      <c r="I1704" s="269"/>
      <c r="J1704" s="200"/>
      <c r="K1704" s="23"/>
      <c r="L1704" s="23"/>
      <c r="M1704" s="23"/>
      <c r="N1704" s="73"/>
      <c r="O1704" s="45">
        <f t="shared" si="2305"/>
        <v>0</v>
      </c>
      <c r="P1704" s="272"/>
      <c r="Q1704" s="272"/>
      <c r="R1704" s="272"/>
      <c r="S1704" s="200"/>
      <c r="T1704" s="200"/>
    </row>
    <row r="1705" spans="1:20" ht="12.75" customHeight="1" x14ac:dyDescent="0.2">
      <c r="A1705" s="259">
        <v>11</v>
      </c>
      <c r="B1705" s="262" t="s">
        <v>55</v>
      </c>
      <c r="C1705" s="190" t="s">
        <v>1152</v>
      </c>
      <c r="D1705" s="191" t="s">
        <v>815</v>
      </c>
      <c r="E1705" s="268">
        <v>32.200000000000003</v>
      </c>
      <c r="F1705" s="268">
        <f t="shared" ref="F1705" si="2408">H1705+J1705+R1705</f>
        <v>2.8792230000000001</v>
      </c>
      <c r="G1705" s="318">
        <v>0.4</v>
      </c>
      <c r="H1705" s="200">
        <f t="shared" ref="H1705" si="2409">G1705*$P$8/1000</f>
        <v>0.75948000000000004</v>
      </c>
      <c r="I1705" s="318">
        <v>0.9</v>
      </c>
      <c r="J1705" s="200">
        <f t="shared" ref="J1705" si="2410">I1705*$P$9/1000</f>
        <v>2.1197430000000002</v>
      </c>
      <c r="K1705" s="23"/>
      <c r="L1705" s="23"/>
      <c r="M1705" s="23"/>
      <c r="N1705" s="75"/>
      <c r="O1705" s="45">
        <f t="shared" si="2305"/>
        <v>0</v>
      </c>
      <c r="P1705" s="270">
        <f t="shared" ref="P1705" si="2411">E1705*F1705</f>
        <v>92.710980600000013</v>
      </c>
      <c r="Q1705" s="270">
        <f t="shared" ref="Q1705" si="2412">SUM(O1705:O1708)</f>
        <v>0</v>
      </c>
      <c r="R1705" s="270">
        <f t="shared" ref="R1705" si="2413">Q1705*1.02*1.05*$R$14</f>
        <v>0</v>
      </c>
      <c r="S1705" s="200">
        <f t="shared" ref="S1705" si="2414">F1705*$S$17</f>
        <v>3.6554781675316379</v>
      </c>
      <c r="T1705" s="200">
        <f t="shared" ref="T1705" si="2415">E1705*S1705</f>
        <v>117.70639699451876</v>
      </c>
    </row>
    <row r="1706" spans="1:20" ht="12.75" customHeight="1" x14ac:dyDescent="0.2">
      <c r="A1706" s="260"/>
      <c r="B1706" s="263"/>
      <c r="C1706" s="190"/>
      <c r="D1706" s="191"/>
      <c r="E1706" s="268"/>
      <c r="F1706" s="268"/>
      <c r="G1706" s="318"/>
      <c r="H1706" s="200"/>
      <c r="I1706" s="318"/>
      <c r="J1706" s="200"/>
      <c r="K1706" s="23"/>
      <c r="L1706" s="23"/>
      <c r="M1706" s="23"/>
      <c r="N1706" s="73"/>
      <c r="O1706" s="45">
        <f t="shared" si="2305"/>
        <v>0</v>
      </c>
      <c r="P1706" s="271"/>
      <c r="Q1706" s="271"/>
      <c r="R1706" s="271"/>
      <c r="S1706" s="200"/>
      <c r="T1706" s="200"/>
    </row>
    <row r="1707" spans="1:20" ht="12.75" customHeight="1" x14ac:dyDescent="0.2">
      <c r="A1707" s="260"/>
      <c r="B1707" s="263"/>
      <c r="C1707" s="190"/>
      <c r="D1707" s="191"/>
      <c r="E1707" s="268"/>
      <c r="F1707" s="268"/>
      <c r="G1707" s="318"/>
      <c r="H1707" s="200"/>
      <c r="I1707" s="318"/>
      <c r="J1707" s="200"/>
      <c r="K1707" s="23"/>
      <c r="L1707" s="23"/>
      <c r="M1707" s="23"/>
      <c r="N1707" s="73"/>
      <c r="O1707" s="45">
        <f t="shared" si="2305"/>
        <v>0</v>
      </c>
      <c r="P1707" s="271"/>
      <c r="Q1707" s="271"/>
      <c r="R1707" s="271"/>
      <c r="S1707" s="200"/>
      <c r="T1707" s="200"/>
    </row>
    <row r="1708" spans="1:20" ht="12.75" customHeight="1" x14ac:dyDescent="0.2">
      <c r="A1708" s="261"/>
      <c r="B1708" s="264"/>
      <c r="C1708" s="190"/>
      <c r="D1708" s="191"/>
      <c r="E1708" s="268"/>
      <c r="F1708" s="268"/>
      <c r="G1708" s="318"/>
      <c r="H1708" s="200"/>
      <c r="I1708" s="318"/>
      <c r="J1708" s="200"/>
      <c r="K1708" s="23"/>
      <c r="L1708" s="23"/>
      <c r="M1708" s="23"/>
      <c r="N1708" s="73"/>
      <c r="O1708" s="45">
        <f t="shared" si="2305"/>
        <v>0</v>
      </c>
      <c r="P1708" s="272"/>
      <c r="Q1708" s="272"/>
      <c r="R1708" s="272"/>
      <c r="S1708" s="200"/>
      <c r="T1708" s="200"/>
    </row>
    <row r="1709" spans="1:20" s="44" customFormat="1" ht="12.75" customHeight="1" x14ac:dyDescent="0.2">
      <c r="A1709" s="449"/>
      <c r="B1709" s="446"/>
      <c r="C1709" s="452" t="s">
        <v>817</v>
      </c>
      <c r="D1709" s="446"/>
      <c r="E1709" s="544"/>
      <c r="F1709" s="458">
        <f>H1709+J1709+R1709</f>
        <v>2.8792230000000001</v>
      </c>
      <c r="G1709" s="461">
        <v>0.4</v>
      </c>
      <c r="H1709" s="464">
        <f>G1709*$P$8/1000</f>
        <v>0.75948000000000004</v>
      </c>
      <c r="I1709" s="467">
        <v>0.9</v>
      </c>
      <c r="J1709" s="464">
        <f>I1709*$P$9/1000</f>
        <v>2.1197430000000002</v>
      </c>
      <c r="K1709" s="88"/>
      <c r="L1709" s="88"/>
      <c r="M1709" s="88"/>
      <c r="N1709" s="89"/>
      <c r="O1709" s="90">
        <f t="shared" si="2305"/>
        <v>0</v>
      </c>
      <c r="P1709" s="464">
        <f>E1709*F1709</f>
        <v>0</v>
      </c>
      <c r="Q1709" s="464">
        <f>SUM(O1709:O1712)</f>
        <v>0</v>
      </c>
      <c r="R1709" s="464">
        <f>Q1709*1.02*1.05*$R$14</f>
        <v>0</v>
      </c>
      <c r="S1709" s="470"/>
      <c r="T1709" s="445">
        <f>SUM(T1665:T1708)</f>
        <v>939.12714651714475</v>
      </c>
    </row>
    <row r="1710" spans="1:20" s="44" customFormat="1" ht="12.75" customHeight="1" x14ac:dyDescent="0.2">
      <c r="A1710" s="450"/>
      <c r="B1710" s="447"/>
      <c r="C1710" s="453"/>
      <c r="D1710" s="447"/>
      <c r="E1710" s="545"/>
      <c r="F1710" s="459"/>
      <c r="G1710" s="462"/>
      <c r="H1710" s="465"/>
      <c r="I1710" s="468"/>
      <c r="J1710" s="465"/>
      <c r="K1710" s="88"/>
      <c r="L1710" s="88"/>
      <c r="M1710" s="88"/>
      <c r="N1710" s="89"/>
      <c r="O1710" s="90">
        <f t="shared" si="2305"/>
        <v>0</v>
      </c>
      <c r="P1710" s="465"/>
      <c r="Q1710" s="465"/>
      <c r="R1710" s="465"/>
      <c r="S1710" s="470"/>
      <c r="T1710" s="445"/>
    </row>
    <row r="1711" spans="1:20" s="44" customFormat="1" ht="12.75" customHeight="1" x14ac:dyDescent="0.2">
      <c r="A1711" s="450"/>
      <c r="B1711" s="447"/>
      <c r="C1711" s="453"/>
      <c r="D1711" s="447"/>
      <c r="E1711" s="545"/>
      <c r="F1711" s="459"/>
      <c r="G1711" s="462"/>
      <c r="H1711" s="465"/>
      <c r="I1711" s="468"/>
      <c r="J1711" s="465"/>
      <c r="K1711" s="88"/>
      <c r="L1711" s="88"/>
      <c r="M1711" s="88"/>
      <c r="N1711" s="89"/>
      <c r="O1711" s="90">
        <f t="shared" si="2305"/>
        <v>0</v>
      </c>
      <c r="P1711" s="465"/>
      <c r="Q1711" s="465"/>
      <c r="R1711" s="465"/>
      <c r="S1711" s="470"/>
      <c r="T1711" s="445"/>
    </row>
    <row r="1712" spans="1:20" s="44" customFormat="1" ht="12.75" customHeight="1" x14ac:dyDescent="0.2">
      <c r="A1712" s="451"/>
      <c r="B1712" s="448"/>
      <c r="C1712" s="454"/>
      <c r="D1712" s="448"/>
      <c r="E1712" s="546"/>
      <c r="F1712" s="460"/>
      <c r="G1712" s="463"/>
      <c r="H1712" s="466"/>
      <c r="I1712" s="469"/>
      <c r="J1712" s="466"/>
      <c r="K1712" s="88"/>
      <c r="L1712" s="88"/>
      <c r="M1712" s="88"/>
      <c r="N1712" s="89"/>
      <c r="O1712" s="90">
        <f t="shared" si="2305"/>
        <v>0</v>
      </c>
      <c r="P1712" s="466"/>
      <c r="Q1712" s="466"/>
      <c r="R1712" s="466"/>
      <c r="S1712" s="470"/>
      <c r="T1712" s="445"/>
    </row>
    <row r="1713" spans="1:20" s="44" customFormat="1" ht="12.75" customHeight="1" x14ac:dyDescent="0.2">
      <c r="A1713" s="449"/>
      <c r="B1713" s="446"/>
      <c r="C1713" s="452" t="s">
        <v>818</v>
      </c>
      <c r="D1713" s="446"/>
      <c r="E1713" s="544"/>
      <c r="F1713" s="458">
        <f>H1713+J1713+R1713</f>
        <v>7.1331929999999995</v>
      </c>
      <c r="G1713" s="461">
        <v>1.4</v>
      </c>
      <c r="H1713" s="464">
        <f>G1713*$P$8/1000</f>
        <v>2.6581799999999998</v>
      </c>
      <c r="I1713" s="467">
        <v>1.9</v>
      </c>
      <c r="J1713" s="464">
        <f>I1713*$P$9/1000</f>
        <v>4.4750129999999997</v>
      </c>
      <c r="K1713" s="88"/>
      <c r="L1713" s="88"/>
      <c r="M1713" s="88"/>
      <c r="N1713" s="89"/>
      <c r="O1713" s="90">
        <f t="shared" si="2305"/>
        <v>0</v>
      </c>
      <c r="P1713" s="464">
        <f>E1713*F1713</f>
        <v>0</v>
      </c>
      <c r="Q1713" s="464">
        <f>SUM(O1713:O1716)</f>
        <v>0</v>
      </c>
      <c r="R1713" s="464">
        <f>Q1713*1.02*1.05*$R$14</f>
        <v>0</v>
      </c>
      <c r="S1713" s="470"/>
      <c r="T1713" s="471" t="e">
        <f>(T1709*100%)/$T$2205</f>
        <v>#REF!</v>
      </c>
    </row>
    <row r="1714" spans="1:20" s="44" customFormat="1" ht="12.75" customHeight="1" x14ac:dyDescent="0.2">
      <c r="A1714" s="450"/>
      <c r="B1714" s="447"/>
      <c r="C1714" s="453"/>
      <c r="D1714" s="447"/>
      <c r="E1714" s="545"/>
      <c r="F1714" s="459"/>
      <c r="G1714" s="462"/>
      <c r="H1714" s="465"/>
      <c r="I1714" s="468"/>
      <c r="J1714" s="465"/>
      <c r="K1714" s="88"/>
      <c r="L1714" s="88"/>
      <c r="M1714" s="88"/>
      <c r="N1714" s="89"/>
      <c r="O1714" s="90">
        <f t="shared" si="2305"/>
        <v>0</v>
      </c>
      <c r="P1714" s="465"/>
      <c r="Q1714" s="465"/>
      <c r="R1714" s="465"/>
      <c r="S1714" s="470"/>
      <c r="T1714" s="471"/>
    </row>
    <row r="1715" spans="1:20" s="44" customFormat="1" ht="12.75" customHeight="1" x14ac:dyDescent="0.2">
      <c r="A1715" s="450"/>
      <c r="B1715" s="447"/>
      <c r="C1715" s="453"/>
      <c r="D1715" s="447"/>
      <c r="E1715" s="545"/>
      <c r="F1715" s="459"/>
      <c r="G1715" s="462"/>
      <c r="H1715" s="465"/>
      <c r="I1715" s="468"/>
      <c r="J1715" s="465"/>
      <c r="K1715" s="88"/>
      <c r="L1715" s="88"/>
      <c r="M1715" s="88"/>
      <c r="N1715" s="89"/>
      <c r="O1715" s="90">
        <f t="shared" si="2305"/>
        <v>0</v>
      </c>
      <c r="P1715" s="465"/>
      <c r="Q1715" s="465"/>
      <c r="R1715" s="465"/>
      <c r="S1715" s="470"/>
      <c r="T1715" s="471"/>
    </row>
    <row r="1716" spans="1:20" s="44" customFormat="1" ht="12.75" customHeight="1" x14ac:dyDescent="0.2">
      <c r="A1716" s="451"/>
      <c r="B1716" s="448"/>
      <c r="C1716" s="454"/>
      <c r="D1716" s="448"/>
      <c r="E1716" s="546"/>
      <c r="F1716" s="460"/>
      <c r="G1716" s="463"/>
      <c r="H1716" s="466"/>
      <c r="I1716" s="469"/>
      <c r="J1716" s="466"/>
      <c r="K1716" s="88"/>
      <c r="L1716" s="88"/>
      <c r="M1716" s="88"/>
      <c r="N1716" s="89"/>
      <c r="O1716" s="90">
        <f t="shared" si="2305"/>
        <v>0</v>
      </c>
      <c r="P1716" s="466"/>
      <c r="Q1716" s="466"/>
      <c r="R1716" s="466"/>
      <c r="S1716" s="470"/>
      <c r="T1716" s="471"/>
    </row>
    <row r="1717" spans="1:20" ht="12.75" customHeight="1" x14ac:dyDescent="0.2">
      <c r="A1717" s="259"/>
      <c r="B1717" s="250"/>
      <c r="C1717" s="265" t="s">
        <v>1153</v>
      </c>
      <c r="D1717" s="330"/>
      <c r="E1717" s="268"/>
      <c r="F1717" s="268">
        <f t="shared" ref="F1717" si="2416">H1717+J1717+R1717</f>
        <v>0</v>
      </c>
      <c r="G1717" s="269"/>
      <c r="H1717" s="200">
        <f t="shared" ref="H1717" si="2417">G1717*$P$8/1000</f>
        <v>0</v>
      </c>
      <c r="I1717" s="269"/>
      <c r="J1717" s="200">
        <f t="shared" ref="J1717" si="2418">I1717*$P$9/1000</f>
        <v>0</v>
      </c>
      <c r="K1717" s="23"/>
      <c r="L1717" s="23"/>
      <c r="M1717" s="23"/>
      <c r="N1717" s="75"/>
      <c r="O1717" s="45">
        <f t="shared" ref="O1717:O1799" si="2419">M1717*N1717</f>
        <v>0</v>
      </c>
      <c r="P1717" s="270">
        <f t="shared" ref="P1717" si="2420">E1717*F1717</f>
        <v>0</v>
      </c>
      <c r="Q1717" s="270">
        <f t="shared" ref="Q1717" si="2421">SUM(O1717:O1720)</f>
        <v>0</v>
      </c>
      <c r="R1717" s="270">
        <f t="shared" ref="R1717" si="2422">Q1717*1.02*1.05*$R$14</f>
        <v>0</v>
      </c>
      <c r="S1717" s="200">
        <f t="shared" ref="S1717" si="2423">F1717*$S$17</f>
        <v>0</v>
      </c>
      <c r="T1717" s="200">
        <f t="shared" ref="T1717" si="2424">E1717*S1717</f>
        <v>0</v>
      </c>
    </row>
    <row r="1718" spans="1:20" ht="12.75" customHeight="1" x14ac:dyDescent="0.2">
      <c r="A1718" s="260"/>
      <c r="B1718" s="250"/>
      <c r="C1718" s="266"/>
      <c r="D1718" s="328"/>
      <c r="E1718" s="268"/>
      <c r="F1718" s="268"/>
      <c r="G1718" s="269"/>
      <c r="H1718" s="200"/>
      <c r="I1718" s="269"/>
      <c r="J1718" s="200"/>
      <c r="K1718" s="23"/>
      <c r="L1718" s="23"/>
      <c r="M1718" s="23"/>
      <c r="N1718" s="73"/>
      <c r="O1718" s="45">
        <f t="shared" si="2419"/>
        <v>0</v>
      </c>
      <c r="P1718" s="271"/>
      <c r="Q1718" s="271"/>
      <c r="R1718" s="271"/>
      <c r="S1718" s="200"/>
      <c r="T1718" s="200"/>
    </row>
    <row r="1719" spans="1:20" ht="12.75" customHeight="1" x14ac:dyDescent="0.2">
      <c r="A1719" s="260"/>
      <c r="B1719" s="250"/>
      <c r="C1719" s="266"/>
      <c r="D1719" s="328"/>
      <c r="E1719" s="268"/>
      <c r="F1719" s="268"/>
      <c r="G1719" s="269"/>
      <c r="H1719" s="200"/>
      <c r="I1719" s="269"/>
      <c r="J1719" s="200"/>
      <c r="K1719" s="23"/>
      <c r="L1719" s="23"/>
      <c r="M1719" s="23"/>
      <c r="N1719" s="73"/>
      <c r="O1719" s="45">
        <f t="shared" si="2419"/>
        <v>0</v>
      </c>
      <c r="P1719" s="271"/>
      <c r="Q1719" s="271"/>
      <c r="R1719" s="271"/>
      <c r="S1719" s="200"/>
      <c r="T1719" s="200"/>
    </row>
    <row r="1720" spans="1:20" ht="12.75" customHeight="1" x14ac:dyDescent="0.2">
      <c r="A1720" s="261"/>
      <c r="B1720" s="250"/>
      <c r="C1720" s="267"/>
      <c r="D1720" s="328"/>
      <c r="E1720" s="268"/>
      <c r="F1720" s="268"/>
      <c r="G1720" s="269"/>
      <c r="H1720" s="200"/>
      <c r="I1720" s="269"/>
      <c r="J1720" s="200"/>
      <c r="K1720" s="23"/>
      <c r="L1720" s="23"/>
      <c r="M1720" s="23"/>
      <c r="N1720" s="73"/>
      <c r="O1720" s="45">
        <f t="shared" si="2419"/>
        <v>0</v>
      </c>
      <c r="P1720" s="272"/>
      <c r="Q1720" s="272"/>
      <c r="R1720" s="272"/>
      <c r="S1720" s="200"/>
      <c r="T1720" s="200"/>
    </row>
    <row r="1721" spans="1:20" ht="12.75" customHeight="1" x14ac:dyDescent="0.2">
      <c r="A1721" s="259"/>
      <c r="B1721" s="250"/>
      <c r="C1721" s="540" t="s">
        <v>785</v>
      </c>
      <c r="D1721" s="330"/>
      <c r="E1721" s="268"/>
      <c r="F1721" s="268">
        <f t="shared" ref="F1721" si="2425">H1721+J1721+R1721</f>
        <v>0</v>
      </c>
      <c r="G1721" s="269"/>
      <c r="H1721" s="200">
        <f t="shared" ref="H1721" si="2426">G1721*$P$8/1000</f>
        <v>0</v>
      </c>
      <c r="I1721" s="269"/>
      <c r="J1721" s="200">
        <f t="shared" ref="J1721" si="2427">I1721*$P$9/1000</f>
        <v>0</v>
      </c>
      <c r="K1721" s="23"/>
      <c r="L1721" s="23"/>
      <c r="M1721" s="23"/>
      <c r="N1721" s="75"/>
      <c r="O1721" s="45">
        <f t="shared" si="2419"/>
        <v>0</v>
      </c>
      <c r="P1721" s="270">
        <f t="shared" ref="P1721" si="2428">E1721*F1721</f>
        <v>0</v>
      </c>
      <c r="Q1721" s="270">
        <f t="shared" ref="Q1721" si="2429">SUM(O1721:O1724)</f>
        <v>0</v>
      </c>
      <c r="R1721" s="270">
        <f t="shared" ref="R1721" si="2430">Q1721*1.02*1.05*$R$14</f>
        <v>0</v>
      </c>
      <c r="S1721" s="200">
        <f t="shared" ref="S1721" si="2431">F1721*$S$17</f>
        <v>0</v>
      </c>
      <c r="T1721" s="200">
        <f t="shared" ref="T1721" si="2432">E1721*S1721</f>
        <v>0</v>
      </c>
    </row>
    <row r="1722" spans="1:20" ht="12.75" customHeight="1" x14ac:dyDescent="0.2">
      <c r="A1722" s="260"/>
      <c r="B1722" s="250"/>
      <c r="C1722" s="541"/>
      <c r="D1722" s="328"/>
      <c r="E1722" s="268"/>
      <c r="F1722" s="268"/>
      <c r="G1722" s="269"/>
      <c r="H1722" s="200"/>
      <c r="I1722" s="269"/>
      <c r="J1722" s="200"/>
      <c r="K1722" s="23"/>
      <c r="L1722" s="23"/>
      <c r="M1722" s="23"/>
      <c r="N1722" s="73"/>
      <c r="O1722" s="45">
        <f t="shared" si="2419"/>
        <v>0</v>
      </c>
      <c r="P1722" s="271"/>
      <c r="Q1722" s="271"/>
      <c r="R1722" s="271"/>
      <c r="S1722" s="200"/>
      <c r="T1722" s="200"/>
    </row>
    <row r="1723" spans="1:20" ht="12.75" customHeight="1" x14ac:dyDescent="0.2">
      <c r="A1723" s="260"/>
      <c r="B1723" s="250"/>
      <c r="C1723" s="541"/>
      <c r="D1723" s="328"/>
      <c r="E1723" s="268"/>
      <c r="F1723" s="268"/>
      <c r="G1723" s="269"/>
      <c r="H1723" s="200"/>
      <c r="I1723" s="269"/>
      <c r="J1723" s="200"/>
      <c r="K1723" s="23"/>
      <c r="L1723" s="23"/>
      <c r="M1723" s="23"/>
      <c r="N1723" s="73"/>
      <c r="O1723" s="45">
        <f t="shared" si="2419"/>
        <v>0</v>
      </c>
      <c r="P1723" s="271"/>
      <c r="Q1723" s="271"/>
      <c r="R1723" s="271"/>
      <c r="S1723" s="200"/>
      <c r="T1723" s="200"/>
    </row>
    <row r="1724" spans="1:20" ht="12.75" customHeight="1" x14ac:dyDescent="0.2">
      <c r="A1724" s="261"/>
      <c r="B1724" s="250"/>
      <c r="C1724" s="542"/>
      <c r="D1724" s="328"/>
      <c r="E1724" s="268"/>
      <c r="F1724" s="268"/>
      <c r="G1724" s="269"/>
      <c r="H1724" s="200"/>
      <c r="I1724" s="269"/>
      <c r="J1724" s="200"/>
      <c r="K1724" s="23"/>
      <c r="L1724" s="23"/>
      <c r="M1724" s="23"/>
      <c r="N1724" s="73"/>
      <c r="O1724" s="45">
        <f t="shared" si="2419"/>
        <v>0</v>
      </c>
      <c r="P1724" s="272"/>
      <c r="Q1724" s="272"/>
      <c r="R1724" s="272"/>
      <c r="S1724" s="200"/>
      <c r="T1724" s="200"/>
    </row>
    <row r="1725" spans="1:20" ht="12.75" customHeight="1" x14ac:dyDescent="0.2">
      <c r="A1725" s="259">
        <v>1</v>
      </c>
      <c r="B1725" s="190" t="s">
        <v>45</v>
      </c>
      <c r="C1725" s="221" t="s">
        <v>1154</v>
      </c>
      <c r="D1725" s="230" t="s">
        <v>787</v>
      </c>
      <c r="E1725" s="268">
        <v>138</v>
      </c>
      <c r="F1725" s="295">
        <f t="shared" ref="F1725" si="2433">H1725+J1725+R1725</f>
        <v>0.40497414000000004</v>
      </c>
      <c r="G1725" s="201">
        <v>0.186</v>
      </c>
      <c r="H1725" s="270">
        <f t="shared" ref="H1725" si="2434">G1725*$P$8/1000</f>
        <v>0.35315820000000003</v>
      </c>
      <c r="I1725" s="201">
        <v>2.1999999999999999E-2</v>
      </c>
      <c r="J1725" s="270">
        <f t="shared" ref="J1725" si="2435">I1725*$P$9/1000</f>
        <v>5.1815939999999998E-2</v>
      </c>
      <c r="K1725" s="23"/>
      <c r="L1725" s="23"/>
      <c r="M1725" s="23"/>
      <c r="N1725" s="73"/>
      <c r="O1725" s="45">
        <f t="shared" si="2419"/>
        <v>0</v>
      </c>
      <c r="P1725" s="270">
        <f t="shared" ref="P1725" si="2436">E1725*F1725</f>
        <v>55.886431320000007</v>
      </c>
      <c r="Q1725" s="270">
        <f t="shared" ref="Q1725" si="2437">SUM(O1725:O1728)</f>
        <v>0</v>
      </c>
      <c r="R1725" s="270">
        <f t="shared" ref="R1725" si="2438">Q1725*1.02*1.05*$R$14</f>
        <v>0</v>
      </c>
      <c r="S1725" s="200">
        <f t="shared" ref="S1725" si="2439">F1725*$S$17</f>
        <v>0.51415750957286077</v>
      </c>
      <c r="T1725" s="200">
        <f t="shared" ref="T1725" si="2440">E1725*S1725</f>
        <v>70.953736321054791</v>
      </c>
    </row>
    <row r="1726" spans="1:20" ht="12.75" customHeight="1" x14ac:dyDescent="0.2">
      <c r="A1726" s="260"/>
      <c r="B1726" s="190"/>
      <c r="C1726" s="222"/>
      <c r="D1726" s="213"/>
      <c r="E1726" s="268"/>
      <c r="F1726" s="296"/>
      <c r="G1726" s="201"/>
      <c r="H1726" s="271"/>
      <c r="I1726" s="201"/>
      <c r="J1726" s="271"/>
      <c r="K1726" s="23"/>
      <c r="L1726" s="23"/>
      <c r="M1726" s="23"/>
      <c r="N1726" s="73"/>
      <c r="O1726" s="45">
        <f t="shared" si="2419"/>
        <v>0</v>
      </c>
      <c r="P1726" s="271"/>
      <c r="Q1726" s="271"/>
      <c r="R1726" s="271"/>
      <c r="S1726" s="200"/>
      <c r="T1726" s="200"/>
    </row>
    <row r="1727" spans="1:20" ht="12.75" customHeight="1" x14ac:dyDescent="0.2">
      <c r="A1727" s="260"/>
      <c r="B1727" s="190"/>
      <c r="C1727" s="222"/>
      <c r="D1727" s="213"/>
      <c r="E1727" s="268"/>
      <c r="F1727" s="296"/>
      <c r="G1727" s="201"/>
      <c r="H1727" s="271"/>
      <c r="I1727" s="201"/>
      <c r="J1727" s="271"/>
      <c r="K1727" s="23"/>
      <c r="L1727" s="23"/>
      <c r="M1727" s="23"/>
      <c r="N1727" s="73"/>
      <c r="O1727" s="45">
        <f t="shared" si="2419"/>
        <v>0</v>
      </c>
      <c r="P1727" s="271"/>
      <c r="Q1727" s="271"/>
      <c r="R1727" s="271"/>
      <c r="S1727" s="200"/>
      <c r="T1727" s="200"/>
    </row>
    <row r="1728" spans="1:20" ht="12.75" customHeight="1" x14ac:dyDescent="0.2">
      <c r="A1728" s="261"/>
      <c r="B1728" s="190"/>
      <c r="C1728" s="223"/>
      <c r="D1728" s="213"/>
      <c r="E1728" s="268"/>
      <c r="F1728" s="297"/>
      <c r="G1728" s="201"/>
      <c r="H1728" s="272"/>
      <c r="I1728" s="201"/>
      <c r="J1728" s="272"/>
      <c r="K1728" s="23"/>
      <c r="L1728" s="23"/>
      <c r="M1728" s="23"/>
      <c r="N1728" s="73"/>
      <c r="O1728" s="45">
        <f t="shared" si="2419"/>
        <v>0</v>
      </c>
      <c r="P1728" s="272"/>
      <c r="Q1728" s="272"/>
      <c r="R1728" s="272"/>
      <c r="S1728" s="200"/>
      <c r="T1728" s="200"/>
    </row>
    <row r="1729" spans="1:20" ht="12.75" customHeight="1" x14ac:dyDescent="0.2">
      <c r="A1729" s="259">
        <v>2</v>
      </c>
      <c r="B1729" s="250" t="s">
        <v>251</v>
      </c>
      <c r="C1729" s="221" t="s">
        <v>1155</v>
      </c>
      <c r="D1729" s="191" t="s">
        <v>820</v>
      </c>
      <c r="E1729" s="295">
        <v>21</v>
      </c>
      <c r="F1729" s="295">
        <f t="shared" ref="F1729" si="2441">H1729+J1729+R1729</f>
        <v>14.235213</v>
      </c>
      <c r="G1729" s="316">
        <v>3.9</v>
      </c>
      <c r="H1729" s="270">
        <f t="shared" ref="H1729" si="2442">G1729*$P$8/1000</f>
        <v>7.4049300000000002</v>
      </c>
      <c r="I1729" s="269">
        <v>2.9</v>
      </c>
      <c r="J1729" s="270">
        <f t="shared" ref="J1729" si="2443">I1729*$P$9/1000</f>
        <v>6.8302829999999997</v>
      </c>
      <c r="K1729" s="23"/>
      <c r="L1729" s="23"/>
      <c r="M1729" s="23"/>
      <c r="N1729" s="73"/>
      <c r="O1729" s="45">
        <f t="shared" si="2419"/>
        <v>0</v>
      </c>
      <c r="P1729" s="270">
        <f t="shared" ref="P1729" si="2444">E1729*F1729</f>
        <v>298.93947300000002</v>
      </c>
      <c r="Q1729" s="270">
        <f t="shared" ref="Q1729" si="2445">SUM(O1729:O1732)</f>
        <v>0</v>
      </c>
      <c r="R1729" s="270">
        <f t="shared" ref="R1729" si="2446">Q1729*1.02*1.05*$R$14</f>
        <v>0</v>
      </c>
      <c r="S1729" s="200">
        <f t="shared" ref="S1729" si="2447">F1729*$S$17</f>
        <v>18.073108728175118</v>
      </c>
      <c r="T1729" s="200">
        <f t="shared" ref="T1729" si="2448">E1729*S1729</f>
        <v>379.5352832916775</v>
      </c>
    </row>
    <row r="1730" spans="1:20" ht="12.75" customHeight="1" x14ac:dyDescent="0.2">
      <c r="A1730" s="260"/>
      <c r="B1730" s="250"/>
      <c r="C1730" s="222"/>
      <c r="D1730" s="191"/>
      <c r="E1730" s="296"/>
      <c r="F1730" s="296"/>
      <c r="G1730" s="316"/>
      <c r="H1730" s="271"/>
      <c r="I1730" s="269"/>
      <c r="J1730" s="271"/>
      <c r="K1730" s="23"/>
      <c r="L1730" s="23"/>
      <c r="M1730" s="23"/>
      <c r="N1730" s="73"/>
      <c r="O1730" s="45">
        <f t="shared" si="2419"/>
        <v>0</v>
      </c>
      <c r="P1730" s="271"/>
      <c r="Q1730" s="271"/>
      <c r="R1730" s="271"/>
      <c r="S1730" s="200"/>
      <c r="T1730" s="200"/>
    </row>
    <row r="1731" spans="1:20" ht="12.75" customHeight="1" x14ac:dyDescent="0.2">
      <c r="A1731" s="260"/>
      <c r="B1731" s="250"/>
      <c r="C1731" s="222"/>
      <c r="D1731" s="191"/>
      <c r="E1731" s="296"/>
      <c r="F1731" s="296"/>
      <c r="G1731" s="316"/>
      <c r="H1731" s="271"/>
      <c r="I1731" s="269"/>
      <c r="J1731" s="271"/>
      <c r="K1731" s="23"/>
      <c r="L1731" s="23"/>
      <c r="M1731" s="23"/>
      <c r="N1731" s="73"/>
      <c r="O1731" s="45">
        <f t="shared" si="2419"/>
        <v>0</v>
      </c>
      <c r="P1731" s="271"/>
      <c r="Q1731" s="271"/>
      <c r="R1731" s="271"/>
      <c r="S1731" s="200"/>
      <c r="T1731" s="200"/>
    </row>
    <row r="1732" spans="1:20" ht="12.75" customHeight="1" x14ac:dyDescent="0.2">
      <c r="A1732" s="261"/>
      <c r="B1732" s="250"/>
      <c r="C1732" s="223"/>
      <c r="D1732" s="191"/>
      <c r="E1732" s="297"/>
      <c r="F1732" s="297"/>
      <c r="G1732" s="316"/>
      <c r="H1732" s="272"/>
      <c r="I1732" s="269"/>
      <c r="J1732" s="272"/>
      <c r="K1732" s="23"/>
      <c r="L1732" s="23"/>
      <c r="M1732" s="23"/>
      <c r="N1732" s="73"/>
      <c r="O1732" s="45">
        <f t="shared" si="2419"/>
        <v>0</v>
      </c>
      <c r="P1732" s="272"/>
      <c r="Q1732" s="272"/>
      <c r="R1732" s="272"/>
      <c r="S1732" s="200"/>
      <c r="T1732" s="200"/>
    </row>
    <row r="1733" spans="1:20" ht="12.75" customHeight="1" x14ac:dyDescent="0.2">
      <c r="A1733" s="259">
        <v>3</v>
      </c>
      <c r="B1733" s="250" t="s">
        <v>527</v>
      </c>
      <c r="C1733" s="221" t="s">
        <v>1156</v>
      </c>
      <c r="D1733" s="230" t="s">
        <v>792</v>
      </c>
      <c r="E1733" s="268">
        <v>68.400000000000006</v>
      </c>
      <c r="F1733" s="268">
        <f t="shared" ref="F1733" si="2449">H1733+J1733+R1733</f>
        <v>0.83542799999999995</v>
      </c>
      <c r="G1733" s="269">
        <v>0.44</v>
      </c>
      <c r="H1733" s="200">
        <f t="shared" ref="H1733" si="2450">G1733*$P$8/1000</f>
        <v>0.83542799999999995</v>
      </c>
      <c r="I1733" s="269"/>
      <c r="J1733" s="200">
        <f t="shared" ref="J1733" si="2451">I1733*$P$9/1000</f>
        <v>0</v>
      </c>
      <c r="K1733" s="23"/>
      <c r="L1733" s="23"/>
      <c r="M1733" s="23"/>
      <c r="N1733" s="75"/>
      <c r="O1733" s="45">
        <f t="shared" si="2419"/>
        <v>0</v>
      </c>
      <c r="P1733" s="270">
        <f t="shared" ref="P1733" si="2452">E1733*F1733</f>
        <v>57.143275199999998</v>
      </c>
      <c r="Q1733" s="270">
        <f t="shared" ref="Q1733" si="2453">SUM(O1733:O1736)</f>
        <v>0</v>
      </c>
      <c r="R1733" s="270">
        <f t="shared" ref="R1733" si="2454">Q1733*1.02*1.05*$R$14</f>
        <v>0</v>
      </c>
      <c r="S1733" s="200">
        <f t="shared" ref="S1733" si="2455">F1733*$S$17</f>
        <v>1.0606642189731816</v>
      </c>
      <c r="T1733" s="200">
        <f t="shared" ref="T1733" si="2456">E1733*S1733</f>
        <v>72.549432577765629</v>
      </c>
    </row>
    <row r="1734" spans="1:20" ht="12.75" customHeight="1" x14ac:dyDescent="0.2">
      <c r="A1734" s="260"/>
      <c r="B1734" s="250"/>
      <c r="C1734" s="222"/>
      <c r="D1734" s="213"/>
      <c r="E1734" s="268"/>
      <c r="F1734" s="268"/>
      <c r="G1734" s="269"/>
      <c r="H1734" s="200"/>
      <c r="I1734" s="269"/>
      <c r="J1734" s="200"/>
      <c r="K1734" s="23"/>
      <c r="L1734" s="23"/>
      <c r="M1734" s="23"/>
      <c r="N1734" s="73"/>
      <c r="O1734" s="45">
        <f t="shared" si="2419"/>
        <v>0</v>
      </c>
      <c r="P1734" s="271"/>
      <c r="Q1734" s="271"/>
      <c r="R1734" s="271"/>
      <c r="S1734" s="200"/>
      <c r="T1734" s="200"/>
    </row>
    <row r="1735" spans="1:20" ht="12.75" customHeight="1" x14ac:dyDescent="0.2">
      <c r="A1735" s="260"/>
      <c r="B1735" s="250"/>
      <c r="C1735" s="222"/>
      <c r="D1735" s="213"/>
      <c r="E1735" s="268"/>
      <c r="F1735" s="268"/>
      <c r="G1735" s="269"/>
      <c r="H1735" s="200"/>
      <c r="I1735" s="269"/>
      <c r="J1735" s="200"/>
      <c r="K1735" s="23"/>
      <c r="L1735" s="23"/>
      <c r="M1735" s="23"/>
      <c r="N1735" s="73"/>
      <c r="O1735" s="45">
        <f t="shared" si="2419"/>
        <v>0</v>
      </c>
      <c r="P1735" s="271"/>
      <c r="Q1735" s="271"/>
      <c r="R1735" s="271"/>
      <c r="S1735" s="200"/>
      <c r="T1735" s="200"/>
    </row>
    <row r="1736" spans="1:20" ht="12.75" customHeight="1" x14ac:dyDescent="0.2">
      <c r="A1736" s="261"/>
      <c r="B1736" s="250"/>
      <c r="C1736" s="223"/>
      <c r="D1736" s="213"/>
      <c r="E1736" s="268"/>
      <c r="F1736" s="268"/>
      <c r="G1736" s="269"/>
      <c r="H1736" s="200"/>
      <c r="I1736" s="269"/>
      <c r="J1736" s="200"/>
      <c r="K1736" s="23"/>
      <c r="L1736" s="23"/>
      <c r="M1736" s="23"/>
      <c r="N1736" s="73"/>
      <c r="O1736" s="45">
        <f t="shared" si="2419"/>
        <v>0</v>
      </c>
      <c r="P1736" s="272"/>
      <c r="Q1736" s="272"/>
      <c r="R1736" s="272"/>
      <c r="S1736" s="200"/>
      <c r="T1736" s="200"/>
    </row>
    <row r="1737" spans="1:20" ht="12.75" customHeight="1" x14ac:dyDescent="0.2">
      <c r="A1737" s="259">
        <v>4</v>
      </c>
      <c r="B1737" s="250" t="s">
        <v>527</v>
      </c>
      <c r="C1737" s="221" t="s">
        <v>1220</v>
      </c>
      <c r="D1737" s="230" t="s">
        <v>792</v>
      </c>
      <c r="E1737" s="268">
        <v>99.4</v>
      </c>
      <c r="F1737" s="268">
        <f t="shared" ref="F1737" si="2457">H1737+J1737+R1737</f>
        <v>0.83542799999999995</v>
      </c>
      <c r="G1737" s="269">
        <v>0.44</v>
      </c>
      <c r="H1737" s="200">
        <f t="shared" ref="H1737" si="2458">G1737*$P$8/1000</f>
        <v>0.83542799999999995</v>
      </c>
      <c r="I1737" s="269"/>
      <c r="J1737" s="200">
        <f t="shared" ref="J1737" si="2459">I1737*$P$9/1000</f>
        <v>0</v>
      </c>
      <c r="K1737" s="23"/>
      <c r="L1737" s="23"/>
      <c r="M1737" s="23"/>
      <c r="N1737" s="75"/>
      <c r="O1737" s="45">
        <f t="shared" si="2419"/>
        <v>0</v>
      </c>
      <c r="P1737" s="270">
        <f t="shared" ref="P1737" si="2460">E1737*F1737</f>
        <v>83.041543200000007</v>
      </c>
      <c r="Q1737" s="270">
        <f t="shared" ref="Q1737" si="2461">SUM(O1737:O1740)</f>
        <v>0</v>
      </c>
      <c r="R1737" s="270">
        <f t="shared" ref="R1737" si="2462">Q1737*1.02*1.05*$R$14</f>
        <v>0</v>
      </c>
      <c r="S1737" s="200">
        <f t="shared" ref="S1737" si="2463">F1737*$S$17</f>
        <v>1.0606642189731816</v>
      </c>
      <c r="T1737" s="200">
        <f t="shared" ref="T1737" si="2464">E1737*S1737</f>
        <v>105.43002336593426</v>
      </c>
    </row>
    <row r="1738" spans="1:20" ht="12.75" customHeight="1" x14ac:dyDescent="0.2">
      <c r="A1738" s="260"/>
      <c r="B1738" s="250"/>
      <c r="C1738" s="222"/>
      <c r="D1738" s="213"/>
      <c r="E1738" s="268"/>
      <c r="F1738" s="268"/>
      <c r="G1738" s="269"/>
      <c r="H1738" s="200"/>
      <c r="I1738" s="269"/>
      <c r="J1738" s="200"/>
      <c r="K1738" s="23"/>
      <c r="L1738" s="23"/>
      <c r="M1738" s="23"/>
      <c r="N1738" s="73"/>
      <c r="O1738" s="45">
        <f t="shared" si="2419"/>
        <v>0</v>
      </c>
      <c r="P1738" s="271"/>
      <c r="Q1738" s="271"/>
      <c r="R1738" s="271"/>
      <c r="S1738" s="200"/>
      <c r="T1738" s="200"/>
    </row>
    <row r="1739" spans="1:20" ht="12.75" customHeight="1" x14ac:dyDescent="0.2">
      <c r="A1739" s="260"/>
      <c r="B1739" s="250"/>
      <c r="C1739" s="222"/>
      <c r="D1739" s="213"/>
      <c r="E1739" s="268"/>
      <c r="F1739" s="268"/>
      <c r="G1739" s="269"/>
      <c r="H1739" s="200"/>
      <c r="I1739" s="269"/>
      <c r="J1739" s="200"/>
      <c r="K1739" s="23"/>
      <c r="L1739" s="23"/>
      <c r="M1739" s="23"/>
      <c r="N1739" s="73"/>
      <c r="O1739" s="45">
        <f t="shared" si="2419"/>
        <v>0</v>
      </c>
      <c r="P1739" s="271"/>
      <c r="Q1739" s="271"/>
      <c r="R1739" s="271"/>
      <c r="S1739" s="200"/>
      <c r="T1739" s="200"/>
    </row>
    <row r="1740" spans="1:20" ht="12.75" customHeight="1" x14ac:dyDescent="0.2">
      <c r="A1740" s="261"/>
      <c r="B1740" s="250"/>
      <c r="C1740" s="223"/>
      <c r="D1740" s="213"/>
      <c r="E1740" s="268"/>
      <c r="F1740" s="268"/>
      <c r="G1740" s="269"/>
      <c r="H1740" s="200"/>
      <c r="I1740" s="269"/>
      <c r="J1740" s="200"/>
      <c r="K1740" s="23"/>
      <c r="L1740" s="23"/>
      <c r="M1740" s="23"/>
      <c r="N1740" s="73"/>
      <c r="O1740" s="45">
        <f t="shared" si="2419"/>
        <v>0</v>
      </c>
      <c r="P1740" s="272"/>
      <c r="Q1740" s="272"/>
      <c r="R1740" s="272"/>
      <c r="S1740" s="200"/>
      <c r="T1740" s="200"/>
    </row>
    <row r="1741" spans="1:20" ht="12.75" customHeight="1" x14ac:dyDescent="0.2">
      <c r="A1741" s="259">
        <v>5</v>
      </c>
      <c r="B1741" s="250" t="s">
        <v>753</v>
      </c>
      <c r="C1741" s="250" t="s">
        <v>1157</v>
      </c>
      <c r="D1741" s="191" t="s">
        <v>820</v>
      </c>
      <c r="E1741" s="268">
        <v>0.5</v>
      </c>
      <c r="F1741" s="268">
        <f t="shared" ref="F1741" si="2465">H1741+J1741+R1741</f>
        <v>10.884936</v>
      </c>
      <c r="G1741" s="269">
        <v>3.5</v>
      </c>
      <c r="H1741" s="200">
        <f t="shared" ref="H1741" si="2466">G1741*$P$8/1000</f>
        <v>6.6454499999999994</v>
      </c>
      <c r="I1741" s="269">
        <v>1.8</v>
      </c>
      <c r="J1741" s="200">
        <f t="shared" ref="J1741" si="2467">I1741*$P$9/1000</f>
        <v>4.2394860000000003</v>
      </c>
      <c r="K1741" s="23"/>
      <c r="L1741" s="23"/>
      <c r="M1741" s="23"/>
      <c r="N1741" s="75"/>
      <c r="O1741" s="45">
        <f t="shared" si="2419"/>
        <v>0</v>
      </c>
      <c r="P1741" s="270">
        <f t="shared" ref="P1741" si="2468">E1741*F1741</f>
        <v>5.4424679999999999</v>
      </c>
      <c r="Q1741" s="270">
        <f t="shared" ref="Q1741" si="2469">SUM(O1741:O1744)</f>
        <v>0</v>
      </c>
      <c r="R1741" s="270">
        <f t="shared" ref="R1741" si="2470">Q1741*1.02*1.05*$R$14</f>
        <v>0</v>
      </c>
      <c r="S1741" s="200">
        <f t="shared" ref="S1741" si="2471">F1741*$S$17</f>
        <v>13.819577678762345</v>
      </c>
      <c r="T1741" s="200">
        <f t="shared" ref="T1741" si="2472">E1741*S1741</f>
        <v>6.9097888393811724</v>
      </c>
    </row>
    <row r="1742" spans="1:20" ht="12.75" customHeight="1" x14ac:dyDescent="0.2">
      <c r="A1742" s="260"/>
      <c r="B1742" s="250"/>
      <c r="C1742" s="250"/>
      <c r="D1742" s="191"/>
      <c r="E1742" s="268"/>
      <c r="F1742" s="268"/>
      <c r="G1742" s="269"/>
      <c r="H1742" s="200"/>
      <c r="I1742" s="269"/>
      <c r="J1742" s="200"/>
      <c r="K1742" s="23"/>
      <c r="L1742" s="23"/>
      <c r="M1742" s="23"/>
      <c r="N1742" s="73"/>
      <c r="O1742" s="45">
        <f t="shared" si="2419"/>
        <v>0</v>
      </c>
      <c r="P1742" s="271"/>
      <c r="Q1742" s="271"/>
      <c r="R1742" s="271"/>
      <c r="S1742" s="200"/>
      <c r="T1742" s="200"/>
    </row>
    <row r="1743" spans="1:20" ht="12.75" customHeight="1" x14ac:dyDescent="0.2">
      <c r="A1743" s="260"/>
      <c r="B1743" s="250"/>
      <c r="C1743" s="250"/>
      <c r="D1743" s="191"/>
      <c r="E1743" s="268"/>
      <c r="F1743" s="268"/>
      <c r="G1743" s="269"/>
      <c r="H1743" s="200"/>
      <c r="I1743" s="269"/>
      <c r="J1743" s="200"/>
      <c r="K1743" s="23"/>
      <c r="L1743" s="23"/>
      <c r="M1743" s="23"/>
      <c r="N1743" s="73"/>
      <c r="O1743" s="45">
        <f t="shared" si="2419"/>
        <v>0</v>
      </c>
      <c r="P1743" s="271"/>
      <c r="Q1743" s="271"/>
      <c r="R1743" s="271"/>
      <c r="S1743" s="200"/>
      <c r="T1743" s="200"/>
    </row>
    <row r="1744" spans="1:20" ht="12.75" customHeight="1" x14ac:dyDescent="0.2">
      <c r="A1744" s="261"/>
      <c r="B1744" s="250"/>
      <c r="C1744" s="250"/>
      <c r="D1744" s="191"/>
      <c r="E1744" s="268"/>
      <c r="F1744" s="268"/>
      <c r="G1744" s="269"/>
      <c r="H1744" s="200"/>
      <c r="I1744" s="269"/>
      <c r="J1744" s="200"/>
      <c r="K1744" s="23"/>
      <c r="L1744" s="23"/>
      <c r="M1744" s="23"/>
      <c r="N1744" s="73"/>
      <c r="O1744" s="45">
        <f t="shared" si="2419"/>
        <v>0</v>
      </c>
      <c r="P1744" s="272"/>
      <c r="Q1744" s="272"/>
      <c r="R1744" s="272"/>
      <c r="S1744" s="200"/>
      <c r="T1744" s="200"/>
    </row>
    <row r="1745" spans="1:20" ht="12.75" customHeight="1" x14ac:dyDescent="0.2">
      <c r="A1745" s="259">
        <v>6</v>
      </c>
      <c r="B1745" s="262" t="s">
        <v>43</v>
      </c>
      <c r="C1745" s="262" t="s">
        <v>1077</v>
      </c>
      <c r="D1745" s="191" t="s">
        <v>820</v>
      </c>
      <c r="E1745" s="268">
        <v>48.9</v>
      </c>
      <c r="F1745" s="268">
        <f t="shared" ref="F1745" si="2473">H1745+J1745+R1745</f>
        <v>2.0885700000000003</v>
      </c>
      <c r="G1745" s="269">
        <v>1.1000000000000001</v>
      </c>
      <c r="H1745" s="200">
        <f t="shared" ref="H1745" si="2474">G1745*$P$8/1000</f>
        <v>2.0885700000000003</v>
      </c>
      <c r="I1745" s="269"/>
      <c r="J1745" s="200">
        <f t="shared" ref="J1745" si="2475">I1745*$P$9/1000</f>
        <v>0</v>
      </c>
      <c r="K1745" s="23"/>
      <c r="L1745" s="23"/>
      <c r="M1745" s="23"/>
      <c r="N1745" s="75"/>
      <c r="O1745" s="45">
        <f t="shared" si="2419"/>
        <v>0</v>
      </c>
      <c r="P1745" s="270">
        <f t="shared" ref="P1745" si="2476">E1745*F1745</f>
        <v>102.13107300000001</v>
      </c>
      <c r="Q1745" s="270">
        <f t="shared" ref="Q1745" si="2477">SUM(O1745:O1748)</f>
        <v>0</v>
      </c>
      <c r="R1745" s="270">
        <f t="shared" ref="R1745" si="2478">Q1745*1.02*1.05*$R$14</f>
        <v>0</v>
      </c>
      <c r="S1745" s="200">
        <f t="shared" ref="S1745" si="2479">F1745*$S$17</f>
        <v>2.6516605474329547</v>
      </c>
      <c r="T1745" s="200">
        <f t="shared" ref="T1745" si="2480">E1745*S1745</f>
        <v>129.66620076947149</v>
      </c>
    </row>
    <row r="1746" spans="1:20" ht="12.75" customHeight="1" x14ac:dyDescent="0.2">
      <c r="A1746" s="260"/>
      <c r="B1746" s="263"/>
      <c r="C1746" s="263"/>
      <c r="D1746" s="191"/>
      <c r="E1746" s="268"/>
      <c r="F1746" s="268"/>
      <c r="G1746" s="269"/>
      <c r="H1746" s="200"/>
      <c r="I1746" s="269"/>
      <c r="J1746" s="200"/>
      <c r="K1746" s="23"/>
      <c r="L1746" s="23"/>
      <c r="M1746" s="23"/>
      <c r="N1746" s="73"/>
      <c r="O1746" s="45">
        <f t="shared" si="2419"/>
        <v>0</v>
      </c>
      <c r="P1746" s="271"/>
      <c r="Q1746" s="271"/>
      <c r="R1746" s="271"/>
      <c r="S1746" s="200"/>
      <c r="T1746" s="200"/>
    </row>
    <row r="1747" spans="1:20" ht="12.75" customHeight="1" x14ac:dyDescent="0.2">
      <c r="A1747" s="260"/>
      <c r="B1747" s="263"/>
      <c r="C1747" s="263"/>
      <c r="D1747" s="191"/>
      <c r="E1747" s="268"/>
      <c r="F1747" s="268"/>
      <c r="G1747" s="269"/>
      <c r="H1747" s="200"/>
      <c r="I1747" s="269"/>
      <c r="J1747" s="200"/>
      <c r="K1747" s="23"/>
      <c r="L1747" s="23"/>
      <c r="M1747" s="23"/>
      <c r="N1747" s="73"/>
      <c r="O1747" s="45">
        <f t="shared" si="2419"/>
        <v>0</v>
      </c>
      <c r="P1747" s="271"/>
      <c r="Q1747" s="271"/>
      <c r="R1747" s="271"/>
      <c r="S1747" s="200"/>
      <c r="T1747" s="200"/>
    </row>
    <row r="1748" spans="1:20" ht="12.75" customHeight="1" x14ac:dyDescent="0.2">
      <c r="A1748" s="261"/>
      <c r="B1748" s="264"/>
      <c r="C1748" s="264"/>
      <c r="D1748" s="191"/>
      <c r="E1748" s="268"/>
      <c r="F1748" s="268"/>
      <c r="G1748" s="269"/>
      <c r="H1748" s="200"/>
      <c r="I1748" s="269"/>
      <c r="J1748" s="200"/>
      <c r="K1748" s="23"/>
      <c r="L1748" s="23"/>
      <c r="M1748" s="23"/>
      <c r="N1748" s="73"/>
      <c r="O1748" s="45">
        <f t="shared" si="2419"/>
        <v>0</v>
      </c>
      <c r="P1748" s="272"/>
      <c r="Q1748" s="272"/>
      <c r="R1748" s="272"/>
      <c r="S1748" s="200"/>
      <c r="T1748" s="200"/>
    </row>
    <row r="1749" spans="1:20" ht="12.75" customHeight="1" x14ac:dyDescent="0.2">
      <c r="A1749" s="259">
        <v>7</v>
      </c>
      <c r="B1749" s="262" t="s">
        <v>55</v>
      </c>
      <c r="C1749" s="190" t="s">
        <v>1152</v>
      </c>
      <c r="D1749" s="191" t="s">
        <v>815</v>
      </c>
      <c r="E1749" s="268">
        <v>143.4</v>
      </c>
      <c r="F1749" s="268">
        <f t="shared" ref="F1749" si="2481">H1749+J1749+R1749</f>
        <v>2.8602360000000004</v>
      </c>
      <c r="G1749" s="308">
        <v>0.39</v>
      </c>
      <c r="H1749" s="200">
        <f t="shared" ref="H1749" si="2482">G1749*$P$8/1000</f>
        <v>0.74049300000000007</v>
      </c>
      <c r="I1749" s="318">
        <v>0.9</v>
      </c>
      <c r="J1749" s="200">
        <f t="shared" ref="J1749" si="2483">I1749*$P$9/1000</f>
        <v>2.1197430000000002</v>
      </c>
      <c r="K1749" s="23"/>
      <c r="L1749" s="23"/>
      <c r="M1749" s="23"/>
      <c r="N1749" s="75"/>
      <c r="O1749" s="45">
        <f t="shared" si="2419"/>
        <v>0</v>
      </c>
      <c r="P1749" s="270">
        <f t="shared" ref="P1749" si="2484">E1749*F1749</f>
        <v>410.15784240000011</v>
      </c>
      <c r="Q1749" s="270">
        <f t="shared" ref="Q1749" si="2485">SUM(O1749:O1752)</f>
        <v>0</v>
      </c>
      <c r="R1749" s="270">
        <f t="shared" ref="R1749" si="2486">Q1749*1.02*1.05*$R$14</f>
        <v>0</v>
      </c>
      <c r="S1749" s="200">
        <f t="shared" ref="S1749" si="2487">F1749*$S$17</f>
        <v>3.6313721625549751</v>
      </c>
      <c r="T1749" s="200">
        <f t="shared" ref="T1749" si="2488">E1749*S1749</f>
        <v>520.73876811038349</v>
      </c>
    </row>
    <row r="1750" spans="1:20" ht="12.75" customHeight="1" x14ac:dyDescent="0.2">
      <c r="A1750" s="260"/>
      <c r="B1750" s="263"/>
      <c r="C1750" s="190"/>
      <c r="D1750" s="191"/>
      <c r="E1750" s="268"/>
      <c r="F1750" s="268"/>
      <c r="G1750" s="308"/>
      <c r="H1750" s="200"/>
      <c r="I1750" s="318"/>
      <c r="J1750" s="200"/>
      <c r="K1750" s="23"/>
      <c r="L1750" s="23"/>
      <c r="M1750" s="23"/>
      <c r="N1750" s="73"/>
      <c r="O1750" s="45">
        <f t="shared" si="2419"/>
        <v>0</v>
      </c>
      <c r="P1750" s="271"/>
      <c r="Q1750" s="271"/>
      <c r="R1750" s="271"/>
      <c r="S1750" s="200"/>
      <c r="T1750" s="200"/>
    </row>
    <row r="1751" spans="1:20" ht="12.75" customHeight="1" x14ac:dyDescent="0.2">
      <c r="A1751" s="260"/>
      <c r="B1751" s="263"/>
      <c r="C1751" s="190"/>
      <c r="D1751" s="191"/>
      <c r="E1751" s="268"/>
      <c r="F1751" s="268"/>
      <c r="G1751" s="308"/>
      <c r="H1751" s="200"/>
      <c r="I1751" s="318"/>
      <c r="J1751" s="200"/>
      <c r="K1751" s="23"/>
      <c r="L1751" s="23"/>
      <c r="M1751" s="23"/>
      <c r="N1751" s="73"/>
      <c r="O1751" s="45">
        <f t="shared" si="2419"/>
        <v>0</v>
      </c>
      <c r="P1751" s="271"/>
      <c r="Q1751" s="271"/>
      <c r="R1751" s="271"/>
      <c r="S1751" s="200"/>
      <c r="T1751" s="200"/>
    </row>
    <row r="1752" spans="1:20" ht="12.75" customHeight="1" x14ac:dyDescent="0.2">
      <c r="A1752" s="261"/>
      <c r="B1752" s="264"/>
      <c r="C1752" s="190"/>
      <c r="D1752" s="191"/>
      <c r="E1752" s="268"/>
      <c r="F1752" s="268"/>
      <c r="G1752" s="308"/>
      <c r="H1752" s="200"/>
      <c r="I1752" s="318"/>
      <c r="J1752" s="200"/>
      <c r="K1752" s="23"/>
      <c r="L1752" s="23"/>
      <c r="M1752" s="23"/>
      <c r="N1752" s="73"/>
      <c r="O1752" s="45">
        <f t="shared" si="2419"/>
        <v>0</v>
      </c>
      <c r="P1752" s="272"/>
      <c r="Q1752" s="272"/>
      <c r="R1752" s="272"/>
      <c r="S1752" s="200"/>
      <c r="T1752" s="200"/>
    </row>
    <row r="1753" spans="1:20" s="44" customFormat="1" ht="12.75" customHeight="1" x14ac:dyDescent="0.2">
      <c r="A1753" s="449"/>
      <c r="B1753" s="446"/>
      <c r="C1753" s="452" t="s">
        <v>817</v>
      </c>
      <c r="D1753" s="446"/>
      <c r="E1753" s="544"/>
      <c r="F1753" s="458">
        <f>H1753+J1753+R1753</f>
        <v>2.8792230000000001</v>
      </c>
      <c r="G1753" s="461">
        <v>0.4</v>
      </c>
      <c r="H1753" s="464">
        <f>G1753*$P$8/1000</f>
        <v>0.75948000000000004</v>
      </c>
      <c r="I1753" s="467">
        <v>0.9</v>
      </c>
      <c r="J1753" s="464">
        <f>I1753*$P$9/1000</f>
        <v>2.1197430000000002</v>
      </c>
      <c r="K1753" s="88"/>
      <c r="L1753" s="88"/>
      <c r="M1753" s="88"/>
      <c r="N1753" s="89"/>
      <c r="O1753" s="90">
        <f t="shared" si="2419"/>
        <v>0</v>
      </c>
      <c r="P1753" s="464">
        <f>E1753*F1753</f>
        <v>0</v>
      </c>
      <c r="Q1753" s="464">
        <f>SUM(O1753:O1756)</f>
        <v>0</v>
      </c>
      <c r="R1753" s="464">
        <f>Q1753*1.02*1.05*$R$14</f>
        <v>0</v>
      </c>
      <c r="S1753" s="470"/>
      <c r="T1753" s="445">
        <f>SUM(T1725:T1752)</f>
        <v>1285.7832332756684</v>
      </c>
    </row>
    <row r="1754" spans="1:20" s="44" customFormat="1" ht="12.75" customHeight="1" x14ac:dyDescent="0.2">
      <c r="A1754" s="450"/>
      <c r="B1754" s="447"/>
      <c r="C1754" s="453"/>
      <c r="D1754" s="447"/>
      <c r="E1754" s="545"/>
      <c r="F1754" s="459"/>
      <c r="G1754" s="462"/>
      <c r="H1754" s="465"/>
      <c r="I1754" s="468"/>
      <c r="J1754" s="465"/>
      <c r="K1754" s="88"/>
      <c r="L1754" s="88"/>
      <c r="M1754" s="88"/>
      <c r="N1754" s="89"/>
      <c r="O1754" s="90">
        <f t="shared" si="2419"/>
        <v>0</v>
      </c>
      <c r="P1754" s="465"/>
      <c r="Q1754" s="465"/>
      <c r="R1754" s="465"/>
      <c r="S1754" s="470"/>
      <c r="T1754" s="445"/>
    </row>
    <row r="1755" spans="1:20" s="44" customFormat="1" ht="12.75" customHeight="1" x14ac:dyDescent="0.2">
      <c r="A1755" s="450"/>
      <c r="B1755" s="447"/>
      <c r="C1755" s="453"/>
      <c r="D1755" s="447"/>
      <c r="E1755" s="545"/>
      <c r="F1755" s="459"/>
      <c r="G1755" s="462"/>
      <c r="H1755" s="465"/>
      <c r="I1755" s="468"/>
      <c r="J1755" s="465"/>
      <c r="K1755" s="88"/>
      <c r="L1755" s="88"/>
      <c r="M1755" s="88"/>
      <c r="N1755" s="89"/>
      <c r="O1755" s="90">
        <f t="shared" si="2419"/>
        <v>0</v>
      </c>
      <c r="P1755" s="465"/>
      <c r="Q1755" s="465"/>
      <c r="R1755" s="465"/>
      <c r="S1755" s="470"/>
      <c r="T1755" s="445"/>
    </row>
    <row r="1756" spans="1:20" s="44" customFormat="1" ht="12.75" customHeight="1" x14ac:dyDescent="0.2">
      <c r="A1756" s="451"/>
      <c r="B1756" s="448"/>
      <c r="C1756" s="454"/>
      <c r="D1756" s="448"/>
      <c r="E1756" s="546"/>
      <c r="F1756" s="460"/>
      <c r="G1756" s="463"/>
      <c r="H1756" s="466"/>
      <c r="I1756" s="469"/>
      <c r="J1756" s="466"/>
      <c r="K1756" s="88"/>
      <c r="L1756" s="88"/>
      <c r="M1756" s="88"/>
      <c r="N1756" s="89"/>
      <c r="O1756" s="90">
        <f t="shared" si="2419"/>
        <v>0</v>
      </c>
      <c r="P1756" s="466"/>
      <c r="Q1756" s="466"/>
      <c r="R1756" s="466"/>
      <c r="S1756" s="470"/>
      <c r="T1756" s="445"/>
    </row>
    <row r="1757" spans="1:20" s="44" customFormat="1" ht="12.75" customHeight="1" x14ac:dyDescent="0.2">
      <c r="A1757" s="449"/>
      <c r="B1757" s="446"/>
      <c r="C1757" s="452" t="s">
        <v>818</v>
      </c>
      <c r="D1757" s="446"/>
      <c r="E1757" s="544"/>
      <c r="F1757" s="458">
        <f>H1757+J1757+R1757</f>
        <v>7.1331929999999995</v>
      </c>
      <c r="G1757" s="461">
        <v>1.4</v>
      </c>
      <c r="H1757" s="464">
        <f>G1757*$P$8/1000</f>
        <v>2.6581799999999998</v>
      </c>
      <c r="I1757" s="467">
        <v>1.9</v>
      </c>
      <c r="J1757" s="464">
        <f>I1757*$P$9/1000</f>
        <v>4.4750129999999997</v>
      </c>
      <c r="K1757" s="88"/>
      <c r="L1757" s="88"/>
      <c r="M1757" s="88"/>
      <c r="N1757" s="89"/>
      <c r="O1757" s="90">
        <f t="shared" si="2419"/>
        <v>0</v>
      </c>
      <c r="P1757" s="464">
        <f>E1757*F1757</f>
        <v>0</v>
      </c>
      <c r="Q1757" s="464">
        <f>SUM(O1757:O1760)</f>
        <v>0</v>
      </c>
      <c r="R1757" s="464">
        <f>Q1757*1.02*1.05*$R$14</f>
        <v>0</v>
      </c>
      <c r="S1757" s="470"/>
      <c r="T1757" s="471" t="e">
        <f>(T1753*100%)/$T$2205</f>
        <v>#REF!</v>
      </c>
    </row>
    <row r="1758" spans="1:20" s="44" customFormat="1" ht="12.75" customHeight="1" x14ac:dyDescent="0.2">
      <c r="A1758" s="450"/>
      <c r="B1758" s="447"/>
      <c r="C1758" s="453"/>
      <c r="D1758" s="447"/>
      <c r="E1758" s="545"/>
      <c r="F1758" s="459"/>
      <c r="G1758" s="462"/>
      <c r="H1758" s="465"/>
      <c r="I1758" s="468"/>
      <c r="J1758" s="465"/>
      <c r="K1758" s="88"/>
      <c r="L1758" s="88"/>
      <c r="M1758" s="88"/>
      <c r="N1758" s="89"/>
      <c r="O1758" s="90">
        <f t="shared" si="2419"/>
        <v>0</v>
      </c>
      <c r="P1758" s="465"/>
      <c r="Q1758" s="465"/>
      <c r="R1758" s="465"/>
      <c r="S1758" s="470"/>
      <c r="T1758" s="471"/>
    </row>
    <row r="1759" spans="1:20" s="44" customFormat="1" ht="12.75" customHeight="1" x14ac:dyDescent="0.2">
      <c r="A1759" s="450"/>
      <c r="B1759" s="447"/>
      <c r="C1759" s="453"/>
      <c r="D1759" s="447"/>
      <c r="E1759" s="545"/>
      <c r="F1759" s="459"/>
      <c r="G1759" s="462"/>
      <c r="H1759" s="465"/>
      <c r="I1759" s="468"/>
      <c r="J1759" s="465"/>
      <c r="K1759" s="88"/>
      <c r="L1759" s="88"/>
      <c r="M1759" s="88"/>
      <c r="N1759" s="89"/>
      <c r="O1759" s="90">
        <f t="shared" si="2419"/>
        <v>0</v>
      </c>
      <c r="P1759" s="465"/>
      <c r="Q1759" s="465"/>
      <c r="R1759" s="465"/>
      <c r="S1759" s="470"/>
      <c r="T1759" s="471"/>
    </row>
    <row r="1760" spans="1:20" s="44" customFormat="1" ht="12.75" customHeight="1" x14ac:dyDescent="0.2">
      <c r="A1760" s="451"/>
      <c r="B1760" s="448"/>
      <c r="C1760" s="454"/>
      <c r="D1760" s="448"/>
      <c r="E1760" s="546"/>
      <c r="F1760" s="460"/>
      <c r="G1760" s="463"/>
      <c r="H1760" s="466"/>
      <c r="I1760" s="469"/>
      <c r="J1760" s="466"/>
      <c r="K1760" s="88"/>
      <c r="L1760" s="88"/>
      <c r="M1760" s="88"/>
      <c r="N1760" s="89"/>
      <c r="O1760" s="90">
        <f t="shared" si="2419"/>
        <v>0</v>
      </c>
      <c r="P1760" s="466"/>
      <c r="Q1760" s="466"/>
      <c r="R1760" s="466"/>
      <c r="S1760" s="470"/>
      <c r="T1760" s="471"/>
    </row>
    <row r="1761" spans="1:20" ht="12.75" customHeight="1" x14ac:dyDescent="0.2">
      <c r="A1761" s="259"/>
      <c r="B1761" s="250"/>
      <c r="C1761" s="249" t="s">
        <v>784</v>
      </c>
      <c r="D1761" s="330"/>
      <c r="E1761" s="295"/>
      <c r="F1761" s="268">
        <f t="shared" ref="F1761" si="2489">H1761+J1761+R1761</f>
        <v>0</v>
      </c>
      <c r="G1761" s="269"/>
      <c r="H1761" s="200">
        <f t="shared" ref="H1761" si="2490">G1761*$P$8/1000</f>
        <v>0</v>
      </c>
      <c r="I1761" s="269"/>
      <c r="J1761" s="200">
        <f t="shared" ref="J1761" si="2491">I1761*$P$9/1000</f>
        <v>0</v>
      </c>
      <c r="K1761" s="23"/>
      <c r="L1761" s="23"/>
      <c r="M1761" s="23"/>
      <c r="N1761" s="75"/>
      <c r="O1761" s="45">
        <f t="shared" si="2419"/>
        <v>0</v>
      </c>
      <c r="P1761" s="270">
        <f t="shared" ref="P1761" si="2492">E1761*F1761</f>
        <v>0</v>
      </c>
      <c r="Q1761" s="270">
        <f t="shared" ref="Q1761" si="2493">SUM(O1761:O1764)</f>
        <v>0</v>
      </c>
      <c r="R1761" s="270">
        <f t="shared" ref="R1761" si="2494">Q1761*1.02*1.05*$R$14</f>
        <v>0</v>
      </c>
      <c r="S1761" s="200">
        <f t="shared" ref="S1761" si="2495">F1761*$S$17</f>
        <v>0</v>
      </c>
      <c r="T1761" s="200">
        <f t="shared" ref="T1761" si="2496">E1761*S1761</f>
        <v>0</v>
      </c>
    </row>
    <row r="1762" spans="1:20" ht="12.75" customHeight="1" x14ac:dyDescent="0.2">
      <c r="A1762" s="260"/>
      <c r="B1762" s="250"/>
      <c r="C1762" s="249"/>
      <c r="D1762" s="328"/>
      <c r="E1762" s="296"/>
      <c r="F1762" s="268"/>
      <c r="G1762" s="269"/>
      <c r="H1762" s="200"/>
      <c r="I1762" s="269"/>
      <c r="J1762" s="200"/>
      <c r="K1762" s="23"/>
      <c r="L1762" s="23"/>
      <c r="M1762" s="23"/>
      <c r="N1762" s="73"/>
      <c r="O1762" s="45">
        <f t="shared" si="2419"/>
        <v>0</v>
      </c>
      <c r="P1762" s="271"/>
      <c r="Q1762" s="271"/>
      <c r="R1762" s="271"/>
      <c r="S1762" s="200"/>
      <c r="T1762" s="200"/>
    </row>
    <row r="1763" spans="1:20" ht="12.75" customHeight="1" x14ac:dyDescent="0.2">
      <c r="A1763" s="260"/>
      <c r="B1763" s="250"/>
      <c r="C1763" s="249"/>
      <c r="D1763" s="328"/>
      <c r="E1763" s="296"/>
      <c r="F1763" s="268"/>
      <c r="G1763" s="269"/>
      <c r="H1763" s="200"/>
      <c r="I1763" s="269"/>
      <c r="J1763" s="200"/>
      <c r="K1763" s="23"/>
      <c r="L1763" s="23"/>
      <c r="M1763" s="23"/>
      <c r="N1763" s="73"/>
      <c r="O1763" s="45">
        <f t="shared" si="2419"/>
        <v>0</v>
      </c>
      <c r="P1763" s="271"/>
      <c r="Q1763" s="271"/>
      <c r="R1763" s="271"/>
      <c r="S1763" s="200"/>
      <c r="T1763" s="200"/>
    </row>
    <row r="1764" spans="1:20" ht="12.75" customHeight="1" x14ac:dyDescent="0.2">
      <c r="A1764" s="261"/>
      <c r="B1764" s="250"/>
      <c r="C1764" s="249"/>
      <c r="D1764" s="328"/>
      <c r="E1764" s="297"/>
      <c r="F1764" s="268"/>
      <c r="G1764" s="269"/>
      <c r="H1764" s="200"/>
      <c r="I1764" s="269"/>
      <c r="J1764" s="200"/>
      <c r="K1764" s="23"/>
      <c r="L1764" s="23"/>
      <c r="M1764" s="23"/>
      <c r="N1764" s="73"/>
      <c r="O1764" s="45">
        <f t="shared" si="2419"/>
        <v>0</v>
      </c>
      <c r="P1764" s="272"/>
      <c r="Q1764" s="272"/>
      <c r="R1764" s="272"/>
      <c r="S1764" s="200"/>
      <c r="T1764" s="200"/>
    </row>
    <row r="1765" spans="1:20" ht="12.75" customHeight="1" x14ac:dyDescent="0.2">
      <c r="A1765" s="374"/>
      <c r="B1765" s="250"/>
      <c r="C1765" s="306" t="s">
        <v>1158</v>
      </c>
      <c r="D1765" s="307"/>
      <c r="E1765" s="268"/>
      <c r="F1765" s="268">
        <f t="shared" ref="F1765" si="2497">H1765+J1765+R1765</f>
        <v>0</v>
      </c>
      <c r="G1765" s="254"/>
      <c r="H1765" s="200">
        <f t="shared" ref="H1765" si="2498">G1765*$P$8/1000</f>
        <v>0</v>
      </c>
      <c r="I1765" s="254"/>
      <c r="J1765" s="200">
        <f t="shared" ref="J1765" si="2499">I1765*$P$9/1000</f>
        <v>0</v>
      </c>
      <c r="K1765" s="23"/>
      <c r="L1765" s="23"/>
      <c r="M1765" s="23"/>
      <c r="N1765" s="73"/>
      <c r="O1765" s="45">
        <f t="shared" si="2419"/>
        <v>0</v>
      </c>
      <c r="P1765" s="270">
        <f t="shared" ref="P1765" si="2500">E1765*F1765</f>
        <v>0</v>
      </c>
      <c r="Q1765" s="270">
        <f t="shared" ref="Q1765" si="2501">SUM(O1765:O1768)</f>
        <v>0</v>
      </c>
      <c r="R1765" s="270">
        <f t="shared" ref="R1765" si="2502">Q1765*1.02*1.05*$R$14</f>
        <v>0</v>
      </c>
      <c r="S1765" s="200">
        <f t="shared" ref="S1765" si="2503">F1765*$S$17</f>
        <v>0</v>
      </c>
      <c r="T1765" s="200">
        <f t="shared" ref="T1765" si="2504">E1765*S1765</f>
        <v>0</v>
      </c>
    </row>
    <row r="1766" spans="1:20" ht="12.75" customHeight="1" x14ac:dyDescent="0.2">
      <c r="A1766" s="374"/>
      <c r="B1766" s="250"/>
      <c r="C1766" s="306"/>
      <c r="D1766" s="307"/>
      <c r="E1766" s="268"/>
      <c r="F1766" s="268"/>
      <c r="G1766" s="255"/>
      <c r="H1766" s="200"/>
      <c r="I1766" s="255"/>
      <c r="J1766" s="200"/>
      <c r="K1766" s="23"/>
      <c r="L1766" s="23"/>
      <c r="M1766" s="23"/>
      <c r="N1766" s="23"/>
      <c r="O1766" s="45">
        <f t="shared" si="2419"/>
        <v>0</v>
      </c>
      <c r="P1766" s="271"/>
      <c r="Q1766" s="271"/>
      <c r="R1766" s="271"/>
      <c r="S1766" s="200"/>
      <c r="T1766" s="200"/>
    </row>
    <row r="1767" spans="1:20" ht="12.75" customHeight="1" x14ac:dyDescent="0.2">
      <c r="A1767" s="374"/>
      <c r="B1767" s="250"/>
      <c r="C1767" s="306"/>
      <c r="D1767" s="307"/>
      <c r="E1767" s="268"/>
      <c r="F1767" s="268"/>
      <c r="G1767" s="255"/>
      <c r="H1767" s="200"/>
      <c r="I1767" s="255"/>
      <c r="J1767" s="200"/>
      <c r="K1767" s="23"/>
      <c r="L1767" s="23"/>
      <c r="M1767" s="24"/>
      <c r="N1767" s="73"/>
      <c r="O1767" s="45">
        <f t="shared" si="2419"/>
        <v>0</v>
      </c>
      <c r="P1767" s="271"/>
      <c r="Q1767" s="271"/>
      <c r="R1767" s="271"/>
      <c r="S1767" s="200"/>
      <c r="T1767" s="200"/>
    </row>
    <row r="1768" spans="1:20" ht="12.75" customHeight="1" x14ac:dyDescent="0.2">
      <c r="A1768" s="374"/>
      <c r="B1768" s="250"/>
      <c r="C1768" s="306"/>
      <c r="D1768" s="307"/>
      <c r="E1768" s="268"/>
      <c r="F1768" s="268"/>
      <c r="G1768" s="256"/>
      <c r="H1768" s="200"/>
      <c r="I1768" s="256"/>
      <c r="J1768" s="200"/>
      <c r="K1768" s="23"/>
      <c r="L1768" s="23"/>
      <c r="M1768" s="23"/>
      <c r="N1768" s="73"/>
      <c r="O1768" s="45">
        <f t="shared" si="2419"/>
        <v>0</v>
      </c>
      <c r="P1768" s="272"/>
      <c r="Q1768" s="272"/>
      <c r="R1768" s="272"/>
      <c r="S1768" s="200"/>
      <c r="T1768" s="200"/>
    </row>
    <row r="1769" spans="1:20" ht="12.75" customHeight="1" x14ac:dyDescent="0.2">
      <c r="A1769" s="374">
        <v>1</v>
      </c>
      <c r="B1769" s="250" t="s">
        <v>566</v>
      </c>
      <c r="C1769" s="221" t="s">
        <v>1159</v>
      </c>
      <c r="D1769" s="230" t="s">
        <v>787</v>
      </c>
      <c r="E1769" s="312">
        <v>192</v>
      </c>
      <c r="F1769" s="268">
        <f t="shared" ref="F1769" si="2505">H1769+J1769+R1769</f>
        <v>1.2419801587919999</v>
      </c>
      <c r="G1769" s="309">
        <v>1.7399999999999999E-2</v>
      </c>
      <c r="H1769" s="200">
        <f t="shared" ref="H1769" si="2506">G1769*$P$8/1000</f>
        <v>3.3037379999999998E-2</v>
      </c>
      <c r="I1769" s="309">
        <v>0.1106</v>
      </c>
      <c r="J1769" s="200">
        <f t="shared" ref="J1769" si="2507">I1769*$P$9/1000</f>
        <v>0.26049286199999999</v>
      </c>
      <c r="K1769" s="23" t="s">
        <v>569</v>
      </c>
      <c r="L1769" s="23" t="s">
        <v>33</v>
      </c>
      <c r="M1769" s="23">
        <v>0.189</v>
      </c>
      <c r="N1769" s="73">
        <v>4</v>
      </c>
      <c r="O1769" s="45">
        <f t="shared" si="2419"/>
        <v>0.75600000000000001</v>
      </c>
      <c r="P1769" s="270">
        <f t="shared" ref="P1769" si="2508">E1769*F1769</f>
        <v>238.46019048806397</v>
      </c>
      <c r="Q1769" s="270">
        <f t="shared" ref="Q1769" si="2509">SUM(O1769:O1772)</f>
        <v>0.83765999999999996</v>
      </c>
      <c r="R1769" s="270">
        <f t="shared" ref="R1769" si="2510">Q1769*1.02*1.05*$R$14</f>
        <v>0.94844991679199997</v>
      </c>
      <c r="S1769" s="200">
        <f t="shared" ref="S1769" si="2511">F1769*$S$17</f>
        <v>1.5768251903279573</v>
      </c>
      <c r="T1769" s="200">
        <f t="shared" ref="T1769" si="2512">E1769*S1769</f>
        <v>302.7504365429678</v>
      </c>
    </row>
    <row r="1770" spans="1:20" ht="12.75" customHeight="1" x14ac:dyDescent="0.2">
      <c r="A1770" s="374"/>
      <c r="B1770" s="250"/>
      <c r="C1770" s="222"/>
      <c r="D1770" s="213"/>
      <c r="E1770" s="312"/>
      <c r="F1770" s="268"/>
      <c r="G1770" s="309"/>
      <c r="H1770" s="200"/>
      <c r="I1770" s="309"/>
      <c r="J1770" s="200"/>
      <c r="K1770" s="23" t="s">
        <v>570</v>
      </c>
      <c r="L1770" s="23" t="s">
        <v>33</v>
      </c>
      <c r="M1770" s="23">
        <v>1.4999999999999999E-2</v>
      </c>
      <c r="N1770" s="73">
        <v>5.1440000000000001</v>
      </c>
      <c r="O1770" s="45">
        <f t="shared" si="2419"/>
        <v>7.7159999999999992E-2</v>
      </c>
      <c r="P1770" s="271"/>
      <c r="Q1770" s="271"/>
      <c r="R1770" s="271"/>
      <c r="S1770" s="200"/>
      <c r="T1770" s="200"/>
    </row>
    <row r="1771" spans="1:20" ht="12.75" customHeight="1" x14ac:dyDescent="0.2">
      <c r="A1771" s="374"/>
      <c r="B1771" s="250"/>
      <c r="C1771" s="222"/>
      <c r="D1771" s="213"/>
      <c r="E1771" s="312"/>
      <c r="F1771" s="268"/>
      <c r="G1771" s="309"/>
      <c r="H1771" s="200"/>
      <c r="I1771" s="309"/>
      <c r="J1771" s="200"/>
      <c r="K1771" s="23" t="s">
        <v>48</v>
      </c>
      <c r="L1771" s="23" t="s">
        <v>33</v>
      </c>
      <c r="M1771" s="16">
        <v>0.03</v>
      </c>
      <c r="N1771" s="73">
        <v>0.15</v>
      </c>
      <c r="O1771" s="45">
        <f t="shared" si="2419"/>
        <v>4.4999999999999997E-3</v>
      </c>
      <c r="P1771" s="271"/>
      <c r="Q1771" s="271"/>
      <c r="R1771" s="271"/>
      <c r="S1771" s="200"/>
      <c r="T1771" s="200"/>
    </row>
    <row r="1772" spans="1:20" ht="12.75" customHeight="1" x14ac:dyDescent="0.2">
      <c r="A1772" s="374"/>
      <c r="B1772" s="250"/>
      <c r="C1772" s="223"/>
      <c r="D1772" s="213"/>
      <c r="E1772" s="312"/>
      <c r="F1772" s="268"/>
      <c r="G1772" s="309"/>
      <c r="H1772" s="200"/>
      <c r="I1772" s="309"/>
      <c r="J1772" s="200"/>
      <c r="K1772" s="23"/>
      <c r="L1772" s="23"/>
      <c r="M1772" s="23"/>
      <c r="N1772" s="73"/>
      <c r="O1772" s="45">
        <f t="shared" si="2419"/>
        <v>0</v>
      </c>
      <c r="P1772" s="272"/>
      <c r="Q1772" s="272"/>
      <c r="R1772" s="272"/>
      <c r="S1772" s="200"/>
      <c r="T1772" s="200"/>
    </row>
    <row r="1773" spans="1:20" ht="12.75" customHeight="1" x14ac:dyDescent="0.2">
      <c r="A1773" s="374">
        <v>2</v>
      </c>
      <c r="B1773" s="250" t="s">
        <v>571</v>
      </c>
      <c r="C1773" s="190" t="s">
        <v>1160</v>
      </c>
      <c r="D1773" s="230" t="s">
        <v>815</v>
      </c>
      <c r="E1773" s="414">
        <v>0.79100000000000004</v>
      </c>
      <c r="F1773" s="268">
        <f t="shared" ref="F1773" si="2513">H1773+J1773+R1773</f>
        <v>146.878421874</v>
      </c>
      <c r="G1773" s="269"/>
      <c r="H1773" s="200">
        <f t="shared" ref="H1773" si="2514">G1773*$P$8/1000</f>
        <v>0</v>
      </c>
      <c r="I1773" s="269">
        <v>2.2000000000000002</v>
      </c>
      <c r="J1773" s="200">
        <f t="shared" ref="J1773" si="2515">I1773*$P$9/1000</f>
        <v>5.1815940000000005</v>
      </c>
      <c r="K1773" s="23" t="s">
        <v>533</v>
      </c>
      <c r="L1773" s="23" t="s">
        <v>28</v>
      </c>
      <c r="M1773" s="23">
        <v>1.03</v>
      </c>
      <c r="N1773" s="73">
        <v>121.5</v>
      </c>
      <c r="O1773" s="45">
        <f t="shared" si="2419"/>
        <v>125.14500000000001</v>
      </c>
      <c r="P1773" s="270">
        <f t="shared" ref="P1773" si="2516">E1773*F1773</f>
        <v>116.180831702334</v>
      </c>
      <c r="Q1773" s="270">
        <f t="shared" ref="Q1773" si="2517">SUM(O1773:O1776)</f>
        <v>125.14500000000001</v>
      </c>
      <c r="R1773" s="270">
        <f t="shared" ref="R1773" si="2518">Q1773*1.02*1.05*$R$14</f>
        <v>141.69682787400001</v>
      </c>
      <c r="S1773" s="200">
        <f t="shared" ref="S1773" si="2519">F1773*$S$17</f>
        <v>186.47769361453015</v>
      </c>
      <c r="T1773" s="200">
        <f t="shared" ref="T1773" si="2520">E1773*S1773</f>
        <v>147.50385564909337</v>
      </c>
    </row>
    <row r="1774" spans="1:20" ht="12.75" customHeight="1" x14ac:dyDescent="0.2">
      <c r="A1774" s="374"/>
      <c r="B1774" s="250"/>
      <c r="C1774" s="190"/>
      <c r="D1774" s="213"/>
      <c r="E1774" s="414"/>
      <c r="F1774" s="268"/>
      <c r="G1774" s="269"/>
      <c r="H1774" s="200"/>
      <c r="I1774" s="269"/>
      <c r="J1774" s="200"/>
      <c r="K1774" s="23"/>
      <c r="L1774" s="23"/>
      <c r="M1774" s="23"/>
      <c r="N1774" s="73"/>
      <c r="O1774" s="45">
        <f t="shared" si="2419"/>
        <v>0</v>
      </c>
      <c r="P1774" s="271"/>
      <c r="Q1774" s="271"/>
      <c r="R1774" s="271"/>
      <c r="S1774" s="200"/>
      <c r="T1774" s="200"/>
    </row>
    <row r="1775" spans="1:20" ht="12.75" customHeight="1" x14ac:dyDescent="0.2">
      <c r="A1775" s="374"/>
      <c r="B1775" s="250"/>
      <c r="C1775" s="190"/>
      <c r="D1775" s="213"/>
      <c r="E1775" s="414"/>
      <c r="F1775" s="268"/>
      <c r="G1775" s="269"/>
      <c r="H1775" s="200"/>
      <c r="I1775" s="269"/>
      <c r="J1775" s="200"/>
      <c r="K1775" s="23"/>
      <c r="L1775" s="23"/>
      <c r="M1775" s="24"/>
      <c r="N1775" s="73"/>
      <c r="O1775" s="45">
        <f t="shared" si="2419"/>
        <v>0</v>
      </c>
      <c r="P1775" s="271"/>
      <c r="Q1775" s="271"/>
      <c r="R1775" s="271"/>
      <c r="S1775" s="200"/>
      <c r="T1775" s="200"/>
    </row>
    <row r="1776" spans="1:20" ht="12.75" customHeight="1" x14ac:dyDescent="0.2">
      <c r="A1776" s="374"/>
      <c r="B1776" s="250"/>
      <c r="C1776" s="190"/>
      <c r="D1776" s="213"/>
      <c r="E1776" s="414"/>
      <c r="F1776" s="268"/>
      <c r="G1776" s="269"/>
      <c r="H1776" s="200"/>
      <c r="I1776" s="269"/>
      <c r="J1776" s="200"/>
      <c r="K1776" s="23"/>
      <c r="L1776" s="23"/>
      <c r="M1776" s="23"/>
      <c r="N1776" s="73"/>
      <c r="O1776" s="45">
        <f t="shared" si="2419"/>
        <v>0</v>
      </c>
      <c r="P1776" s="272"/>
      <c r="Q1776" s="272"/>
      <c r="R1776" s="272"/>
      <c r="S1776" s="200"/>
      <c r="T1776" s="200"/>
    </row>
    <row r="1777" spans="1:20" ht="12.75" customHeight="1" x14ac:dyDescent="0.2">
      <c r="A1777" s="374">
        <v>3</v>
      </c>
      <c r="B1777" s="250" t="s">
        <v>572</v>
      </c>
      <c r="C1777" s="190" t="s">
        <v>1161</v>
      </c>
      <c r="D1777" s="230" t="s">
        <v>787</v>
      </c>
      <c r="E1777" s="312">
        <v>192</v>
      </c>
      <c r="F1777" s="268">
        <f t="shared" ref="F1777" si="2521">H1777+J1777+R1777</f>
        <v>3.4566630640800002</v>
      </c>
      <c r="G1777" s="561">
        <v>2.1399999999999999E-2</v>
      </c>
      <c r="H1777" s="200">
        <f t="shared" ref="H1777" si="2522">G1777*$P$8/1000</f>
        <v>4.0632179999999997E-2</v>
      </c>
      <c r="I1777" s="309">
        <v>4.7399999999999998E-2</v>
      </c>
      <c r="J1777" s="200">
        <f t="shared" ref="J1777" si="2523">I1777*$P$9/1000</f>
        <v>0.111639798</v>
      </c>
      <c r="K1777" s="23" t="s">
        <v>534</v>
      </c>
      <c r="L1777" s="23" t="s">
        <v>28</v>
      </c>
      <c r="M1777" s="23">
        <v>0.1216</v>
      </c>
      <c r="N1777" s="73">
        <v>24</v>
      </c>
      <c r="O1777" s="45">
        <f t="shared" si="2419"/>
        <v>2.9184000000000001</v>
      </c>
      <c r="P1777" s="270">
        <f t="shared" ref="P1777" si="2524">E1777*F1777</f>
        <v>663.67930830336002</v>
      </c>
      <c r="Q1777" s="270">
        <f t="shared" ref="Q1777" si="2525">SUM(O1777:O1780)</f>
        <v>2.9184000000000001</v>
      </c>
      <c r="R1777" s="270">
        <f t="shared" ref="R1777" si="2526">Q1777*1.02*1.05*$R$14</f>
        <v>3.3043910860800003</v>
      </c>
      <c r="S1777" s="200">
        <f t="shared" ref="S1777" si="2527">F1777*$S$17</f>
        <v>4.3885994114583884</v>
      </c>
      <c r="T1777" s="200">
        <f t="shared" ref="T1777" si="2528">E1777*S1777</f>
        <v>842.61108700001057</v>
      </c>
    </row>
    <row r="1778" spans="1:20" ht="12.75" customHeight="1" x14ac:dyDescent="0.2">
      <c r="A1778" s="374"/>
      <c r="B1778" s="250"/>
      <c r="C1778" s="190"/>
      <c r="D1778" s="213"/>
      <c r="E1778" s="312"/>
      <c r="F1778" s="268"/>
      <c r="G1778" s="561"/>
      <c r="H1778" s="200"/>
      <c r="I1778" s="309"/>
      <c r="J1778" s="200"/>
      <c r="K1778" s="23" t="s">
        <v>659</v>
      </c>
      <c r="L1778" s="23"/>
      <c r="M1778" s="23"/>
      <c r="N1778" s="73"/>
      <c r="O1778" s="45">
        <f t="shared" si="2419"/>
        <v>0</v>
      </c>
      <c r="P1778" s="271"/>
      <c r="Q1778" s="271"/>
      <c r="R1778" s="271"/>
      <c r="S1778" s="200"/>
      <c r="T1778" s="200"/>
    </row>
    <row r="1779" spans="1:20" ht="12.75" customHeight="1" x14ac:dyDescent="0.2">
      <c r="A1779" s="374"/>
      <c r="B1779" s="250"/>
      <c r="C1779" s="190"/>
      <c r="D1779" s="213"/>
      <c r="E1779" s="312"/>
      <c r="F1779" s="268"/>
      <c r="G1779" s="561"/>
      <c r="H1779" s="200"/>
      <c r="I1779" s="309"/>
      <c r="J1779" s="200"/>
      <c r="K1779" s="23"/>
      <c r="L1779" s="23"/>
      <c r="M1779" s="24"/>
      <c r="N1779" s="73"/>
      <c r="O1779" s="45">
        <f t="shared" si="2419"/>
        <v>0</v>
      </c>
      <c r="P1779" s="271"/>
      <c r="Q1779" s="271"/>
      <c r="R1779" s="271"/>
      <c r="S1779" s="200"/>
      <c r="T1779" s="200"/>
    </row>
    <row r="1780" spans="1:20" ht="12.75" customHeight="1" x14ac:dyDescent="0.2">
      <c r="A1780" s="374"/>
      <c r="B1780" s="250"/>
      <c r="C1780" s="190"/>
      <c r="D1780" s="213"/>
      <c r="E1780" s="312"/>
      <c r="F1780" s="268"/>
      <c r="G1780" s="561"/>
      <c r="H1780" s="200"/>
      <c r="I1780" s="309"/>
      <c r="J1780" s="200"/>
      <c r="K1780" s="23"/>
      <c r="L1780" s="23"/>
      <c r="M1780" s="23"/>
      <c r="N1780" s="73"/>
      <c r="O1780" s="45">
        <f t="shared" si="2419"/>
        <v>0</v>
      </c>
      <c r="P1780" s="272"/>
      <c r="Q1780" s="272"/>
      <c r="R1780" s="272"/>
      <c r="S1780" s="200"/>
      <c r="T1780" s="200"/>
    </row>
    <row r="1781" spans="1:20" s="44" customFormat="1" ht="12.75" customHeight="1" x14ac:dyDescent="0.2">
      <c r="A1781" s="449"/>
      <c r="B1781" s="446"/>
      <c r="C1781" s="452" t="s">
        <v>817</v>
      </c>
      <c r="D1781" s="446"/>
      <c r="E1781" s="544"/>
      <c r="F1781" s="458">
        <f>H1781+J1781+R1781</f>
        <v>2.8792230000000001</v>
      </c>
      <c r="G1781" s="461">
        <v>0.4</v>
      </c>
      <c r="H1781" s="464">
        <f>G1781*$P$8/1000</f>
        <v>0.75948000000000004</v>
      </c>
      <c r="I1781" s="467">
        <v>0.9</v>
      </c>
      <c r="J1781" s="464">
        <f>I1781*$P$9/1000</f>
        <v>2.1197430000000002</v>
      </c>
      <c r="K1781" s="88"/>
      <c r="L1781" s="88"/>
      <c r="M1781" s="88"/>
      <c r="N1781" s="89"/>
      <c r="O1781" s="90">
        <f t="shared" si="2419"/>
        <v>0</v>
      </c>
      <c r="P1781" s="464">
        <f>E1781*F1781</f>
        <v>0</v>
      </c>
      <c r="Q1781" s="464">
        <f>SUM(O1781:O1784)</f>
        <v>0</v>
      </c>
      <c r="R1781" s="464">
        <f>Q1781*1.02*1.05*$R$14</f>
        <v>0</v>
      </c>
      <c r="S1781" s="470"/>
      <c r="T1781" s="445">
        <f>SUM(T1769:T1780)</f>
        <v>1292.8653791920717</v>
      </c>
    </row>
    <row r="1782" spans="1:20" s="44" customFormat="1" ht="12.75" customHeight="1" x14ac:dyDescent="0.2">
      <c r="A1782" s="450"/>
      <c r="B1782" s="447"/>
      <c r="C1782" s="453"/>
      <c r="D1782" s="447"/>
      <c r="E1782" s="545"/>
      <c r="F1782" s="459"/>
      <c r="G1782" s="462"/>
      <c r="H1782" s="465"/>
      <c r="I1782" s="468"/>
      <c r="J1782" s="465"/>
      <c r="K1782" s="88"/>
      <c r="L1782" s="88"/>
      <c r="M1782" s="88"/>
      <c r="N1782" s="89"/>
      <c r="O1782" s="90">
        <f t="shared" si="2419"/>
        <v>0</v>
      </c>
      <c r="P1782" s="465"/>
      <c r="Q1782" s="465"/>
      <c r="R1782" s="465"/>
      <c r="S1782" s="470"/>
      <c r="T1782" s="445"/>
    </row>
    <row r="1783" spans="1:20" s="44" customFormat="1" ht="12.75" customHeight="1" x14ac:dyDescent="0.2">
      <c r="A1783" s="450"/>
      <c r="B1783" s="447"/>
      <c r="C1783" s="453"/>
      <c r="D1783" s="447"/>
      <c r="E1783" s="545"/>
      <c r="F1783" s="459"/>
      <c r="G1783" s="462"/>
      <c r="H1783" s="465"/>
      <c r="I1783" s="468"/>
      <c r="J1783" s="465"/>
      <c r="K1783" s="88"/>
      <c r="L1783" s="88"/>
      <c r="M1783" s="88"/>
      <c r="N1783" s="89"/>
      <c r="O1783" s="90">
        <f t="shared" si="2419"/>
        <v>0</v>
      </c>
      <c r="P1783" s="465"/>
      <c r="Q1783" s="465"/>
      <c r="R1783" s="465"/>
      <c r="S1783" s="470"/>
      <c r="T1783" s="445"/>
    </row>
    <row r="1784" spans="1:20" s="44" customFormat="1" ht="12.75" customHeight="1" x14ac:dyDescent="0.2">
      <c r="A1784" s="451"/>
      <c r="B1784" s="448"/>
      <c r="C1784" s="454"/>
      <c r="D1784" s="448"/>
      <c r="E1784" s="546"/>
      <c r="F1784" s="460"/>
      <c r="G1784" s="463"/>
      <c r="H1784" s="466"/>
      <c r="I1784" s="469"/>
      <c r="J1784" s="466"/>
      <c r="K1784" s="88"/>
      <c r="L1784" s="88"/>
      <c r="M1784" s="88"/>
      <c r="N1784" s="89"/>
      <c r="O1784" s="90">
        <f t="shared" si="2419"/>
        <v>0</v>
      </c>
      <c r="P1784" s="466"/>
      <c r="Q1784" s="466"/>
      <c r="R1784" s="466"/>
      <c r="S1784" s="470"/>
      <c r="T1784" s="445"/>
    </row>
    <row r="1785" spans="1:20" s="44" customFormat="1" ht="12.75" customHeight="1" x14ac:dyDescent="0.2">
      <c r="A1785" s="449"/>
      <c r="B1785" s="446"/>
      <c r="C1785" s="452" t="s">
        <v>818</v>
      </c>
      <c r="D1785" s="446"/>
      <c r="E1785" s="544"/>
      <c r="F1785" s="458">
        <f>H1785+J1785+R1785</f>
        <v>7.1331929999999995</v>
      </c>
      <c r="G1785" s="461">
        <v>1.4</v>
      </c>
      <c r="H1785" s="464">
        <f>G1785*$P$8/1000</f>
        <v>2.6581799999999998</v>
      </c>
      <c r="I1785" s="467">
        <v>1.9</v>
      </c>
      <c r="J1785" s="464">
        <f>I1785*$P$9/1000</f>
        <v>4.4750129999999997</v>
      </c>
      <c r="K1785" s="88"/>
      <c r="L1785" s="88"/>
      <c r="M1785" s="88"/>
      <c r="N1785" s="89"/>
      <c r="O1785" s="90">
        <f t="shared" si="2419"/>
        <v>0</v>
      </c>
      <c r="P1785" s="464">
        <f>E1785*F1785</f>
        <v>0</v>
      </c>
      <c r="Q1785" s="464">
        <f>SUM(O1785:O1788)</f>
        <v>0</v>
      </c>
      <c r="R1785" s="464">
        <f>Q1785*1.02*1.05*$R$14</f>
        <v>0</v>
      </c>
      <c r="S1785" s="470"/>
      <c r="T1785" s="471" t="e">
        <f>(T1781*100%)/$T$2205</f>
        <v>#REF!</v>
      </c>
    </row>
    <row r="1786" spans="1:20" s="44" customFormat="1" ht="12.75" customHeight="1" x14ac:dyDescent="0.2">
      <c r="A1786" s="450"/>
      <c r="B1786" s="447"/>
      <c r="C1786" s="453"/>
      <c r="D1786" s="447"/>
      <c r="E1786" s="545"/>
      <c r="F1786" s="459"/>
      <c r="G1786" s="462"/>
      <c r="H1786" s="465"/>
      <c r="I1786" s="468"/>
      <c r="J1786" s="465"/>
      <c r="K1786" s="88"/>
      <c r="L1786" s="88"/>
      <c r="M1786" s="88"/>
      <c r="N1786" s="89"/>
      <c r="O1786" s="90">
        <f t="shared" si="2419"/>
        <v>0</v>
      </c>
      <c r="P1786" s="465"/>
      <c r="Q1786" s="465"/>
      <c r="R1786" s="465"/>
      <c r="S1786" s="470"/>
      <c r="T1786" s="471"/>
    </row>
    <row r="1787" spans="1:20" s="44" customFormat="1" ht="12.75" customHeight="1" x14ac:dyDescent="0.2">
      <c r="A1787" s="450"/>
      <c r="B1787" s="447"/>
      <c r="C1787" s="453"/>
      <c r="D1787" s="447"/>
      <c r="E1787" s="545"/>
      <c r="F1787" s="459"/>
      <c r="G1787" s="462"/>
      <c r="H1787" s="465"/>
      <c r="I1787" s="468"/>
      <c r="J1787" s="465"/>
      <c r="K1787" s="88"/>
      <c r="L1787" s="88"/>
      <c r="M1787" s="88"/>
      <c r="N1787" s="89"/>
      <c r="O1787" s="90">
        <f t="shared" si="2419"/>
        <v>0</v>
      </c>
      <c r="P1787" s="465"/>
      <c r="Q1787" s="465"/>
      <c r="R1787" s="465"/>
      <c r="S1787" s="470"/>
      <c r="T1787" s="471"/>
    </row>
    <row r="1788" spans="1:20" s="44" customFormat="1" ht="12.75" customHeight="1" x14ac:dyDescent="0.2">
      <c r="A1788" s="451"/>
      <c r="B1788" s="448"/>
      <c r="C1788" s="454"/>
      <c r="D1788" s="448"/>
      <c r="E1788" s="546"/>
      <c r="F1788" s="460"/>
      <c r="G1788" s="463"/>
      <c r="H1788" s="466"/>
      <c r="I1788" s="469"/>
      <c r="J1788" s="466"/>
      <c r="K1788" s="88"/>
      <c r="L1788" s="88"/>
      <c r="M1788" s="88"/>
      <c r="N1788" s="89"/>
      <c r="O1788" s="90">
        <f t="shared" si="2419"/>
        <v>0</v>
      </c>
      <c r="P1788" s="466"/>
      <c r="Q1788" s="466"/>
      <c r="R1788" s="466"/>
      <c r="S1788" s="470"/>
      <c r="T1788" s="471"/>
    </row>
    <row r="1789" spans="1:20" ht="12.75" customHeight="1" x14ac:dyDescent="0.2">
      <c r="A1789" s="307"/>
      <c r="B1789" s="250"/>
      <c r="C1789" s="249" t="s">
        <v>1162</v>
      </c>
      <c r="D1789" s="307"/>
      <c r="E1789" s="359"/>
      <c r="F1789" s="268">
        <f t="shared" ref="F1789" si="2529">H1789+J1789+R1789</f>
        <v>0</v>
      </c>
      <c r="G1789" s="332"/>
      <c r="H1789" s="200">
        <f t="shared" ref="H1789" si="2530">G1789*$P$8/1000</f>
        <v>0</v>
      </c>
      <c r="I1789" s="332"/>
      <c r="J1789" s="200">
        <f t="shared" ref="J1789" si="2531">I1789*$P$9/1000</f>
        <v>0</v>
      </c>
      <c r="K1789" s="85"/>
      <c r="L1789" s="85"/>
      <c r="M1789" s="26"/>
      <c r="N1789" s="85"/>
      <c r="O1789" s="45">
        <f t="shared" si="2419"/>
        <v>0</v>
      </c>
      <c r="P1789" s="270">
        <f t="shared" ref="P1789" si="2532">E1789*F1789</f>
        <v>0</v>
      </c>
      <c r="Q1789" s="270">
        <f t="shared" ref="Q1789" si="2533">SUM(O1789:O1792)</f>
        <v>0</v>
      </c>
      <c r="R1789" s="270">
        <f t="shared" ref="R1789" si="2534">Q1789*1.02*1.05*$R$14</f>
        <v>0</v>
      </c>
      <c r="S1789" s="200">
        <f t="shared" ref="S1789" si="2535">F1789*$S$17</f>
        <v>0</v>
      </c>
      <c r="T1789" s="200">
        <f t="shared" ref="T1789" si="2536">E1789*S1789</f>
        <v>0</v>
      </c>
    </row>
    <row r="1790" spans="1:20" ht="12.75" customHeight="1" x14ac:dyDescent="0.2">
      <c r="A1790" s="307"/>
      <c r="B1790" s="250"/>
      <c r="C1790" s="249"/>
      <c r="D1790" s="307"/>
      <c r="E1790" s="360"/>
      <c r="F1790" s="268"/>
      <c r="G1790" s="333"/>
      <c r="H1790" s="200"/>
      <c r="I1790" s="333"/>
      <c r="J1790" s="200"/>
      <c r="K1790" s="23"/>
      <c r="L1790" s="23"/>
      <c r="M1790" s="23"/>
      <c r="N1790" s="73"/>
      <c r="O1790" s="45">
        <f t="shared" si="2419"/>
        <v>0</v>
      </c>
      <c r="P1790" s="271"/>
      <c r="Q1790" s="271"/>
      <c r="R1790" s="271"/>
      <c r="S1790" s="200"/>
      <c r="T1790" s="200"/>
    </row>
    <row r="1791" spans="1:20" ht="12.75" customHeight="1" x14ac:dyDescent="0.2">
      <c r="A1791" s="307"/>
      <c r="B1791" s="250"/>
      <c r="C1791" s="249"/>
      <c r="D1791" s="307"/>
      <c r="E1791" s="360"/>
      <c r="F1791" s="268"/>
      <c r="G1791" s="333"/>
      <c r="H1791" s="200"/>
      <c r="I1791" s="333"/>
      <c r="J1791" s="200"/>
      <c r="K1791" s="23"/>
      <c r="L1791" s="23"/>
      <c r="M1791" s="24"/>
      <c r="N1791" s="73"/>
      <c r="O1791" s="45">
        <f t="shared" si="2419"/>
        <v>0</v>
      </c>
      <c r="P1791" s="271"/>
      <c r="Q1791" s="271"/>
      <c r="R1791" s="271"/>
      <c r="S1791" s="200"/>
      <c r="T1791" s="200"/>
    </row>
    <row r="1792" spans="1:20" ht="12.75" customHeight="1" x14ac:dyDescent="0.2">
      <c r="A1792" s="307"/>
      <c r="B1792" s="250"/>
      <c r="C1792" s="249"/>
      <c r="D1792" s="307"/>
      <c r="E1792" s="361"/>
      <c r="F1792" s="268"/>
      <c r="G1792" s="334"/>
      <c r="H1792" s="200"/>
      <c r="I1792" s="334"/>
      <c r="J1792" s="200"/>
      <c r="K1792" s="23"/>
      <c r="L1792" s="23"/>
      <c r="M1792" s="23"/>
      <c r="N1792" s="73"/>
      <c r="O1792" s="45">
        <f t="shared" si="2419"/>
        <v>0</v>
      </c>
      <c r="P1792" s="272"/>
      <c r="Q1792" s="272"/>
      <c r="R1792" s="272"/>
      <c r="S1792" s="200"/>
      <c r="T1792" s="200"/>
    </row>
    <row r="1793" spans="1:20" ht="12.75" customHeight="1" x14ac:dyDescent="0.2">
      <c r="A1793" s="307">
        <v>1</v>
      </c>
      <c r="B1793" s="262" t="s">
        <v>523</v>
      </c>
      <c r="C1793" s="190" t="s">
        <v>1163</v>
      </c>
      <c r="D1793" s="191" t="s">
        <v>820</v>
      </c>
      <c r="E1793" s="295">
        <v>1.37</v>
      </c>
      <c r="F1793" s="268">
        <f t="shared" ref="F1793" si="2537">H1793+J1793+R1793</f>
        <v>8.1039692999520003</v>
      </c>
      <c r="G1793" s="308">
        <v>0.11</v>
      </c>
      <c r="H1793" s="200">
        <f t="shared" ref="H1793" si="2538">G1793*$P$8/1000</f>
        <v>0.20885699999999999</v>
      </c>
      <c r="I1793" s="308">
        <v>0.76</v>
      </c>
      <c r="J1793" s="200">
        <f t="shared" ref="J1793" si="2539">I1793*$P$9/1000</f>
        <v>1.7900052</v>
      </c>
      <c r="K1793" s="23" t="s">
        <v>48</v>
      </c>
      <c r="L1793" s="23" t="s">
        <v>33</v>
      </c>
      <c r="M1793" s="23">
        <v>7.0000000000000007E-2</v>
      </c>
      <c r="N1793" s="73">
        <v>0.15</v>
      </c>
      <c r="O1793" s="45">
        <f t="shared" si="2419"/>
        <v>1.0500000000000001E-2</v>
      </c>
      <c r="P1793" s="270">
        <f t="shared" ref="P1793" si="2540">E1793*F1793</f>
        <v>11.102437940934241</v>
      </c>
      <c r="Q1793" s="270">
        <f t="shared" ref="Q1793" si="2541">SUM(O1793:O1796)</f>
        <v>5.3919600000000001</v>
      </c>
      <c r="R1793" s="270">
        <f t="shared" ref="R1793" si="2542">Q1793*1.02*1.05*$R$14</f>
        <v>6.1051070999519998</v>
      </c>
      <c r="S1793" s="200">
        <f t="shared" ref="S1793" si="2543">F1793*$S$17</f>
        <v>10.288846277735759</v>
      </c>
      <c r="T1793" s="200">
        <f t="shared" ref="T1793" si="2544">E1793*S1793</f>
        <v>14.095719400497991</v>
      </c>
    </row>
    <row r="1794" spans="1:20" ht="12.75" customHeight="1" x14ac:dyDescent="0.2">
      <c r="A1794" s="307"/>
      <c r="B1794" s="263"/>
      <c r="C1794" s="190"/>
      <c r="D1794" s="191"/>
      <c r="E1794" s="296"/>
      <c r="F1794" s="268"/>
      <c r="G1794" s="308"/>
      <c r="H1794" s="200"/>
      <c r="I1794" s="308"/>
      <c r="J1794" s="200"/>
      <c r="K1794" s="23" t="s">
        <v>524</v>
      </c>
      <c r="L1794" s="23" t="s">
        <v>33</v>
      </c>
      <c r="M1794" s="23">
        <v>1.26</v>
      </c>
      <c r="N1794" s="73">
        <v>4.2709999999999999</v>
      </c>
      <c r="O1794" s="45">
        <f t="shared" si="2419"/>
        <v>5.3814599999999997</v>
      </c>
      <c r="P1794" s="271"/>
      <c r="Q1794" s="271"/>
      <c r="R1794" s="271"/>
      <c r="S1794" s="200"/>
      <c r="T1794" s="200"/>
    </row>
    <row r="1795" spans="1:20" ht="12.75" customHeight="1" x14ac:dyDescent="0.2">
      <c r="A1795" s="307"/>
      <c r="B1795" s="263"/>
      <c r="C1795" s="190"/>
      <c r="D1795" s="191"/>
      <c r="E1795" s="296"/>
      <c r="F1795" s="268"/>
      <c r="G1795" s="308"/>
      <c r="H1795" s="200"/>
      <c r="I1795" s="308"/>
      <c r="J1795" s="200"/>
      <c r="K1795" s="23"/>
      <c r="L1795" s="23"/>
      <c r="M1795" s="23"/>
      <c r="N1795" s="73"/>
      <c r="O1795" s="45">
        <f t="shared" si="2419"/>
        <v>0</v>
      </c>
      <c r="P1795" s="271"/>
      <c r="Q1795" s="271"/>
      <c r="R1795" s="271"/>
      <c r="S1795" s="200"/>
      <c r="T1795" s="200"/>
    </row>
    <row r="1796" spans="1:20" ht="12.75" customHeight="1" x14ac:dyDescent="0.2">
      <c r="A1796" s="307"/>
      <c r="B1796" s="264"/>
      <c r="C1796" s="190"/>
      <c r="D1796" s="191"/>
      <c r="E1796" s="297"/>
      <c r="F1796" s="268"/>
      <c r="G1796" s="308"/>
      <c r="H1796" s="200"/>
      <c r="I1796" s="308"/>
      <c r="J1796" s="200"/>
      <c r="K1796" s="23"/>
      <c r="L1796" s="23"/>
      <c r="M1796" s="23"/>
      <c r="N1796" s="73"/>
      <c r="O1796" s="45">
        <f t="shared" si="2419"/>
        <v>0</v>
      </c>
      <c r="P1796" s="272"/>
      <c r="Q1796" s="272"/>
      <c r="R1796" s="272"/>
      <c r="S1796" s="200"/>
      <c r="T1796" s="200"/>
    </row>
    <row r="1797" spans="1:20" ht="12.75" customHeight="1" x14ac:dyDescent="0.2">
      <c r="A1797" s="307">
        <v>2</v>
      </c>
      <c r="B1797" s="262" t="s">
        <v>530</v>
      </c>
      <c r="C1797" s="190" t="s">
        <v>1162</v>
      </c>
      <c r="D1797" s="213" t="s">
        <v>792</v>
      </c>
      <c r="E1797" s="312">
        <v>78.400000000000006</v>
      </c>
      <c r="F1797" s="268">
        <f t="shared" ref="F1797" si="2545">H1797+J1797+R1797</f>
        <v>5.4936440560355999</v>
      </c>
      <c r="G1797" s="316">
        <v>0.40100000000000002</v>
      </c>
      <c r="H1797" s="200">
        <f t="shared" ref="H1797" si="2546">G1797*$P$8/1000</f>
        <v>0.76137870000000007</v>
      </c>
      <c r="I1797" s="309">
        <v>7.1000000000000004E-3</v>
      </c>
      <c r="J1797" s="200">
        <f t="shared" ref="J1797" si="2547">I1797*$P$9/1000</f>
        <v>1.6722417E-2</v>
      </c>
      <c r="K1797" s="23" t="s">
        <v>532</v>
      </c>
      <c r="L1797" s="23" t="s">
        <v>32</v>
      </c>
      <c r="M1797" s="23">
        <v>1</v>
      </c>
      <c r="N1797" s="73">
        <v>2.5</v>
      </c>
      <c r="O1797" s="45">
        <f t="shared" si="2419"/>
        <v>2.5</v>
      </c>
      <c r="P1797" s="270">
        <f t="shared" ref="P1797" si="2548">E1797*F1797</f>
        <v>430.70169399319104</v>
      </c>
      <c r="Q1797" s="270">
        <f t="shared" ref="Q1797" si="2549">SUM(O1797:O1800)</f>
        <v>4.1647129999999999</v>
      </c>
      <c r="R1797" s="270">
        <f t="shared" ref="R1797" si="2550">Q1797*1.02*1.05*$R$14</f>
        <v>4.7155429390355996</v>
      </c>
      <c r="S1797" s="200">
        <f t="shared" ref="S1797" si="2551">F1797*$S$17</f>
        <v>6.9747622560072937</v>
      </c>
      <c r="T1797" s="200">
        <f t="shared" ref="T1797" si="2552">E1797*S1797</f>
        <v>546.82136087097183</v>
      </c>
    </row>
    <row r="1798" spans="1:20" ht="12.75" customHeight="1" x14ac:dyDescent="0.2">
      <c r="A1798" s="307"/>
      <c r="B1798" s="263"/>
      <c r="C1798" s="190"/>
      <c r="D1798" s="213"/>
      <c r="E1798" s="312"/>
      <c r="F1798" s="268"/>
      <c r="G1798" s="316"/>
      <c r="H1798" s="200"/>
      <c r="I1798" s="309"/>
      <c r="J1798" s="200"/>
      <c r="K1798" s="23" t="s">
        <v>327</v>
      </c>
      <c r="L1798" s="23" t="s">
        <v>33</v>
      </c>
      <c r="M1798" s="23">
        <v>5.8999999999999997E-2</v>
      </c>
      <c r="N1798" s="73">
        <v>27.946999999999999</v>
      </c>
      <c r="O1798" s="45">
        <f t="shared" si="2419"/>
        <v>1.6488729999999998</v>
      </c>
      <c r="P1798" s="271"/>
      <c r="Q1798" s="271"/>
      <c r="R1798" s="271"/>
      <c r="S1798" s="200"/>
      <c r="T1798" s="200"/>
    </row>
    <row r="1799" spans="1:20" ht="12.75" customHeight="1" x14ac:dyDescent="0.2">
      <c r="A1799" s="307"/>
      <c r="B1799" s="263"/>
      <c r="C1799" s="190"/>
      <c r="D1799" s="213"/>
      <c r="E1799" s="312"/>
      <c r="F1799" s="268"/>
      <c r="G1799" s="316"/>
      <c r="H1799" s="200"/>
      <c r="I1799" s="309"/>
      <c r="J1799" s="200"/>
      <c r="K1799" s="23" t="s">
        <v>47</v>
      </c>
      <c r="L1799" s="23" t="s">
        <v>33</v>
      </c>
      <c r="M1799" s="23">
        <v>5.9999999999999995E-4</v>
      </c>
      <c r="N1799" s="73">
        <v>26.4</v>
      </c>
      <c r="O1799" s="45">
        <f t="shared" si="2419"/>
        <v>1.5839999999999996E-2</v>
      </c>
      <c r="P1799" s="271"/>
      <c r="Q1799" s="271"/>
      <c r="R1799" s="271"/>
      <c r="S1799" s="200"/>
      <c r="T1799" s="200"/>
    </row>
    <row r="1800" spans="1:20" ht="12.75" customHeight="1" x14ac:dyDescent="0.2">
      <c r="A1800" s="307"/>
      <c r="B1800" s="264"/>
      <c r="C1800" s="190"/>
      <c r="D1800" s="213"/>
      <c r="E1800" s="312"/>
      <c r="F1800" s="268"/>
      <c r="G1800" s="316"/>
      <c r="H1800" s="200"/>
      <c r="I1800" s="309"/>
      <c r="J1800" s="200"/>
      <c r="K1800" s="23"/>
      <c r="L1800" s="23"/>
      <c r="M1800" s="23"/>
      <c r="N1800" s="73"/>
      <c r="O1800" s="45">
        <f t="shared" ref="O1800:O1895" si="2553">M1800*N1800</f>
        <v>0</v>
      </c>
      <c r="P1800" s="272"/>
      <c r="Q1800" s="272"/>
      <c r="R1800" s="272"/>
      <c r="S1800" s="200"/>
      <c r="T1800" s="200"/>
    </row>
    <row r="1801" spans="1:20" s="44" customFormat="1" ht="12.75" customHeight="1" x14ac:dyDescent="0.2">
      <c r="A1801" s="449"/>
      <c r="B1801" s="446"/>
      <c r="C1801" s="452" t="s">
        <v>817</v>
      </c>
      <c r="D1801" s="446"/>
      <c r="E1801" s="544"/>
      <c r="F1801" s="458">
        <f>H1801+J1801+R1801</f>
        <v>2.8792230000000001</v>
      </c>
      <c r="G1801" s="461">
        <v>0.4</v>
      </c>
      <c r="H1801" s="464">
        <f>G1801*$P$8/1000</f>
        <v>0.75948000000000004</v>
      </c>
      <c r="I1801" s="467">
        <v>0.9</v>
      </c>
      <c r="J1801" s="464">
        <f>I1801*$P$9/1000</f>
        <v>2.1197430000000002</v>
      </c>
      <c r="K1801" s="88"/>
      <c r="L1801" s="88"/>
      <c r="M1801" s="88"/>
      <c r="N1801" s="89"/>
      <c r="O1801" s="90">
        <f t="shared" si="2553"/>
        <v>0</v>
      </c>
      <c r="P1801" s="464">
        <f>E1801*F1801</f>
        <v>0</v>
      </c>
      <c r="Q1801" s="464">
        <f>SUM(O1801:O1804)</f>
        <v>0</v>
      </c>
      <c r="R1801" s="464">
        <f>Q1801*1.02*1.05*$R$14</f>
        <v>0</v>
      </c>
      <c r="S1801" s="470"/>
      <c r="T1801" s="445">
        <f>SUM(T1793:T1800)</f>
        <v>560.91708027146979</v>
      </c>
    </row>
    <row r="1802" spans="1:20" s="44" customFormat="1" ht="12.75" customHeight="1" x14ac:dyDescent="0.2">
      <c r="A1802" s="450"/>
      <c r="B1802" s="447"/>
      <c r="C1802" s="453"/>
      <c r="D1802" s="447"/>
      <c r="E1802" s="545"/>
      <c r="F1802" s="459"/>
      <c r="G1802" s="462"/>
      <c r="H1802" s="465"/>
      <c r="I1802" s="468"/>
      <c r="J1802" s="465"/>
      <c r="K1802" s="88"/>
      <c r="L1802" s="88"/>
      <c r="M1802" s="88"/>
      <c r="N1802" s="89"/>
      <c r="O1802" s="90">
        <f t="shared" si="2553"/>
        <v>0</v>
      </c>
      <c r="P1802" s="465"/>
      <c r="Q1802" s="465"/>
      <c r="R1802" s="465"/>
      <c r="S1802" s="470"/>
      <c r="T1802" s="445"/>
    </row>
    <row r="1803" spans="1:20" s="44" customFormat="1" ht="12.75" customHeight="1" x14ac:dyDescent="0.2">
      <c r="A1803" s="450"/>
      <c r="B1803" s="447"/>
      <c r="C1803" s="453"/>
      <c r="D1803" s="447"/>
      <c r="E1803" s="545"/>
      <c r="F1803" s="459"/>
      <c r="G1803" s="462"/>
      <c r="H1803" s="465"/>
      <c r="I1803" s="468"/>
      <c r="J1803" s="465"/>
      <c r="K1803" s="88"/>
      <c r="L1803" s="88"/>
      <c r="M1803" s="88"/>
      <c r="N1803" s="89"/>
      <c r="O1803" s="90">
        <f t="shared" si="2553"/>
        <v>0</v>
      </c>
      <c r="P1803" s="465"/>
      <c r="Q1803" s="465"/>
      <c r="R1803" s="465"/>
      <c r="S1803" s="470"/>
      <c r="T1803" s="445"/>
    </row>
    <row r="1804" spans="1:20" s="44" customFormat="1" ht="12.75" customHeight="1" x14ac:dyDescent="0.2">
      <c r="A1804" s="451"/>
      <c r="B1804" s="448"/>
      <c r="C1804" s="454"/>
      <c r="D1804" s="448"/>
      <c r="E1804" s="546"/>
      <c r="F1804" s="460"/>
      <c r="G1804" s="463"/>
      <c r="H1804" s="466"/>
      <c r="I1804" s="469"/>
      <c r="J1804" s="466"/>
      <c r="K1804" s="88"/>
      <c r="L1804" s="88"/>
      <c r="M1804" s="88"/>
      <c r="N1804" s="89"/>
      <c r="O1804" s="90">
        <f t="shared" si="2553"/>
        <v>0</v>
      </c>
      <c r="P1804" s="466"/>
      <c r="Q1804" s="466"/>
      <c r="R1804" s="466"/>
      <c r="S1804" s="470"/>
      <c r="T1804" s="445"/>
    </row>
    <row r="1805" spans="1:20" s="44" customFormat="1" ht="12.75" customHeight="1" x14ac:dyDescent="0.2">
      <c r="A1805" s="449"/>
      <c r="B1805" s="446"/>
      <c r="C1805" s="452" t="s">
        <v>818</v>
      </c>
      <c r="D1805" s="446"/>
      <c r="E1805" s="544"/>
      <c r="F1805" s="458">
        <f>H1805+J1805+R1805</f>
        <v>7.1331929999999995</v>
      </c>
      <c r="G1805" s="461">
        <v>1.4</v>
      </c>
      <c r="H1805" s="464">
        <f>G1805*$P$8/1000</f>
        <v>2.6581799999999998</v>
      </c>
      <c r="I1805" s="467">
        <v>1.9</v>
      </c>
      <c r="J1805" s="464">
        <f>I1805*$P$9/1000</f>
        <v>4.4750129999999997</v>
      </c>
      <c r="K1805" s="88"/>
      <c r="L1805" s="88"/>
      <c r="M1805" s="88"/>
      <c r="N1805" s="89"/>
      <c r="O1805" s="90">
        <f t="shared" si="2553"/>
        <v>0</v>
      </c>
      <c r="P1805" s="464">
        <f>E1805*F1805</f>
        <v>0</v>
      </c>
      <c r="Q1805" s="464">
        <f>SUM(O1805:O1808)</f>
        <v>0</v>
      </c>
      <c r="R1805" s="464">
        <f>Q1805*1.02*1.05*$R$14</f>
        <v>0</v>
      </c>
      <c r="S1805" s="470"/>
      <c r="T1805" s="471" t="e">
        <f>(T1801*100%)/$T$2205</f>
        <v>#REF!</v>
      </c>
    </row>
    <row r="1806" spans="1:20" s="44" customFormat="1" ht="12.75" customHeight="1" x14ac:dyDescent="0.2">
      <c r="A1806" s="450"/>
      <c r="B1806" s="447"/>
      <c r="C1806" s="453"/>
      <c r="D1806" s="447"/>
      <c r="E1806" s="545"/>
      <c r="F1806" s="459"/>
      <c r="G1806" s="462"/>
      <c r="H1806" s="465"/>
      <c r="I1806" s="468"/>
      <c r="J1806" s="465"/>
      <c r="K1806" s="88"/>
      <c r="L1806" s="88"/>
      <c r="M1806" s="88"/>
      <c r="N1806" s="89"/>
      <c r="O1806" s="90">
        <f t="shared" si="2553"/>
        <v>0</v>
      </c>
      <c r="P1806" s="465"/>
      <c r="Q1806" s="465"/>
      <c r="R1806" s="465"/>
      <c r="S1806" s="470"/>
      <c r="T1806" s="471"/>
    </row>
    <row r="1807" spans="1:20" s="44" customFormat="1" ht="12.75" customHeight="1" x14ac:dyDescent="0.2">
      <c r="A1807" s="450"/>
      <c r="B1807" s="447"/>
      <c r="C1807" s="453"/>
      <c r="D1807" s="447"/>
      <c r="E1807" s="545"/>
      <c r="F1807" s="459"/>
      <c r="G1807" s="462"/>
      <c r="H1807" s="465"/>
      <c r="I1807" s="468"/>
      <c r="J1807" s="465"/>
      <c r="K1807" s="88"/>
      <c r="L1807" s="88"/>
      <c r="M1807" s="88"/>
      <c r="N1807" s="89"/>
      <c r="O1807" s="90">
        <f t="shared" si="2553"/>
        <v>0</v>
      </c>
      <c r="P1807" s="465"/>
      <c r="Q1807" s="465"/>
      <c r="R1807" s="465"/>
      <c r="S1807" s="470"/>
      <c r="T1807" s="471"/>
    </row>
    <row r="1808" spans="1:20" s="44" customFormat="1" ht="12.75" customHeight="1" x14ac:dyDescent="0.2">
      <c r="A1808" s="451"/>
      <c r="B1808" s="448"/>
      <c r="C1808" s="454"/>
      <c r="D1808" s="448"/>
      <c r="E1808" s="546"/>
      <c r="F1808" s="460"/>
      <c r="G1808" s="463"/>
      <c r="H1808" s="466"/>
      <c r="I1808" s="469"/>
      <c r="J1808" s="466"/>
      <c r="K1808" s="88"/>
      <c r="L1808" s="88"/>
      <c r="M1808" s="88"/>
      <c r="N1808" s="89"/>
      <c r="O1808" s="90">
        <f t="shared" si="2553"/>
        <v>0</v>
      </c>
      <c r="P1808" s="466"/>
      <c r="Q1808" s="466"/>
      <c r="R1808" s="466"/>
      <c r="S1808" s="470"/>
      <c r="T1808" s="471"/>
    </row>
    <row r="1809" spans="1:20" ht="12.75" customHeight="1" x14ac:dyDescent="0.2">
      <c r="A1809" s="307"/>
      <c r="B1809" s="250"/>
      <c r="C1809" s="249" t="s">
        <v>1164</v>
      </c>
      <c r="D1809" s="307"/>
      <c r="E1809" s="359"/>
      <c r="F1809" s="268">
        <f t="shared" ref="F1809" si="2554">H1809+J1809+R1809</f>
        <v>0</v>
      </c>
      <c r="G1809" s="332"/>
      <c r="H1809" s="200">
        <f t="shared" ref="H1809" si="2555">G1809*$P$8/1000</f>
        <v>0</v>
      </c>
      <c r="I1809" s="332"/>
      <c r="J1809" s="200">
        <f t="shared" ref="J1809" si="2556">I1809*$P$9/1000</f>
        <v>0</v>
      </c>
      <c r="K1809" s="85"/>
      <c r="L1809" s="85"/>
      <c r="M1809" s="26"/>
      <c r="N1809" s="85"/>
      <c r="O1809" s="45">
        <f t="shared" si="2553"/>
        <v>0</v>
      </c>
      <c r="P1809" s="270">
        <f t="shared" ref="P1809" si="2557">E1809*F1809</f>
        <v>0</v>
      </c>
      <c r="Q1809" s="270">
        <f t="shared" ref="Q1809" si="2558">SUM(O1809:O1812)</f>
        <v>0</v>
      </c>
      <c r="R1809" s="270">
        <f t="shared" ref="R1809" si="2559">Q1809*1.02*1.05*$R$14</f>
        <v>0</v>
      </c>
      <c r="S1809" s="200">
        <f t="shared" ref="S1809" si="2560">F1809*$S$17</f>
        <v>0</v>
      </c>
      <c r="T1809" s="200">
        <f t="shared" ref="T1809" si="2561">E1809*S1809</f>
        <v>0</v>
      </c>
    </row>
    <row r="1810" spans="1:20" ht="12.75" customHeight="1" x14ac:dyDescent="0.2">
      <c r="A1810" s="307"/>
      <c r="B1810" s="250"/>
      <c r="C1810" s="249"/>
      <c r="D1810" s="307"/>
      <c r="E1810" s="360"/>
      <c r="F1810" s="268"/>
      <c r="G1810" s="333"/>
      <c r="H1810" s="200"/>
      <c r="I1810" s="333"/>
      <c r="J1810" s="200"/>
      <c r="K1810" s="23"/>
      <c r="L1810" s="23"/>
      <c r="M1810" s="23"/>
      <c r="N1810" s="73"/>
      <c r="O1810" s="45">
        <f t="shared" si="2553"/>
        <v>0</v>
      </c>
      <c r="P1810" s="271"/>
      <c r="Q1810" s="271"/>
      <c r="R1810" s="271"/>
      <c r="S1810" s="200"/>
      <c r="T1810" s="200"/>
    </row>
    <row r="1811" spans="1:20" ht="12.75" customHeight="1" x14ac:dyDescent="0.2">
      <c r="A1811" s="307"/>
      <c r="B1811" s="250"/>
      <c r="C1811" s="249"/>
      <c r="D1811" s="307"/>
      <c r="E1811" s="360"/>
      <c r="F1811" s="268"/>
      <c r="G1811" s="333"/>
      <c r="H1811" s="200"/>
      <c r="I1811" s="333"/>
      <c r="J1811" s="200"/>
      <c r="K1811" s="23"/>
      <c r="L1811" s="23"/>
      <c r="M1811" s="24"/>
      <c r="N1811" s="73"/>
      <c r="O1811" s="45">
        <f t="shared" si="2553"/>
        <v>0</v>
      </c>
      <c r="P1811" s="271"/>
      <c r="Q1811" s="271"/>
      <c r="R1811" s="271"/>
      <c r="S1811" s="200"/>
      <c r="T1811" s="200"/>
    </row>
    <row r="1812" spans="1:20" ht="12.75" customHeight="1" x14ac:dyDescent="0.2">
      <c r="A1812" s="307"/>
      <c r="B1812" s="250"/>
      <c r="C1812" s="249"/>
      <c r="D1812" s="307"/>
      <c r="E1812" s="361"/>
      <c r="F1812" s="268"/>
      <c r="G1812" s="334"/>
      <c r="H1812" s="200"/>
      <c r="I1812" s="334"/>
      <c r="J1812" s="200"/>
      <c r="K1812" s="23"/>
      <c r="L1812" s="23"/>
      <c r="M1812" s="23"/>
      <c r="N1812" s="73"/>
      <c r="O1812" s="45">
        <f t="shared" si="2553"/>
        <v>0</v>
      </c>
      <c r="P1812" s="272"/>
      <c r="Q1812" s="272"/>
      <c r="R1812" s="272"/>
      <c r="S1812" s="200"/>
      <c r="T1812" s="200"/>
    </row>
    <row r="1813" spans="1:20" ht="12.75" customHeight="1" x14ac:dyDescent="0.2">
      <c r="A1813" s="259">
        <v>1</v>
      </c>
      <c r="B1813" s="262" t="s">
        <v>523</v>
      </c>
      <c r="C1813" s="190" t="s">
        <v>1163</v>
      </c>
      <c r="D1813" s="191" t="s">
        <v>820</v>
      </c>
      <c r="E1813" s="295">
        <v>2.4300000000000002</v>
      </c>
      <c r="F1813" s="295">
        <f t="shared" ref="F1813" si="2562">H1813+J1813+R1813</f>
        <v>7.7173473906000005</v>
      </c>
      <c r="G1813" s="269">
        <v>0.11</v>
      </c>
      <c r="H1813" s="270">
        <f t="shared" ref="H1813:H1817" si="2563">G1813*$P$8/1000</f>
        <v>0.20885699999999999</v>
      </c>
      <c r="I1813" s="309">
        <v>0.76</v>
      </c>
      <c r="J1813" s="270">
        <f t="shared" ref="J1813:J1817" si="2564">I1813*$P$9/1000</f>
        <v>1.7900052</v>
      </c>
      <c r="K1813" s="23" t="s">
        <v>48</v>
      </c>
      <c r="L1813" s="23" t="s">
        <v>33</v>
      </c>
      <c r="M1813" s="23">
        <v>7.0000000000000007E-2</v>
      </c>
      <c r="N1813" s="73">
        <v>0.15</v>
      </c>
      <c r="O1813" s="45">
        <f t="shared" si="2553"/>
        <v>1.0500000000000001E-2</v>
      </c>
      <c r="P1813" s="270">
        <f t="shared" ref="P1813" si="2565">E1813*F1813</f>
        <v>18.753154159158001</v>
      </c>
      <c r="Q1813" s="270">
        <f t="shared" ref="Q1813" si="2566">SUM(O1813:O1816)</f>
        <v>5.0505000000000004</v>
      </c>
      <c r="R1813" s="270">
        <f t="shared" ref="R1813" si="2567">Q1813*1.02*1.05*$R$14</f>
        <v>5.7184851906000009</v>
      </c>
      <c r="S1813" s="200">
        <f t="shared" ref="S1813" si="2568">F1813*$S$17</f>
        <v>9.7979888663002335</v>
      </c>
      <c r="T1813" s="200">
        <f t="shared" ref="T1813" si="2569">E1813*S1813</f>
        <v>23.809112945109568</v>
      </c>
    </row>
    <row r="1814" spans="1:20" ht="12.75" customHeight="1" x14ac:dyDescent="0.2">
      <c r="A1814" s="260"/>
      <c r="B1814" s="263"/>
      <c r="C1814" s="190"/>
      <c r="D1814" s="191"/>
      <c r="E1814" s="296"/>
      <c r="F1814" s="296"/>
      <c r="G1814" s="269"/>
      <c r="H1814" s="271"/>
      <c r="I1814" s="309"/>
      <c r="J1814" s="271"/>
      <c r="K1814" s="23" t="s">
        <v>524</v>
      </c>
      <c r="L1814" s="23" t="s">
        <v>33</v>
      </c>
      <c r="M1814" s="23">
        <v>1.26</v>
      </c>
      <c r="N1814" s="73">
        <v>4</v>
      </c>
      <c r="O1814" s="45">
        <f t="shared" si="2553"/>
        <v>5.04</v>
      </c>
      <c r="P1814" s="271"/>
      <c r="Q1814" s="271"/>
      <c r="R1814" s="271"/>
      <c r="S1814" s="200"/>
      <c r="T1814" s="200"/>
    </row>
    <row r="1815" spans="1:20" ht="12.75" customHeight="1" x14ac:dyDescent="0.2">
      <c r="A1815" s="260"/>
      <c r="B1815" s="263"/>
      <c r="C1815" s="190"/>
      <c r="D1815" s="191"/>
      <c r="E1815" s="296"/>
      <c r="F1815" s="296"/>
      <c r="G1815" s="269"/>
      <c r="H1815" s="271"/>
      <c r="I1815" s="309"/>
      <c r="J1815" s="271"/>
      <c r="K1815" s="23"/>
      <c r="L1815" s="23"/>
      <c r="M1815" s="23"/>
      <c r="N1815" s="73"/>
      <c r="O1815" s="45">
        <f t="shared" si="2553"/>
        <v>0</v>
      </c>
      <c r="P1815" s="271"/>
      <c r="Q1815" s="271"/>
      <c r="R1815" s="271"/>
      <c r="S1815" s="200"/>
      <c r="T1815" s="200"/>
    </row>
    <row r="1816" spans="1:20" ht="12.75" customHeight="1" x14ac:dyDescent="0.2">
      <c r="A1816" s="261"/>
      <c r="B1816" s="264"/>
      <c r="C1816" s="190"/>
      <c r="D1816" s="191"/>
      <c r="E1816" s="297"/>
      <c r="F1816" s="297"/>
      <c r="G1816" s="269"/>
      <c r="H1816" s="272"/>
      <c r="I1816" s="309"/>
      <c r="J1816" s="272"/>
      <c r="K1816" s="23"/>
      <c r="L1816" s="23"/>
      <c r="M1816" s="23"/>
      <c r="N1816" s="73"/>
      <c r="O1816" s="45">
        <f t="shared" si="2553"/>
        <v>0</v>
      </c>
      <c r="P1816" s="272"/>
      <c r="Q1816" s="272"/>
      <c r="R1816" s="272"/>
      <c r="S1816" s="200"/>
      <c r="T1816" s="200"/>
    </row>
    <row r="1817" spans="1:20" ht="12.75" customHeight="1" x14ac:dyDescent="0.2">
      <c r="A1817" s="259">
        <v>2</v>
      </c>
      <c r="B1817" s="190" t="s">
        <v>754</v>
      </c>
      <c r="C1817" s="190" t="s">
        <v>1164</v>
      </c>
      <c r="D1817" s="213" t="s">
        <v>792</v>
      </c>
      <c r="E1817" s="312">
        <v>138.5</v>
      </c>
      <c r="F1817" s="295">
        <f t="shared" ref="F1817" si="2570">H1817+J1817+R1817</f>
        <v>8.9972562605075996</v>
      </c>
      <c r="G1817" s="194">
        <v>0.59199999999999997</v>
      </c>
      <c r="H1817" s="270">
        <f t="shared" si="2563"/>
        <v>1.1240303999999999</v>
      </c>
      <c r="I1817" s="309">
        <v>7.1000000000000004E-3</v>
      </c>
      <c r="J1817" s="270">
        <f t="shared" si="2564"/>
        <v>1.6722417E-2</v>
      </c>
      <c r="K1817" s="23" t="s">
        <v>575</v>
      </c>
      <c r="L1817" s="23" t="s">
        <v>32</v>
      </c>
      <c r="M1817" s="23">
        <v>1</v>
      </c>
      <c r="N1817" s="73">
        <v>5.8330000000000002</v>
      </c>
      <c r="O1817" s="45">
        <f t="shared" si="2553"/>
        <v>5.8330000000000002</v>
      </c>
      <c r="P1817" s="270">
        <f t="shared" ref="P1817" si="2571">E1817*F1817</f>
        <v>1246.1199920803026</v>
      </c>
      <c r="Q1817" s="270">
        <f t="shared" ref="Q1817" si="2572">SUM(O1817:O1820)</f>
        <v>6.9387730000000003</v>
      </c>
      <c r="R1817" s="270">
        <f t="shared" ref="R1817" si="2573">Q1817*1.02*1.05*$R$14</f>
        <v>7.8565034435075995</v>
      </c>
      <c r="S1817" s="200">
        <f t="shared" ref="S1817" si="2574">F1817*$S$17</f>
        <v>11.422968567552036</v>
      </c>
      <c r="T1817" s="200">
        <f t="shared" ref="T1817" si="2575">E1817*S1817</f>
        <v>1582.081146605957</v>
      </c>
    </row>
    <row r="1818" spans="1:20" ht="12.75" customHeight="1" x14ac:dyDescent="0.2">
      <c r="A1818" s="260"/>
      <c r="B1818" s="190"/>
      <c r="C1818" s="190"/>
      <c r="D1818" s="213"/>
      <c r="E1818" s="312"/>
      <c r="F1818" s="296"/>
      <c r="G1818" s="194"/>
      <c r="H1818" s="271"/>
      <c r="I1818" s="309"/>
      <c r="J1818" s="271"/>
      <c r="K1818" s="23" t="s">
        <v>327</v>
      </c>
      <c r="L1818" s="23" t="s">
        <v>33</v>
      </c>
      <c r="M1818" s="47">
        <v>3.9E-2</v>
      </c>
      <c r="N1818" s="73">
        <v>27.946999999999999</v>
      </c>
      <c r="O1818" s="45">
        <f t="shared" si="2553"/>
        <v>1.089933</v>
      </c>
      <c r="P1818" s="271"/>
      <c r="Q1818" s="271"/>
      <c r="R1818" s="271"/>
      <c r="S1818" s="200"/>
      <c r="T1818" s="200"/>
    </row>
    <row r="1819" spans="1:20" ht="12.75" customHeight="1" x14ac:dyDescent="0.2">
      <c r="A1819" s="260"/>
      <c r="B1819" s="190"/>
      <c r="C1819" s="190"/>
      <c r="D1819" s="213"/>
      <c r="E1819" s="312"/>
      <c r="F1819" s="296"/>
      <c r="G1819" s="194"/>
      <c r="H1819" s="271"/>
      <c r="I1819" s="309"/>
      <c r="J1819" s="271"/>
      <c r="K1819" s="23" t="s">
        <v>47</v>
      </c>
      <c r="L1819" s="23" t="s">
        <v>33</v>
      </c>
      <c r="M1819" s="47">
        <v>5.9999999999999995E-4</v>
      </c>
      <c r="N1819" s="73">
        <v>26.4</v>
      </c>
      <c r="O1819" s="45">
        <f t="shared" si="2553"/>
        <v>1.5839999999999996E-2</v>
      </c>
      <c r="P1819" s="271"/>
      <c r="Q1819" s="271"/>
      <c r="R1819" s="271"/>
      <c r="S1819" s="200"/>
      <c r="T1819" s="200"/>
    </row>
    <row r="1820" spans="1:20" ht="12.75" customHeight="1" x14ac:dyDescent="0.2">
      <c r="A1820" s="261"/>
      <c r="B1820" s="190"/>
      <c r="C1820" s="190"/>
      <c r="D1820" s="213"/>
      <c r="E1820" s="312"/>
      <c r="F1820" s="297"/>
      <c r="G1820" s="194"/>
      <c r="H1820" s="272"/>
      <c r="I1820" s="309"/>
      <c r="J1820" s="272"/>
      <c r="K1820" s="23"/>
      <c r="L1820" s="23"/>
      <c r="M1820" s="23"/>
      <c r="N1820" s="73"/>
      <c r="O1820" s="45">
        <f t="shared" si="2553"/>
        <v>0</v>
      </c>
      <c r="P1820" s="272"/>
      <c r="Q1820" s="272"/>
      <c r="R1820" s="272"/>
      <c r="S1820" s="200"/>
      <c r="T1820" s="200"/>
    </row>
    <row r="1821" spans="1:20" s="44" customFormat="1" ht="12.75" customHeight="1" x14ac:dyDescent="0.2">
      <c r="A1821" s="449"/>
      <c r="B1821" s="446"/>
      <c r="C1821" s="452" t="s">
        <v>817</v>
      </c>
      <c r="D1821" s="446"/>
      <c r="E1821" s="544"/>
      <c r="F1821" s="458">
        <f>H1821+J1821+R1821</f>
        <v>2.8792230000000001</v>
      </c>
      <c r="G1821" s="461">
        <v>0.4</v>
      </c>
      <c r="H1821" s="464">
        <f>G1821*$P$8/1000</f>
        <v>0.75948000000000004</v>
      </c>
      <c r="I1821" s="467">
        <v>0.9</v>
      </c>
      <c r="J1821" s="464">
        <f>I1821*$P$9/1000</f>
        <v>2.1197430000000002</v>
      </c>
      <c r="K1821" s="88"/>
      <c r="L1821" s="88"/>
      <c r="M1821" s="88"/>
      <c r="N1821" s="89"/>
      <c r="O1821" s="90">
        <f t="shared" si="2553"/>
        <v>0</v>
      </c>
      <c r="P1821" s="464">
        <f>E1821*F1821</f>
        <v>0</v>
      </c>
      <c r="Q1821" s="464">
        <f>SUM(O1821:O1824)</f>
        <v>0</v>
      </c>
      <c r="R1821" s="464">
        <f>Q1821*1.02*1.05*$R$14</f>
        <v>0</v>
      </c>
      <c r="S1821" s="470"/>
      <c r="T1821" s="445">
        <f>SUM(T1813:T1820)</f>
        <v>1605.8902595510665</v>
      </c>
    </row>
    <row r="1822" spans="1:20" s="44" customFormat="1" ht="12.75" customHeight="1" x14ac:dyDescent="0.2">
      <c r="A1822" s="450"/>
      <c r="B1822" s="447"/>
      <c r="C1822" s="453"/>
      <c r="D1822" s="447"/>
      <c r="E1822" s="545"/>
      <c r="F1822" s="459"/>
      <c r="G1822" s="462"/>
      <c r="H1822" s="465"/>
      <c r="I1822" s="468"/>
      <c r="J1822" s="465"/>
      <c r="K1822" s="88"/>
      <c r="L1822" s="88"/>
      <c r="M1822" s="88"/>
      <c r="N1822" s="89"/>
      <c r="O1822" s="90">
        <f t="shared" si="2553"/>
        <v>0</v>
      </c>
      <c r="P1822" s="465"/>
      <c r="Q1822" s="465"/>
      <c r="R1822" s="465"/>
      <c r="S1822" s="470"/>
      <c r="T1822" s="445"/>
    </row>
    <row r="1823" spans="1:20" s="44" customFormat="1" ht="12.75" customHeight="1" x14ac:dyDescent="0.2">
      <c r="A1823" s="450"/>
      <c r="B1823" s="447"/>
      <c r="C1823" s="453"/>
      <c r="D1823" s="447"/>
      <c r="E1823" s="545"/>
      <c r="F1823" s="459"/>
      <c r="G1823" s="462"/>
      <c r="H1823" s="465"/>
      <c r="I1823" s="468"/>
      <c r="J1823" s="465"/>
      <c r="K1823" s="88"/>
      <c r="L1823" s="88"/>
      <c r="M1823" s="88"/>
      <c r="N1823" s="89"/>
      <c r="O1823" s="90">
        <f t="shared" si="2553"/>
        <v>0</v>
      </c>
      <c r="P1823" s="465"/>
      <c r="Q1823" s="465"/>
      <c r="R1823" s="465"/>
      <c r="S1823" s="470"/>
      <c r="T1823" s="445"/>
    </row>
    <row r="1824" spans="1:20" s="44" customFormat="1" ht="12.75" customHeight="1" x14ac:dyDescent="0.2">
      <c r="A1824" s="451"/>
      <c r="B1824" s="448"/>
      <c r="C1824" s="454"/>
      <c r="D1824" s="448"/>
      <c r="E1824" s="546"/>
      <c r="F1824" s="460"/>
      <c r="G1824" s="463"/>
      <c r="H1824" s="466"/>
      <c r="I1824" s="469"/>
      <c r="J1824" s="466"/>
      <c r="K1824" s="88"/>
      <c r="L1824" s="88"/>
      <c r="M1824" s="88"/>
      <c r="N1824" s="89"/>
      <c r="O1824" s="90">
        <f t="shared" si="2553"/>
        <v>0</v>
      </c>
      <c r="P1824" s="466"/>
      <c r="Q1824" s="466"/>
      <c r="R1824" s="466"/>
      <c r="S1824" s="470"/>
      <c r="T1824" s="445"/>
    </row>
    <row r="1825" spans="1:20" s="44" customFormat="1" ht="12.75" customHeight="1" x14ac:dyDescent="0.2">
      <c r="A1825" s="449"/>
      <c r="B1825" s="446"/>
      <c r="C1825" s="452" t="s">
        <v>818</v>
      </c>
      <c r="D1825" s="446"/>
      <c r="E1825" s="544"/>
      <c r="F1825" s="458">
        <f>H1825+J1825+R1825</f>
        <v>7.1331929999999995</v>
      </c>
      <c r="G1825" s="461">
        <v>1.4</v>
      </c>
      <c r="H1825" s="464">
        <f>G1825*$P$8/1000</f>
        <v>2.6581799999999998</v>
      </c>
      <c r="I1825" s="467">
        <v>1.9</v>
      </c>
      <c r="J1825" s="464">
        <f>I1825*$P$9/1000</f>
        <v>4.4750129999999997</v>
      </c>
      <c r="K1825" s="88"/>
      <c r="L1825" s="88"/>
      <c r="M1825" s="88"/>
      <c r="N1825" s="89"/>
      <c r="O1825" s="90">
        <f t="shared" si="2553"/>
        <v>0</v>
      </c>
      <c r="P1825" s="464">
        <f>E1825*F1825</f>
        <v>0</v>
      </c>
      <c r="Q1825" s="464">
        <f>SUM(O1825:O1828)</f>
        <v>0</v>
      </c>
      <c r="R1825" s="464">
        <f>Q1825*1.02*1.05*$R$14</f>
        <v>0</v>
      </c>
      <c r="S1825" s="470"/>
      <c r="T1825" s="471" t="e">
        <f>(T1821*100%)/$T$2205</f>
        <v>#REF!</v>
      </c>
    </row>
    <row r="1826" spans="1:20" s="44" customFormat="1" ht="12.75" customHeight="1" x14ac:dyDescent="0.2">
      <c r="A1826" s="450"/>
      <c r="B1826" s="447"/>
      <c r="C1826" s="453"/>
      <c r="D1826" s="447"/>
      <c r="E1826" s="545"/>
      <c r="F1826" s="459"/>
      <c r="G1826" s="462"/>
      <c r="H1826" s="465"/>
      <c r="I1826" s="468"/>
      <c r="J1826" s="465"/>
      <c r="K1826" s="88"/>
      <c r="L1826" s="88"/>
      <c r="M1826" s="88"/>
      <c r="N1826" s="89"/>
      <c r="O1826" s="90">
        <f t="shared" si="2553"/>
        <v>0</v>
      </c>
      <c r="P1826" s="465"/>
      <c r="Q1826" s="465"/>
      <c r="R1826" s="465"/>
      <c r="S1826" s="470"/>
      <c r="T1826" s="471"/>
    </row>
    <row r="1827" spans="1:20" s="44" customFormat="1" ht="12.75" customHeight="1" x14ac:dyDescent="0.2">
      <c r="A1827" s="450"/>
      <c r="B1827" s="447"/>
      <c r="C1827" s="453"/>
      <c r="D1827" s="447"/>
      <c r="E1827" s="545"/>
      <c r="F1827" s="459"/>
      <c r="G1827" s="462"/>
      <c r="H1827" s="465"/>
      <c r="I1827" s="468"/>
      <c r="J1827" s="465"/>
      <c r="K1827" s="88"/>
      <c r="L1827" s="88"/>
      <c r="M1827" s="88"/>
      <c r="N1827" s="89"/>
      <c r="O1827" s="90">
        <f t="shared" si="2553"/>
        <v>0</v>
      </c>
      <c r="P1827" s="465"/>
      <c r="Q1827" s="465"/>
      <c r="R1827" s="465"/>
      <c r="S1827" s="470"/>
      <c r="T1827" s="471"/>
    </row>
    <row r="1828" spans="1:20" s="44" customFormat="1" ht="12.75" customHeight="1" x14ac:dyDescent="0.2">
      <c r="A1828" s="451"/>
      <c r="B1828" s="448"/>
      <c r="C1828" s="454"/>
      <c r="D1828" s="448"/>
      <c r="E1828" s="546"/>
      <c r="F1828" s="460"/>
      <c r="G1828" s="463"/>
      <c r="H1828" s="466"/>
      <c r="I1828" s="469"/>
      <c r="J1828" s="466"/>
      <c r="K1828" s="88"/>
      <c r="L1828" s="88"/>
      <c r="M1828" s="88"/>
      <c r="N1828" s="89"/>
      <c r="O1828" s="90">
        <f t="shared" si="2553"/>
        <v>0</v>
      </c>
      <c r="P1828" s="466"/>
      <c r="Q1828" s="466"/>
      <c r="R1828" s="466"/>
      <c r="S1828" s="470"/>
      <c r="T1828" s="471"/>
    </row>
    <row r="1829" spans="1:20" ht="12.75" customHeight="1" x14ac:dyDescent="0.2">
      <c r="A1829" s="259"/>
      <c r="B1829" s="250"/>
      <c r="C1829" s="265" t="s">
        <v>1165</v>
      </c>
      <c r="D1829" s="259"/>
      <c r="E1829" s="268"/>
      <c r="F1829" s="295">
        <f t="shared" ref="F1829" si="2576">H1829+J1829+R1829</f>
        <v>0</v>
      </c>
      <c r="G1829" s="316"/>
      <c r="H1829" s="270">
        <f t="shared" ref="H1829" si="2577">G1829*$P$8/1000</f>
        <v>0</v>
      </c>
      <c r="I1829" s="269"/>
      <c r="J1829" s="270">
        <f t="shared" ref="J1829" si="2578">I1829*$P$9/1000</f>
        <v>0</v>
      </c>
      <c r="K1829" s="23"/>
      <c r="L1829" s="23"/>
      <c r="M1829" s="23"/>
      <c r="N1829" s="73"/>
      <c r="O1829" s="45">
        <f t="shared" si="2553"/>
        <v>0</v>
      </c>
      <c r="P1829" s="270">
        <f t="shared" ref="P1829" si="2579">E1829*F1829</f>
        <v>0</v>
      </c>
      <c r="Q1829" s="270">
        <f t="shared" ref="Q1829" si="2580">SUM(O1829:O1832)</f>
        <v>0</v>
      </c>
      <c r="R1829" s="270">
        <f t="shared" ref="R1829" si="2581">Q1829*1.02*1.05*$R$14</f>
        <v>0</v>
      </c>
      <c r="S1829" s="200">
        <f t="shared" ref="S1829" si="2582">F1829*$S$17</f>
        <v>0</v>
      </c>
      <c r="T1829" s="200">
        <f t="shared" ref="T1829" si="2583">E1829*S1829</f>
        <v>0</v>
      </c>
    </row>
    <row r="1830" spans="1:20" ht="12.75" customHeight="1" x14ac:dyDescent="0.2">
      <c r="A1830" s="260"/>
      <c r="B1830" s="250"/>
      <c r="C1830" s="266"/>
      <c r="D1830" s="260"/>
      <c r="E1830" s="268"/>
      <c r="F1830" s="296"/>
      <c r="G1830" s="316"/>
      <c r="H1830" s="271"/>
      <c r="I1830" s="269"/>
      <c r="J1830" s="271"/>
      <c r="K1830" s="23"/>
      <c r="L1830" s="23"/>
      <c r="M1830" s="23"/>
      <c r="N1830" s="73"/>
      <c r="O1830" s="45">
        <f t="shared" si="2553"/>
        <v>0</v>
      </c>
      <c r="P1830" s="271"/>
      <c r="Q1830" s="271"/>
      <c r="R1830" s="271"/>
      <c r="S1830" s="200"/>
      <c r="T1830" s="200"/>
    </row>
    <row r="1831" spans="1:20" ht="12.75" customHeight="1" x14ac:dyDescent="0.2">
      <c r="A1831" s="260"/>
      <c r="B1831" s="250"/>
      <c r="C1831" s="266"/>
      <c r="D1831" s="260"/>
      <c r="E1831" s="268"/>
      <c r="F1831" s="296"/>
      <c r="G1831" s="316"/>
      <c r="H1831" s="271"/>
      <c r="I1831" s="269"/>
      <c r="J1831" s="271"/>
      <c r="K1831" s="23"/>
      <c r="L1831" s="23"/>
      <c r="M1831" s="23"/>
      <c r="N1831" s="73"/>
      <c r="O1831" s="45">
        <f t="shared" si="2553"/>
        <v>0</v>
      </c>
      <c r="P1831" s="271"/>
      <c r="Q1831" s="271"/>
      <c r="R1831" s="271"/>
      <c r="S1831" s="200"/>
      <c r="T1831" s="200"/>
    </row>
    <row r="1832" spans="1:20" ht="12.75" customHeight="1" x14ac:dyDescent="0.2">
      <c r="A1832" s="261"/>
      <c r="B1832" s="250"/>
      <c r="C1832" s="267"/>
      <c r="D1832" s="261"/>
      <c r="E1832" s="268"/>
      <c r="F1832" s="297"/>
      <c r="G1832" s="316"/>
      <c r="H1832" s="272"/>
      <c r="I1832" s="269"/>
      <c r="J1832" s="272"/>
      <c r="K1832" s="23"/>
      <c r="L1832" s="23"/>
      <c r="M1832" s="23"/>
      <c r="N1832" s="73"/>
      <c r="O1832" s="45">
        <f t="shared" si="2553"/>
        <v>0</v>
      </c>
      <c r="P1832" s="272"/>
      <c r="Q1832" s="272"/>
      <c r="R1832" s="272"/>
      <c r="S1832" s="200"/>
      <c r="T1832" s="200"/>
    </row>
    <row r="1833" spans="1:20" ht="12.75" customHeight="1" x14ac:dyDescent="0.2">
      <c r="A1833" s="259">
        <v>1</v>
      </c>
      <c r="B1833" s="250" t="s">
        <v>566</v>
      </c>
      <c r="C1833" s="221" t="s">
        <v>1159</v>
      </c>
      <c r="D1833" s="230" t="s">
        <v>787</v>
      </c>
      <c r="E1833" s="312">
        <v>112</v>
      </c>
      <c r="F1833" s="268">
        <f t="shared" ref="F1833" si="2584">H1833+J1833+R1833</f>
        <v>1.2419801587919999</v>
      </c>
      <c r="G1833" s="309">
        <v>1.7399999999999999E-2</v>
      </c>
      <c r="H1833" s="200">
        <f t="shared" ref="H1833" si="2585">G1833*$P$8/1000</f>
        <v>3.3037379999999998E-2</v>
      </c>
      <c r="I1833" s="309">
        <v>0.1106</v>
      </c>
      <c r="J1833" s="200">
        <f t="shared" ref="J1833" si="2586">I1833*$P$9/1000</f>
        <v>0.26049286199999999</v>
      </c>
      <c r="K1833" s="23" t="s">
        <v>569</v>
      </c>
      <c r="L1833" s="23" t="s">
        <v>33</v>
      </c>
      <c r="M1833" s="23">
        <v>0.189</v>
      </c>
      <c r="N1833" s="73">
        <v>4</v>
      </c>
      <c r="O1833" s="45">
        <f t="shared" si="2553"/>
        <v>0.75600000000000001</v>
      </c>
      <c r="P1833" s="270">
        <f t="shared" ref="P1833" si="2587">E1833*F1833</f>
        <v>139.10177778470398</v>
      </c>
      <c r="Q1833" s="270">
        <f t="shared" ref="Q1833" si="2588">SUM(O1833:O1836)</f>
        <v>0.83765999999999996</v>
      </c>
      <c r="R1833" s="270">
        <f t="shared" ref="R1833" si="2589">Q1833*1.02*1.05*$R$14</f>
        <v>0.94844991679199997</v>
      </c>
      <c r="S1833" s="200">
        <f t="shared" ref="S1833" si="2590">F1833*$S$17</f>
        <v>1.5768251903279573</v>
      </c>
      <c r="T1833" s="200">
        <f t="shared" ref="T1833" si="2591">E1833*S1833</f>
        <v>176.60442131673122</v>
      </c>
    </row>
    <row r="1834" spans="1:20" ht="12.75" customHeight="1" x14ac:dyDescent="0.2">
      <c r="A1834" s="260"/>
      <c r="B1834" s="250"/>
      <c r="C1834" s="222"/>
      <c r="D1834" s="213"/>
      <c r="E1834" s="312"/>
      <c r="F1834" s="268"/>
      <c r="G1834" s="309"/>
      <c r="H1834" s="200"/>
      <c r="I1834" s="309"/>
      <c r="J1834" s="200"/>
      <c r="K1834" s="23" t="s">
        <v>570</v>
      </c>
      <c r="L1834" s="23" t="s">
        <v>33</v>
      </c>
      <c r="M1834" s="23">
        <v>1.4999999999999999E-2</v>
      </c>
      <c r="N1834" s="73">
        <v>5.1440000000000001</v>
      </c>
      <c r="O1834" s="45">
        <f t="shared" si="2553"/>
        <v>7.7159999999999992E-2</v>
      </c>
      <c r="P1834" s="271"/>
      <c r="Q1834" s="271"/>
      <c r="R1834" s="271"/>
      <c r="S1834" s="200"/>
      <c r="T1834" s="200"/>
    </row>
    <row r="1835" spans="1:20" ht="12.75" customHeight="1" x14ac:dyDescent="0.2">
      <c r="A1835" s="260"/>
      <c r="B1835" s="250"/>
      <c r="C1835" s="222"/>
      <c r="D1835" s="213"/>
      <c r="E1835" s="312"/>
      <c r="F1835" s="268"/>
      <c r="G1835" s="309"/>
      <c r="H1835" s="200"/>
      <c r="I1835" s="309"/>
      <c r="J1835" s="200"/>
      <c r="K1835" s="23" t="s">
        <v>48</v>
      </c>
      <c r="L1835" s="23" t="s">
        <v>33</v>
      </c>
      <c r="M1835" s="16">
        <v>0.03</v>
      </c>
      <c r="N1835" s="73">
        <v>0.15</v>
      </c>
      <c r="O1835" s="45">
        <f t="shared" si="2553"/>
        <v>4.4999999999999997E-3</v>
      </c>
      <c r="P1835" s="271"/>
      <c r="Q1835" s="271"/>
      <c r="R1835" s="271"/>
      <c r="S1835" s="200"/>
      <c r="T1835" s="200"/>
    </row>
    <row r="1836" spans="1:20" ht="12.75" customHeight="1" x14ac:dyDescent="0.2">
      <c r="A1836" s="261"/>
      <c r="B1836" s="250"/>
      <c r="C1836" s="223"/>
      <c r="D1836" s="213"/>
      <c r="E1836" s="312"/>
      <c r="F1836" s="268"/>
      <c r="G1836" s="309"/>
      <c r="H1836" s="200"/>
      <c r="I1836" s="309"/>
      <c r="J1836" s="200"/>
      <c r="K1836" s="23"/>
      <c r="L1836" s="23"/>
      <c r="M1836" s="23"/>
      <c r="N1836" s="73"/>
      <c r="O1836" s="45">
        <f t="shared" si="2553"/>
        <v>0</v>
      </c>
      <c r="P1836" s="272"/>
      <c r="Q1836" s="272"/>
      <c r="R1836" s="272"/>
      <c r="S1836" s="200"/>
      <c r="T1836" s="200"/>
    </row>
    <row r="1837" spans="1:20" ht="12.75" customHeight="1" x14ac:dyDescent="0.2">
      <c r="A1837" s="259">
        <v>2</v>
      </c>
      <c r="B1837" s="399" t="s">
        <v>755</v>
      </c>
      <c r="C1837" s="250" t="s">
        <v>1166</v>
      </c>
      <c r="D1837" s="230" t="s">
        <v>787</v>
      </c>
      <c r="E1837" s="359">
        <v>112</v>
      </c>
      <c r="F1837" s="295">
        <f t="shared" ref="F1837" si="2592">H1837+J1837+R1837</f>
        <v>1.1210717458079997</v>
      </c>
      <c r="G1837" s="377">
        <v>0.10199999999999999</v>
      </c>
      <c r="H1837" s="270">
        <f t="shared" ref="H1837" si="2593">G1837*$P$8/1000</f>
        <v>0.19366739999999999</v>
      </c>
      <c r="I1837" s="377">
        <v>5.4000000000000003E-3</v>
      </c>
      <c r="J1837" s="270">
        <f t="shared" ref="J1837" si="2594">I1837*$P$9/1000</f>
        <v>1.2718458E-2</v>
      </c>
      <c r="K1837" s="23" t="s">
        <v>47</v>
      </c>
      <c r="L1837" s="23" t="s">
        <v>33</v>
      </c>
      <c r="M1837" s="23">
        <v>3.0599999999999999E-2</v>
      </c>
      <c r="N1837" s="78">
        <v>26.4</v>
      </c>
      <c r="O1837" s="45">
        <f t="shared" si="2553"/>
        <v>0.80783999999999989</v>
      </c>
      <c r="P1837" s="270">
        <f t="shared" ref="P1837" si="2595">E1837*F1837</f>
        <v>125.56003553049597</v>
      </c>
      <c r="Q1837" s="270">
        <f t="shared" ref="Q1837" si="2596">SUM(O1837:O1840)</f>
        <v>0.80783999999999989</v>
      </c>
      <c r="R1837" s="270">
        <f t="shared" ref="R1837" si="2597">Q1837*1.02*1.05*$R$14</f>
        <v>0.91468588780799975</v>
      </c>
      <c r="S1837" s="200">
        <f t="shared" ref="S1837" si="2598">F1837*$S$17</f>
        <v>1.4233191701503221</v>
      </c>
      <c r="T1837" s="200">
        <f t="shared" ref="T1837" si="2599">E1837*S1837</f>
        <v>159.41174705683608</v>
      </c>
    </row>
    <row r="1838" spans="1:20" ht="12.75" customHeight="1" x14ac:dyDescent="0.2">
      <c r="A1838" s="260"/>
      <c r="B1838" s="399"/>
      <c r="C1838" s="250"/>
      <c r="D1838" s="213"/>
      <c r="E1838" s="360"/>
      <c r="F1838" s="296"/>
      <c r="G1838" s="377"/>
      <c r="H1838" s="271"/>
      <c r="I1838" s="377"/>
      <c r="J1838" s="271"/>
      <c r="K1838" s="23"/>
      <c r="L1838" s="23"/>
      <c r="M1838" s="23"/>
      <c r="N1838" s="73"/>
      <c r="O1838" s="45">
        <f t="shared" si="2553"/>
        <v>0</v>
      </c>
      <c r="P1838" s="271"/>
      <c r="Q1838" s="271"/>
      <c r="R1838" s="271"/>
      <c r="S1838" s="200"/>
      <c r="T1838" s="200"/>
    </row>
    <row r="1839" spans="1:20" ht="12.75" customHeight="1" x14ac:dyDescent="0.2">
      <c r="A1839" s="260"/>
      <c r="B1839" s="399"/>
      <c r="C1839" s="250"/>
      <c r="D1839" s="213"/>
      <c r="E1839" s="360"/>
      <c r="F1839" s="296"/>
      <c r="G1839" s="377"/>
      <c r="H1839" s="271"/>
      <c r="I1839" s="377"/>
      <c r="J1839" s="271"/>
      <c r="K1839" s="23"/>
      <c r="L1839" s="23"/>
      <c r="M1839" s="23"/>
      <c r="N1839" s="73"/>
      <c r="O1839" s="45">
        <f t="shared" si="2553"/>
        <v>0</v>
      </c>
      <c r="P1839" s="271"/>
      <c r="Q1839" s="271"/>
      <c r="R1839" s="271"/>
      <c r="S1839" s="200"/>
      <c r="T1839" s="200"/>
    </row>
    <row r="1840" spans="1:20" ht="12.75" customHeight="1" x14ac:dyDescent="0.2">
      <c r="A1840" s="261"/>
      <c r="B1840" s="399"/>
      <c r="C1840" s="250"/>
      <c r="D1840" s="213"/>
      <c r="E1840" s="361"/>
      <c r="F1840" s="297"/>
      <c r="G1840" s="377"/>
      <c r="H1840" s="272"/>
      <c r="I1840" s="377"/>
      <c r="J1840" s="272"/>
      <c r="K1840" s="23"/>
      <c r="L1840" s="23"/>
      <c r="M1840" s="23"/>
      <c r="N1840" s="73"/>
      <c r="O1840" s="45">
        <f t="shared" si="2553"/>
        <v>0</v>
      </c>
      <c r="P1840" s="272"/>
      <c r="Q1840" s="272"/>
      <c r="R1840" s="272"/>
      <c r="S1840" s="200"/>
      <c r="T1840" s="200"/>
    </row>
    <row r="1841" spans="1:20" ht="12.75" customHeight="1" x14ac:dyDescent="0.2">
      <c r="A1841" s="259">
        <v>3</v>
      </c>
      <c r="B1841" s="250" t="s">
        <v>639</v>
      </c>
      <c r="C1841" s="262" t="s">
        <v>1167</v>
      </c>
      <c r="D1841" s="230" t="s">
        <v>787</v>
      </c>
      <c r="E1841" s="359">
        <v>112</v>
      </c>
      <c r="F1841" s="295">
        <f t="shared" ref="F1841" si="2600">H1841+J1841+R1841</f>
        <v>10.686747194003999</v>
      </c>
      <c r="G1841" s="269">
        <v>2.15</v>
      </c>
      <c r="H1841" s="270">
        <f t="shared" ref="H1841" si="2601">G1841*$P$8/1000</f>
        <v>4.0822050000000001</v>
      </c>
      <c r="I1841" s="269">
        <v>3.5999999999999997E-2</v>
      </c>
      <c r="J1841" s="270">
        <f t="shared" ref="J1841" si="2602">I1841*$P$9/1000</f>
        <v>8.4789719999999985E-2</v>
      </c>
      <c r="K1841" s="54" t="s">
        <v>535</v>
      </c>
      <c r="L1841" s="54" t="s">
        <v>23</v>
      </c>
      <c r="M1841" s="54">
        <v>1.01</v>
      </c>
      <c r="N1841" s="78">
        <v>4.9169999999999998</v>
      </c>
      <c r="O1841" s="45">
        <f t="shared" si="2553"/>
        <v>4.96617</v>
      </c>
      <c r="P1841" s="270">
        <f t="shared" ref="P1841" si="2603">E1841*F1841</f>
        <v>1196.9156857284479</v>
      </c>
      <c r="Q1841" s="270">
        <f t="shared" ref="Q1841" si="2604">SUM(O1841:O1844)</f>
        <v>5.7581699999999998</v>
      </c>
      <c r="R1841" s="270">
        <f t="shared" ref="R1841" si="2605">Q1841*1.02*1.05*$R$14</f>
        <v>6.519752474004</v>
      </c>
      <c r="S1841" s="200">
        <f t="shared" ref="S1841" si="2606">F1841*$S$17</f>
        <v>13.567956024806557</v>
      </c>
      <c r="T1841" s="200">
        <f t="shared" ref="T1841" si="2607">E1841*S1841</f>
        <v>1519.6110747783343</v>
      </c>
    </row>
    <row r="1842" spans="1:20" ht="12.75" customHeight="1" x14ac:dyDescent="0.2">
      <c r="A1842" s="260"/>
      <c r="B1842" s="250"/>
      <c r="C1842" s="263"/>
      <c r="D1842" s="213"/>
      <c r="E1842" s="360"/>
      <c r="F1842" s="296"/>
      <c r="G1842" s="269"/>
      <c r="H1842" s="271"/>
      <c r="I1842" s="269"/>
      <c r="J1842" s="271"/>
      <c r="K1842" s="54"/>
      <c r="L1842" s="54"/>
      <c r="M1842" s="54"/>
      <c r="N1842" s="78"/>
      <c r="O1842" s="45">
        <f t="shared" si="2553"/>
        <v>0</v>
      </c>
      <c r="P1842" s="271"/>
      <c r="Q1842" s="271"/>
      <c r="R1842" s="271"/>
      <c r="S1842" s="200"/>
      <c r="T1842" s="200"/>
    </row>
    <row r="1843" spans="1:20" ht="12.75" customHeight="1" x14ac:dyDescent="0.2">
      <c r="A1843" s="260"/>
      <c r="B1843" s="250"/>
      <c r="C1843" s="263"/>
      <c r="D1843" s="213"/>
      <c r="E1843" s="360"/>
      <c r="F1843" s="296"/>
      <c r="G1843" s="269"/>
      <c r="H1843" s="271"/>
      <c r="I1843" s="269"/>
      <c r="J1843" s="271"/>
      <c r="K1843" s="23" t="s">
        <v>47</v>
      </c>
      <c r="L1843" s="23" t="s">
        <v>31</v>
      </c>
      <c r="M1843" s="17">
        <v>0.03</v>
      </c>
      <c r="N1843" s="37">
        <v>26.4</v>
      </c>
      <c r="O1843" s="45">
        <f t="shared" si="2553"/>
        <v>0.79199999999999993</v>
      </c>
      <c r="P1843" s="271"/>
      <c r="Q1843" s="271"/>
      <c r="R1843" s="271"/>
      <c r="S1843" s="200"/>
      <c r="T1843" s="200"/>
    </row>
    <row r="1844" spans="1:20" ht="12.75" customHeight="1" x14ac:dyDescent="0.2">
      <c r="A1844" s="261"/>
      <c r="B1844" s="250"/>
      <c r="C1844" s="264"/>
      <c r="D1844" s="213"/>
      <c r="E1844" s="361"/>
      <c r="F1844" s="297"/>
      <c r="G1844" s="269"/>
      <c r="H1844" s="272"/>
      <c r="I1844" s="269"/>
      <c r="J1844" s="272"/>
      <c r="K1844" s="23"/>
      <c r="L1844" s="23"/>
      <c r="M1844" s="23"/>
      <c r="N1844" s="73"/>
      <c r="O1844" s="45">
        <f t="shared" si="2553"/>
        <v>0</v>
      </c>
      <c r="P1844" s="272"/>
      <c r="Q1844" s="272"/>
      <c r="R1844" s="272"/>
      <c r="S1844" s="200"/>
      <c r="T1844" s="200"/>
    </row>
    <row r="1845" spans="1:20" s="44" customFormat="1" ht="12.75" customHeight="1" x14ac:dyDescent="0.2">
      <c r="A1845" s="449"/>
      <c r="B1845" s="446"/>
      <c r="C1845" s="452" t="s">
        <v>817</v>
      </c>
      <c r="D1845" s="446"/>
      <c r="E1845" s="544"/>
      <c r="F1845" s="458">
        <f>H1845+J1845+R1845</f>
        <v>2.8792230000000001</v>
      </c>
      <c r="G1845" s="461">
        <v>0.4</v>
      </c>
      <c r="H1845" s="464">
        <f>G1845*$P$8/1000</f>
        <v>0.75948000000000004</v>
      </c>
      <c r="I1845" s="467">
        <v>0.9</v>
      </c>
      <c r="J1845" s="464">
        <f>I1845*$P$9/1000</f>
        <v>2.1197430000000002</v>
      </c>
      <c r="K1845" s="88"/>
      <c r="L1845" s="88"/>
      <c r="M1845" s="88"/>
      <c r="N1845" s="89"/>
      <c r="O1845" s="90">
        <f t="shared" si="2553"/>
        <v>0</v>
      </c>
      <c r="P1845" s="464">
        <f>E1845*F1845</f>
        <v>0</v>
      </c>
      <c r="Q1845" s="464">
        <f>SUM(O1845:O1848)</f>
        <v>0</v>
      </c>
      <c r="R1845" s="464">
        <f>Q1845*1.02*1.05*$R$14</f>
        <v>0</v>
      </c>
      <c r="S1845" s="470"/>
      <c r="T1845" s="445">
        <f>SUM(T1833:T1844)</f>
        <v>1855.6272431519017</v>
      </c>
    </row>
    <row r="1846" spans="1:20" s="44" customFormat="1" ht="12.75" customHeight="1" x14ac:dyDescent="0.2">
      <c r="A1846" s="450"/>
      <c r="B1846" s="447"/>
      <c r="C1846" s="453"/>
      <c r="D1846" s="447"/>
      <c r="E1846" s="545"/>
      <c r="F1846" s="459"/>
      <c r="G1846" s="462"/>
      <c r="H1846" s="465"/>
      <c r="I1846" s="468"/>
      <c r="J1846" s="465"/>
      <c r="K1846" s="88"/>
      <c r="L1846" s="88"/>
      <c r="M1846" s="88"/>
      <c r="N1846" s="89"/>
      <c r="O1846" s="90">
        <f t="shared" si="2553"/>
        <v>0</v>
      </c>
      <c r="P1846" s="465"/>
      <c r="Q1846" s="465"/>
      <c r="R1846" s="465"/>
      <c r="S1846" s="470"/>
      <c r="T1846" s="445"/>
    </row>
    <row r="1847" spans="1:20" s="44" customFormat="1" ht="12.75" customHeight="1" x14ac:dyDescent="0.2">
      <c r="A1847" s="450"/>
      <c r="B1847" s="447"/>
      <c r="C1847" s="453"/>
      <c r="D1847" s="447"/>
      <c r="E1847" s="545"/>
      <c r="F1847" s="459"/>
      <c r="G1847" s="462"/>
      <c r="H1847" s="465"/>
      <c r="I1847" s="468"/>
      <c r="J1847" s="465"/>
      <c r="K1847" s="88"/>
      <c r="L1847" s="88"/>
      <c r="M1847" s="88"/>
      <c r="N1847" s="89"/>
      <c r="O1847" s="90">
        <f t="shared" si="2553"/>
        <v>0</v>
      </c>
      <c r="P1847" s="465"/>
      <c r="Q1847" s="465"/>
      <c r="R1847" s="465"/>
      <c r="S1847" s="470"/>
      <c r="T1847" s="445"/>
    </row>
    <row r="1848" spans="1:20" s="44" customFormat="1" ht="12.75" customHeight="1" x14ac:dyDescent="0.2">
      <c r="A1848" s="451"/>
      <c r="B1848" s="448"/>
      <c r="C1848" s="454"/>
      <c r="D1848" s="448"/>
      <c r="E1848" s="546"/>
      <c r="F1848" s="460"/>
      <c r="G1848" s="463"/>
      <c r="H1848" s="466"/>
      <c r="I1848" s="469"/>
      <c r="J1848" s="466"/>
      <c r="K1848" s="88"/>
      <c r="L1848" s="88"/>
      <c r="M1848" s="88"/>
      <c r="N1848" s="89"/>
      <c r="O1848" s="90">
        <f t="shared" si="2553"/>
        <v>0</v>
      </c>
      <c r="P1848" s="466"/>
      <c r="Q1848" s="466"/>
      <c r="R1848" s="466"/>
      <c r="S1848" s="470"/>
      <c r="T1848" s="445"/>
    </row>
    <row r="1849" spans="1:20" s="44" customFormat="1" ht="12.75" customHeight="1" x14ac:dyDescent="0.2">
      <c r="A1849" s="449"/>
      <c r="B1849" s="446"/>
      <c r="C1849" s="452" t="s">
        <v>818</v>
      </c>
      <c r="D1849" s="446"/>
      <c r="E1849" s="544"/>
      <c r="F1849" s="458">
        <f>H1849+J1849+R1849</f>
        <v>7.1331929999999995</v>
      </c>
      <c r="G1849" s="461">
        <v>1.4</v>
      </c>
      <c r="H1849" s="464">
        <f>G1849*$P$8/1000</f>
        <v>2.6581799999999998</v>
      </c>
      <c r="I1849" s="467">
        <v>1.9</v>
      </c>
      <c r="J1849" s="464">
        <f>I1849*$P$9/1000</f>
        <v>4.4750129999999997</v>
      </c>
      <c r="K1849" s="88"/>
      <c r="L1849" s="88"/>
      <c r="M1849" s="88"/>
      <c r="N1849" s="89"/>
      <c r="O1849" s="90">
        <f t="shared" si="2553"/>
        <v>0</v>
      </c>
      <c r="P1849" s="464">
        <f>E1849*F1849</f>
        <v>0</v>
      </c>
      <c r="Q1849" s="464">
        <f>SUM(O1849:O1852)</f>
        <v>0</v>
      </c>
      <c r="R1849" s="464">
        <f>Q1849*1.02*1.05*$R$14</f>
        <v>0</v>
      </c>
      <c r="S1849" s="470"/>
      <c r="T1849" s="471" t="e">
        <f>(T1845*100%)/$T$2205</f>
        <v>#REF!</v>
      </c>
    </row>
    <row r="1850" spans="1:20" s="44" customFormat="1" ht="12.75" customHeight="1" x14ac:dyDescent="0.2">
      <c r="A1850" s="450"/>
      <c r="B1850" s="447"/>
      <c r="C1850" s="453"/>
      <c r="D1850" s="447"/>
      <c r="E1850" s="545"/>
      <c r="F1850" s="459"/>
      <c r="G1850" s="462"/>
      <c r="H1850" s="465"/>
      <c r="I1850" s="468"/>
      <c r="J1850" s="465"/>
      <c r="K1850" s="88"/>
      <c r="L1850" s="88"/>
      <c r="M1850" s="88"/>
      <c r="N1850" s="89"/>
      <c r="O1850" s="90">
        <f t="shared" si="2553"/>
        <v>0</v>
      </c>
      <c r="P1850" s="465"/>
      <c r="Q1850" s="465"/>
      <c r="R1850" s="465"/>
      <c r="S1850" s="470"/>
      <c r="T1850" s="471"/>
    </row>
    <row r="1851" spans="1:20" s="44" customFormat="1" ht="12.75" customHeight="1" x14ac:dyDescent="0.2">
      <c r="A1851" s="450"/>
      <c r="B1851" s="447"/>
      <c r="C1851" s="453"/>
      <c r="D1851" s="447"/>
      <c r="E1851" s="545"/>
      <c r="F1851" s="459"/>
      <c r="G1851" s="462"/>
      <c r="H1851" s="465"/>
      <c r="I1851" s="468"/>
      <c r="J1851" s="465"/>
      <c r="K1851" s="88"/>
      <c r="L1851" s="88"/>
      <c r="M1851" s="88"/>
      <c r="N1851" s="89"/>
      <c r="O1851" s="90">
        <f t="shared" si="2553"/>
        <v>0</v>
      </c>
      <c r="P1851" s="465"/>
      <c r="Q1851" s="465"/>
      <c r="R1851" s="465"/>
      <c r="S1851" s="470"/>
      <c r="T1851" s="471"/>
    </row>
    <row r="1852" spans="1:20" s="44" customFormat="1" ht="12.75" customHeight="1" x14ac:dyDescent="0.2">
      <c r="A1852" s="451"/>
      <c r="B1852" s="448"/>
      <c r="C1852" s="454"/>
      <c r="D1852" s="448"/>
      <c r="E1852" s="546"/>
      <c r="F1852" s="460"/>
      <c r="G1852" s="463"/>
      <c r="H1852" s="466"/>
      <c r="I1852" s="469"/>
      <c r="J1852" s="466"/>
      <c r="K1852" s="88"/>
      <c r="L1852" s="88"/>
      <c r="M1852" s="88"/>
      <c r="N1852" s="89"/>
      <c r="O1852" s="90">
        <f t="shared" si="2553"/>
        <v>0</v>
      </c>
      <c r="P1852" s="466"/>
      <c r="Q1852" s="466"/>
      <c r="R1852" s="466"/>
      <c r="S1852" s="470"/>
      <c r="T1852" s="471"/>
    </row>
    <row r="1853" spans="1:20" ht="12.75" customHeight="1" x14ac:dyDescent="0.2">
      <c r="A1853" s="241"/>
      <c r="B1853" s="190"/>
      <c r="C1853" s="249" t="s">
        <v>1168</v>
      </c>
      <c r="D1853" s="243"/>
      <c r="E1853" s="192"/>
      <c r="F1853" s="193">
        <f t="shared" ref="F1853" si="2608">H1853+J1853+R1853</f>
        <v>0</v>
      </c>
      <c r="G1853" s="244"/>
      <c r="H1853" s="195">
        <f t="shared" ref="H1853" si="2609">G1853*$P$8/1000</f>
        <v>0</v>
      </c>
      <c r="I1853" s="202"/>
      <c r="J1853" s="195">
        <f t="shared" ref="J1853" si="2610">I1853*$P$9/1000</f>
        <v>0</v>
      </c>
      <c r="K1853" s="47"/>
      <c r="L1853" s="47"/>
      <c r="M1853" s="47"/>
      <c r="N1853" s="69"/>
      <c r="O1853" s="49">
        <f t="shared" si="2553"/>
        <v>0</v>
      </c>
      <c r="P1853" s="195">
        <f t="shared" ref="P1853" si="2611">E1853*F1853</f>
        <v>0</v>
      </c>
      <c r="Q1853" s="195">
        <f t="shared" ref="Q1853" si="2612">SUM(O1853:O1856)</f>
        <v>0</v>
      </c>
      <c r="R1853" s="195">
        <f t="shared" ref="R1853" si="2613">Q1853*1.02*1.05*$R$14</f>
        <v>0</v>
      </c>
      <c r="S1853" s="200">
        <f t="shared" ref="S1853" si="2614">F1853*$S$17</f>
        <v>0</v>
      </c>
      <c r="T1853" s="200">
        <f t="shared" ref="T1853" si="2615">E1853*S1853</f>
        <v>0</v>
      </c>
    </row>
    <row r="1854" spans="1:20" ht="12.75" customHeight="1" x14ac:dyDescent="0.2">
      <c r="A1854" s="241"/>
      <c r="B1854" s="190"/>
      <c r="C1854" s="249"/>
      <c r="D1854" s="243"/>
      <c r="E1854" s="192"/>
      <c r="F1854" s="193"/>
      <c r="G1854" s="244"/>
      <c r="H1854" s="195"/>
      <c r="I1854" s="202"/>
      <c r="J1854" s="195"/>
      <c r="K1854" s="47"/>
      <c r="L1854" s="47"/>
      <c r="M1854" s="47"/>
      <c r="N1854" s="69"/>
      <c r="O1854" s="49">
        <f t="shared" si="2553"/>
        <v>0</v>
      </c>
      <c r="P1854" s="195"/>
      <c r="Q1854" s="195"/>
      <c r="R1854" s="195"/>
      <c r="S1854" s="200"/>
      <c r="T1854" s="200"/>
    </row>
    <row r="1855" spans="1:20" ht="12.75" customHeight="1" x14ac:dyDescent="0.2">
      <c r="A1855" s="241"/>
      <c r="B1855" s="190"/>
      <c r="C1855" s="249"/>
      <c r="D1855" s="243"/>
      <c r="E1855" s="192"/>
      <c r="F1855" s="193"/>
      <c r="G1855" s="244"/>
      <c r="H1855" s="195"/>
      <c r="I1855" s="202"/>
      <c r="J1855" s="195"/>
      <c r="K1855" s="47"/>
      <c r="L1855" s="47"/>
      <c r="M1855" s="50"/>
      <c r="N1855" s="69"/>
      <c r="O1855" s="49">
        <f t="shared" si="2553"/>
        <v>0</v>
      </c>
      <c r="P1855" s="195"/>
      <c r="Q1855" s="195"/>
      <c r="R1855" s="195"/>
      <c r="S1855" s="200"/>
      <c r="T1855" s="200"/>
    </row>
    <row r="1856" spans="1:20" ht="12.75" customHeight="1" x14ac:dyDescent="0.2">
      <c r="A1856" s="241"/>
      <c r="B1856" s="190"/>
      <c r="C1856" s="249"/>
      <c r="D1856" s="243"/>
      <c r="E1856" s="192"/>
      <c r="F1856" s="193"/>
      <c r="G1856" s="244"/>
      <c r="H1856" s="195"/>
      <c r="I1856" s="202"/>
      <c r="J1856" s="195"/>
      <c r="K1856" s="47"/>
      <c r="L1856" s="47"/>
      <c r="M1856" s="47"/>
      <c r="N1856" s="69"/>
      <c r="O1856" s="49">
        <f t="shared" si="2553"/>
        <v>0</v>
      </c>
      <c r="P1856" s="195"/>
      <c r="Q1856" s="195"/>
      <c r="R1856" s="195"/>
      <c r="S1856" s="200"/>
      <c r="T1856" s="200"/>
    </row>
    <row r="1857" spans="1:20" ht="12.75" customHeight="1" x14ac:dyDescent="0.2">
      <c r="A1857" s="241">
        <v>1</v>
      </c>
      <c r="B1857" s="221" t="s">
        <v>43</v>
      </c>
      <c r="C1857" s="221" t="s">
        <v>1077</v>
      </c>
      <c r="D1857" s="191" t="s">
        <v>820</v>
      </c>
      <c r="E1857" s="214">
        <v>12.44</v>
      </c>
      <c r="F1857" s="193">
        <f t="shared" ref="F1857" si="2616">H1857+J1857+R1857</f>
        <v>2.0885700000000003</v>
      </c>
      <c r="G1857" s="196">
        <v>1.1000000000000001</v>
      </c>
      <c r="H1857" s="195">
        <f t="shared" ref="H1857" si="2617">G1857*$P$8/1000</f>
        <v>2.0885700000000003</v>
      </c>
      <c r="I1857" s="298"/>
      <c r="J1857" s="195">
        <f t="shared" ref="J1857" si="2618">I1857*$P$9/1000</f>
        <v>0</v>
      </c>
      <c r="K1857" s="67"/>
      <c r="L1857" s="46"/>
      <c r="M1857" s="20"/>
      <c r="N1857" s="82"/>
      <c r="O1857" s="49">
        <f t="shared" si="2553"/>
        <v>0</v>
      </c>
      <c r="P1857" s="195">
        <f t="shared" ref="P1857" si="2619">E1857*F1857</f>
        <v>25.981810800000002</v>
      </c>
      <c r="Q1857" s="195">
        <f t="shared" ref="Q1857" si="2620">SUM(O1857:O1860)</f>
        <v>0</v>
      </c>
      <c r="R1857" s="195">
        <f t="shared" ref="R1857" si="2621">Q1857*1.02*1.05*$R$14</f>
        <v>0</v>
      </c>
      <c r="S1857" s="200">
        <f t="shared" ref="S1857" si="2622">F1857*$S$17</f>
        <v>2.6516605474329547</v>
      </c>
      <c r="T1857" s="200">
        <f t="shared" ref="T1857" si="2623">E1857*S1857</f>
        <v>32.986657210065957</v>
      </c>
    </row>
    <row r="1858" spans="1:20" ht="12.75" customHeight="1" x14ac:dyDescent="0.2">
      <c r="A1858" s="241"/>
      <c r="B1858" s="222"/>
      <c r="C1858" s="222"/>
      <c r="D1858" s="191"/>
      <c r="E1858" s="215"/>
      <c r="F1858" s="193"/>
      <c r="G1858" s="196"/>
      <c r="H1858" s="195"/>
      <c r="I1858" s="299"/>
      <c r="J1858" s="195"/>
      <c r="K1858" s="46"/>
      <c r="L1858" s="46"/>
      <c r="M1858" s="46"/>
      <c r="N1858" s="77"/>
      <c r="O1858" s="49">
        <f t="shared" si="2553"/>
        <v>0</v>
      </c>
      <c r="P1858" s="195"/>
      <c r="Q1858" s="195"/>
      <c r="R1858" s="195"/>
      <c r="S1858" s="200"/>
      <c r="T1858" s="200"/>
    </row>
    <row r="1859" spans="1:20" ht="12.75" customHeight="1" x14ac:dyDescent="0.2">
      <c r="A1859" s="241"/>
      <c r="B1859" s="222"/>
      <c r="C1859" s="222"/>
      <c r="D1859" s="191"/>
      <c r="E1859" s="215"/>
      <c r="F1859" s="193"/>
      <c r="G1859" s="196"/>
      <c r="H1859" s="195"/>
      <c r="I1859" s="299"/>
      <c r="J1859" s="195"/>
      <c r="K1859" s="20"/>
      <c r="L1859" s="46"/>
      <c r="M1859" s="20"/>
      <c r="N1859" s="82"/>
      <c r="O1859" s="49">
        <f t="shared" si="2553"/>
        <v>0</v>
      </c>
      <c r="P1859" s="195"/>
      <c r="Q1859" s="195"/>
      <c r="R1859" s="195"/>
      <c r="S1859" s="200"/>
      <c r="T1859" s="200"/>
    </row>
    <row r="1860" spans="1:20" ht="12.75" customHeight="1" x14ac:dyDescent="0.2">
      <c r="A1860" s="241"/>
      <c r="B1860" s="223"/>
      <c r="C1860" s="223"/>
      <c r="D1860" s="191"/>
      <c r="E1860" s="216"/>
      <c r="F1860" s="193"/>
      <c r="G1860" s="196"/>
      <c r="H1860" s="195"/>
      <c r="I1860" s="300"/>
      <c r="J1860" s="195"/>
      <c r="K1860" s="20"/>
      <c r="L1860" s="46"/>
      <c r="M1860" s="20"/>
      <c r="N1860" s="82"/>
      <c r="O1860" s="49">
        <f t="shared" si="2553"/>
        <v>0</v>
      </c>
      <c r="P1860" s="195"/>
      <c r="Q1860" s="195"/>
      <c r="R1860" s="195"/>
      <c r="S1860" s="200"/>
      <c r="T1860" s="200"/>
    </row>
    <row r="1861" spans="1:20" ht="12.75" customHeight="1" x14ac:dyDescent="0.2">
      <c r="A1861" s="241">
        <v>2</v>
      </c>
      <c r="B1861" s="190" t="s">
        <v>310</v>
      </c>
      <c r="C1861" s="190" t="s">
        <v>1169</v>
      </c>
      <c r="D1861" s="191" t="s">
        <v>820</v>
      </c>
      <c r="E1861" s="192">
        <v>3</v>
      </c>
      <c r="F1861" s="193">
        <f t="shared" ref="F1861" si="2624">H1861+J1861+R1861</f>
        <v>3.7859981595600001</v>
      </c>
      <c r="G1861" s="194">
        <v>0.89</v>
      </c>
      <c r="H1861" s="195">
        <f t="shared" ref="H1861" si="2625">G1861*$P$8/1000</f>
        <v>1.689843</v>
      </c>
      <c r="I1861" s="202"/>
      <c r="J1861" s="195">
        <f t="shared" ref="J1861" si="2626">I1861*$P$9/1000</f>
        <v>0</v>
      </c>
      <c r="K1861" s="47" t="s">
        <v>312</v>
      </c>
      <c r="L1861" s="47" t="s">
        <v>33</v>
      </c>
      <c r="M1861" s="47">
        <v>1.1000000000000001</v>
      </c>
      <c r="N1861" s="69">
        <v>1.6830000000000001</v>
      </c>
      <c r="O1861" s="49">
        <f t="shared" si="2553"/>
        <v>1.8513000000000002</v>
      </c>
      <c r="P1861" s="195">
        <f t="shared" ref="P1861" si="2627">E1861*F1861</f>
        <v>11.35799447868</v>
      </c>
      <c r="Q1861" s="195">
        <f t="shared" ref="Q1861" si="2628">SUM(O1861:O1864)</f>
        <v>1.8513000000000002</v>
      </c>
      <c r="R1861" s="195">
        <f t="shared" ref="R1861" si="2629">Q1861*1.02*1.05*$R$14</f>
        <v>2.0961551595599999</v>
      </c>
      <c r="S1861" s="200">
        <f t="shared" ref="S1861" si="2630">F1861*$S$17</f>
        <v>4.8067251527882844</v>
      </c>
      <c r="T1861" s="200">
        <f t="shared" ref="T1861" si="2631">E1861*S1861</f>
        <v>14.420175458364852</v>
      </c>
    </row>
    <row r="1862" spans="1:20" ht="12.75" customHeight="1" x14ac:dyDescent="0.2">
      <c r="A1862" s="241"/>
      <c r="B1862" s="190"/>
      <c r="C1862" s="190"/>
      <c r="D1862" s="191"/>
      <c r="E1862" s="192"/>
      <c r="F1862" s="193"/>
      <c r="G1862" s="194"/>
      <c r="H1862" s="195"/>
      <c r="I1862" s="202"/>
      <c r="J1862" s="195"/>
      <c r="K1862" s="47"/>
      <c r="L1862" s="47"/>
      <c r="M1862" s="47"/>
      <c r="N1862" s="69"/>
      <c r="O1862" s="49">
        <f t="shared" si="2553"/>
        <v>0</v>
      </c>
      <c r="P1862" s="195"/>
      <c r="Q1862" s="195"/>
      <c r="R1862" s="195"/>
      <c r="S1862" s="200"/>
      <c r="T1862" s="200"/>
    </row>
    <row r="1863" spans="1:20" ht="12.75" customHeight="1" x14ac:dyDescent="0.2">
      <c r="A1863" s="241"/>
      <c r="B1863" s="190"/>
      <c r="C1863" s="190"/>
      <c r="D1863" s="191"/>
      <c r="E1863" s="192"/>
      <c r="F1863" s="193"/>
      <c r="G1863" s="194"/>
      <c r="H1863" s="195"/>
      <c r="I1863" s="202"/>
      <c r="J1863" s="195"/>
      <c r="K1863" s="47"/>
      <c r="L1863" s="47"/>
      <c r="M1863" s="50"/>
      <c r="N1863" s="69"/>
      <c r="O1863" s="49">
        <f t="shared" si="2553"/>
        <v>0</v>
      </c>
      <c r="P1863" s="195"/>
      <c r="Q1863" s="195"/>
      <c r="R1863" s="195"/>
      <c r="S1863" s="200"/>
      <c r="T1863" s="200"/>
    </row>
    <row r="1864" spans="1:20" ht="12.75" customHeight="1" x14ac:dyDescent="0.2">
      <c r="A1864" s="241"/>
      <c r="B1864" s="190"/>
      <c r="C1864" s="190"/>
      <c r="D1864" s="191"/>
      <c r="E1864" s="192"/>
      <c r="F1864" s="193"/>
      <c r="G1864" s="194"/>
      <c r="H1864" s="195"/>
      <c r="I1864" s="202"/>
      <c r="J1864" s="195"/>
      <c r="K1864" s="47"/>
      <c r="L1864" s="47"/>
      <c r="M1864" s="47"/>
      <c r="N1864" s="69"/>
      <c r="O1864" s="49">
        <f t="shared" si="2553"/>
        <v>0</v>
      </c>
      <c r="P1864" s="195"/>
      <c r="Q1864" s="195"/>
      <c r="R1864" s="195"/>
      <c r="S1864" s="200"/>
      <c r="T1864" s="200"/>
    </row>
    <row r="1865" spans="1:20" ht="12.75" customHeight="1" x14ac:dyDescent="0.2">
      <c r="A1865" s="241">
        <v>3</v>
      </c>
      <c r="B1865" s="221" t="s">
        <v>349</v>
      </c>
      <c r="C1865" s="221" t="s">
        <v>1170</v>
      </c>
      <c r="D1865" s="187" t="s">
        <v>792</v>
      </c>
      <c r="E1865" s="214">
        <v>48.6</v>
      </c>
      <c r="F1865" s="217">
        <f t="shared" ref="F1865" si="2632">H1865+J1865+R1865</f>
        <v>4.4983975218960008</v>
      </c>
      <c r="G1865" s="227">
        <v>0.15</v>
      </c>
      <c r="H1865" s="197">
        <f t="shared" ref="H1865" si="2633">G1865*$P$8/1000</f>
        <v>0.28480500000000003</v>
      </c>
      <c r="I1865" s="298">
        <v>0.11</v>
      </c>
      <c r="J1865" s="197">
        <f t="shared" ref="J1865" si="2634">I1865*$P$9/1000</f>
        <v>0.25907970000000002</v>
      </c>
      <c r="K1865" s="47" t="s">
        <v>49</v>
      </c>
      <c r="L1865" s="69" t="s">
        <v>32</v>
      </c>
      <c r="M1865" s="47">
        <v>1.01</v>
      </c>
      <c r="N1865" s="69">
        <v>3.4580000000000002</v>
      </c>
      <c r="O1865" s="49">
        <f t="shared" si="2553"/>
        <v>3.4925800000000002</v>
      </c>
      <c r="P1865" s="197">
        <f t="shared" ref="P1865" si="2635">E1865*F1865</f>
        <v>218.62211956414563</v>
      </c>
      <c r="Q1865" s="197">
        <f t="shared" ref="Q1865" si="2636">SUM(O1865:O1868)</f>
        <v>3.4925800000000002</v>
      </c>
      <c r="R1865" s="197">
        <f t="shared" ref="R1865" si="2637">Q1865*1.02*1.05*$R$14</f>
        <v>3.9545128218960004</v>
      </c>
      <c r="S1865" s="200">
        <f t="shared" ref="S1865" si="2638">F1865*$S$17</f>
        <v>5.7111915020716539</v>
      </c>
      <c r="T1865" s="200">
        <f t="shared" ref="T1865" si="2639">E1865*S1865</f>
        <v>277.56390700068238</v>
      </c>
    </row>
    <row r="1866" spans="1:20" ht="12.75" customHeight="1" x14ac:dyDescent="0.2">
      <c r="A1866" s="241"/>
      <c r="B1866" s="222"/>
      <c r="C1866" s="222"/>
      <c r="D1866" s="188"/>
      <c r="E1866" s="215"/>
      <c r="F1866" s="218"/>
      <c r="G1866" s="228"/>
      <c r="H1866" s="198"/>
      <c r="I1866" s="299"/>
      <c r="J1866" s="198"/>
      <c r="K1866" s="47"/>
      <c r="L1866" s="47"/>
      <c r="M1866" s="47"/>
      <c r="N1866" s="69"/>
      <c r="O1866" s="49">
        <f t="shared" si="2553"/>
        <v>0</v>
      </c>
      <c r="P1866" s="198"/>
      <c r="Q1866" s="198"/>
      <c r="R1866" s="198"/>
      <c r="S1866" s="200"/>
      <c r="T1866" s="200"/>
    </row>
    <row r="1867" spans="1:20" ht="12.75" customHeight="1" x14ac:dyDescent="0.2">
      <c r="A1867" s="241"/>
      <c r="B1867" s="222"/>
      <c r="C1867" s="222"/>
      <c r="D1867" s="188"/>
      <c r="E1867" s="215"/>
      <c r="F1867" s="218"/>
      <c r="G1867" s="228"/>
      <c r="H1867" s="198"/>
      <c r="I1867" s="299"/>
      <c r="J1867" s="198"/>
      <c r="K1867" s="47"/>
      <c r="L1867" s="47"/>
      <c r="M1867" s="50"/>
      <c r="N1867" s="69"/>
      <c r="O1867" s="49">
        <f t="shared" si="2553"/>
        <v>0</v>
      </c>
      <c r="P1867" s="198"/>
      <c r="Q1867" s="198"/>
      <c r="R1867" s="198"/>
      <c r="S1867" s="200"/>
      <c r="T1867" s="200"/>
    </row>
    <row r="1868" spans="1:20" ht="12.75" customHeight="1" x14ac:dyDescent="0.2">
      <c r="A1868" s="241"/>
      <c r="B1868" s="223"/>
      <c r="C1868" s="223"/>
      <c r="D1868" s="189"/>
      <c r="E1868" s="216"/>
      <c r="F1868" s="219"/>
      <c r="G1868" s="229"/>
      <c r="H1868" s="199"/>
      <c r="I1868" s="300"/>
      <c r="J1868" s="199"/>
      <c r="K1868" s="47"/>
      <c r="L1868" s="47"/>
      <c r="M1868" s="47"/>
      <c r="N1868" s="69"/>
      <c r="O1868" s="49">
        <f t="shared" si="2553"/>
        <v>0</v>
      </c>
      <c r="P1868" s="199"/>
      <c r="Q1868" s="199"/>
      <c r="R1868" s="199"/>
      <c r="S1868" s="200"/>
      <c r="T1868" s="200"/>
    </row>
    <row r="1869" spans="1:20" ht="12.75" customHeight="1" x14ac:dyDescent="0.2">
      <c r="A1869" s="241">
        <v>4</v>
      </c>
      <c r="B1869" s="221" t="s">
        <v>55</v>
      </c>
      <c r="C1869" s="190" t="s">
        <v>1171</v>
      </c>
      <c r="D1869" s="191" t="s">
        <v>815</v>
      </c>
      <c r="E1869" s="214">
        <v>6.7</v>
      </c>
      <c r="F1869" s="193">
        <f t="shared" ref="F1869" si="2640">H1869+J1869+R1869</f>
        <v>2.8032750000000002</v>
      </c>
      <c r="G1869" s="220">
        <v>0.36</v>
      </c>
      <c r="H1869" s="195">
        <f t="shared" ref="H1869" si="2641">G1869*$P$8/1000</f>
        <v>0.68353200000000003</v>
      </c>
      <c r="I1869" s="220">
        <v>0.9</v>
      </c>
      <c r="J1869" s="195">
        <f t="shared" ref="J1869" si="2642">I1869*$P$9/1000</f>
        <v>2.1197430000000002</v>
      </c>
      <c r="K1869" s="46"/>
      <c r="L1869" s="46"/>
      <c r="M1869" s="46"/>
      <c r="N1869" s="77"/>
      <c r="O1869" s="49">
        <f t="shared" si="2553"/>
        <v>0</v>
      </c>
      <c r="P1869" s="195">
        <f t="shared" ref="P1869" si="2643">E1869*F1869</f>
        <v>18.781942500000003</v>
      </c>
      <c r="Q1869" s="195">
        <f t="shared" ref="Q1869" si="2644">SUM(O1869:O1872)</f>
        <v>0</v>
      </c>
      <c r="R1869" s="195">
        <f t="shared" ref="R1869" si="2645">Q1869*1.02*1.05*$R$14</f>
        <v>0</v>
      </c>
      <c r="S1869" s="200">
        <f t="shared" ref="S1869" si="2646">F1869*$S$17</f>
        <v>3.5590541476249848</v>
      </c>
      <c r="T1869" s="200">
        <f t="shared" ref="T1869" si="2647">E1869*S1869</f>
        <v>23.845662789087399</v>
      </c>
    </row>
    <row r="1870" spans="1:20" ht="12.75" customHeight="1" x14ac:dyDescent="0.2">
      <c r="A1870" s="241"/>
      <c r="B1870" s="222"/>
      <c r="C1870" s="190"/>
      <c r="D1870" s="191"/>
      <c r="E1870" s="215"/>
      <c r="F1870" s="193"/>
      <c r="G1870" s="220"/>
      <c r="H1870" s="195"/>
      <c r="I1870" s="220"/>
      <c r="J1870" s="195"/>
      <c r="K1870" s="46"/>
      <c r="L1870" s="46"/>
      <c r="M1870" s="46"/>
      <c r="N1870" s="77"/>
      <c r="O1870" s="49">
        <f t="shared" si="2553"/>
        <v>0</v>
      </c>
      <c r="P1870" s="195"/>
      <c r="Q1870" s="195"/>
      <c r="R1870" s="195"/>
      <c r="S1870" s="200"/>
      <c r="T1870" s="200"/>
    </row>
    <row r="1871" spans="1:20" ht="12.75" customHeight="1" x14ac:dyDescent="0.2">
      <c r="A1871" s="241"/>
      <c r="B1871" s="222"/>
      <c r="C1871" s="190"/>
      <c r="D1871" s="191"/>
      <c r="E1871" s="215"/>
      <c r="F1871" s="193"/>
      <c r="G1871" s="220"/>
      <c r="H1871" s="195"/>
      <c r="I1871" s="220"/>
      <c r="J1871" s="195"/>
      <c r="K1871" s="46"/>
      <c r="L1871" s="46"/>
      <c r="M1871" s="46"/>
      <c r="N1871" s="77"/>
      <c r="O1871" s="49">
        <f t="shared" si="2553"/>
        <v>0</v>
      </c>
      <c r="P1871" s="195"/>
      <c r="Q1871" s="195"/>
      <c r="R1871" s="195"/>
      <c r="S1871" s="200"/>
      <c r="T1871" s="200"/>
    </row>
    <row r="1872" spans="1:20" ht="12.75" customHeight="1" x14ac:dyDescent="0.2">
      <c r="A1872" s="241"/>
      <c r="B1872" s="223"/>
      <c r="C1872" s="190"/>
      <c r="D1872" s="191"/>
      <c r="E1872" s="216"/>
      <c r="F1872" s="193"/>
      <c r="G1872" s="220"/>
      <c r="H1872" s="195"/>
      <c r="I1872" s="220"/>
      <c r="J1872" s="195"/>
      <c r="K1872" s="46"/>
      <c r="L1872" s="46"/>
      <c r="M1872" s="46"/>
      <c r="N1872" s="77"/>
      <c r="O1872" s="49">
        <f t="shared" si="2553"/>
        <v>0</v>
      </c>
      <c r="P1872" s="195"/>
      <c r="Q1872" s="195"/>
      <c r="R1872" s="195"/>
      <c r="S1872" s="200"/>
      <c r="T1872" s="200"/>
    </row>
    <row r="1873" spans="1:20" ht="12.75" customHeight="1" x14ac:dyDescent="0.2">
      <c r="A1873" s="241">
        <v>5</v>
      </c>
      <c r="B1873" s="190" t="s">
        <v>46</v>
      </c>
      <c r="C1873" s="242" t="s">
        <v>1172</v>
      </c>
      <c r="D1873" s="243" t="s">
        <v>920</v>
      </c>
      <c r="E1873" s="366">
        <v>2</v>
      </c>
      <c r="F1873" s="193">
        <f t="shared" ref="F1873" si="2648">H1873+J1873+R1873</f>
        <v>50.951753999999994</v>
      </c>
      <c r="G1873" s="244"/>
      <c r="H1873" s="195">
        <f t="shared" ref="H1873" si="2649">G1873*$P$8/1000</f>
        <v>0</v>
      </c>
      <c r="I1873" s="202"/>
      <c r="J1873" s="195">
        <f t="shared" ref="J1873" si="2650">I1873*$P$9/1000</f>
        <v>0</v>
      </c>
      <c r="K1873" s="47" t="s">
        <v>756</v>
      </c>
      <c r="L1873" s="47" t="s">
        <v>50</v>
      </c>
      <c r="M1873" s="47">
        <v>1</v>
      </c>
      <c r="N1873" s="69">
        <v>45</v>
      </c>
      <c r="O1873" s="49">
        <f t="shared" si="2553"/>
        <v>45</v>
      </c>
      <c r="P1873" s="195">
        <f t="shared" ref="P1873" si="2651">E1873*F1873</f>
        <v>101.90350799999999</v>
      </c>
      <c r="Q1873" s="195">
        <f t="shared" ref="Q1873" si="2652">SUM(O1873:O1876)</f>
        <v>45</v>
      </c>
      <c r="R1873" s="195">
        <f t="shared" ref="R1873" si="2653">Q1873*1.02*1.05*$R$14</f>
        <v>50.951753999999994</v>
      </c>
      <c r="S1873" s="200">
        <f t="shared" ref="S1873" si="2654">F1873*$S$17</f>
        <v>64.688641464882281</v>
      </c>
      <c r="T1873" s="200">
        <f t="shared" ref="T1873" si="2655">E1873*S1873</f>
        <v>129.37728292976456</v>
      </c>
    </row>
    <row r="1874" spans="1:20" ht="12.75" customHeight="1" x14ac:dyDescent="0.2">
      <c r="A1874" s="241"/>
      <c r="B1874" s="190"/>
      <c r="C1874" s="242"/>
      <c r="D1874" s="243"/>
      <c r="E1874" s="366"/>
      <c r="F1874" s="193"/>
      <c r="G1874" s="244"/>
      <c r="H1874" s="195"/>
      <c r="I1874" s="202"/>
      <c r="J1874" s="195"/>
      <c r="K1874" s="47"/>
      <c r="L1874" s="47"/>
      <c r="M1874" s="47"/>
      <c r="N1874" s="69"/>
      <c r="O1874" s="49">
        <f t="shared" si="2553"/>
        <v>0</v>
      </c>
      <c r="P1874" s="195"/>
      <c r="Q1874" s="195"/>
      <c r="R1874" s="195"/>
      <c r="S1874" s="200"/>
      <c r="T1874" s="200"/>
    </row>
    <row r="1875" spans="1:20" ht="12.75" customHeight="1" x14ac:dyDescent="0.2">
      <c r="A1875" s="241"/>
      <c r="B1875" s="190"/>
      <c r="C1875" s="242"/>
      <c r="D1875" s="243"/>
      <c r="E1875" s="366"/>
      <c r="F1875" s="193"/>
      <c r="G1875" s="244"/>
      <c r="H1875" s="195"/>
      <c r="I1875" s="202"/>
      <c r="J1875" s="195"/>
      <c r="K1875" s="47"/>
      <c r="L1875" s="47"/>
      <c r="M1875" s="50"/>
      <c r="N1875" s="69"/>
      <c r="O1875" s="49">
        <f t="shared" si="2553"/>
        <v>0</v>
      </c>
      <c r="P1875" s="195"/>
      <c r="Q1875" s="195"/>
      <c r="R1875" s="195"/>
      <c r="S1875" s="200"/>
      <c r="T1875" s="200"/>
    </row>
    <row r="1876" spans="1:20" ht="12.75" customHeight="1" x14ac:dyDescent="0.2">
      <c r="A1876" s="241"/>
      <c r="B1876" s="190"/>
      <c r="C1876" s="242"/>
      <c r="D1876" s="243"/>
      <c r="E1876" s="366"/>
      <c r="F1876" s="193"/>
      <c r="G1876" s="244"/>
      <c r="H1876" s="195"/>
      <c r="I1876" s="202"/>
      <c r="J1876" s="195"/>
      <c r="K1876" s="47"/>
      <c r="L1876" s="47"/>
      <c r="M1876" s="47"/>
      <c r="N1876" s="69"/>
      <c r="O1876" s="49">
        <f t="shared" si="2553"/>
        <v>0</v>
      </c>
      <c r="P1876" s="195"/>
      <c r="Q1876" s="195"/>
      <c r="R1876" s="195"/>
      <c r="S1876" s="200"/>
      <c r="T1876" s="200"/>
    </row>
    <row r="1877" spans="1:20" ht="12.75" customHeight="1" x14ac:dyDescent="0.2">
      <c r="A1877" s="241">
        <v>6</v>
      </c>
      <c r="B1877" s="190" t="s">
        <v>46</v>
      </c>
      <c r="C1877" s="242" t="s">
        <v>1173</v>
      </c>
      <c r="D1877" s="243" t="s">
        <v>920</v>
      </c>
      <c r="E1877" s="366">
        <v>1</v>
      </c>
      <c r="F1877" s="193">
        <f t="shared" ref="F1877" si="2656">H1877+J1877+R1877</f>
        <v>61.142104799999998</v>
      </c>
      <c r="G1877" s="244"/>
      <c r="H1877" s="195">
        <f t="shared" ref="H1877" si="2657">G1877*$P$8/1000</f>
        <v>0</v>
      </c>
      <c r="I1877" s="202"/>
      <c r="J1877" s="195">
        <f t="shared" ref="J1877" si="2658">I1877*$P$9/1000</f>
        <v>0</v>
      </c>
      <c r="K1877" s="47" t="s">
        <v>756</v>
      </c>
      <c r="L1877" s="47" t="s">
        <v>50</v>
      </c>
      <c r="M1877" s="47">
        <v>1</v>
      </c>
      <c r="N1877" s="69">
        <v>54</v>
      </c>
      <c r="O1877" s="49">
        <f t="shared" si="2553"/>
        <v>54</v>
      </c>
      <c r="P1877" s="195">
        <f t="shared" ref="P1877" si="2659">E1877*F1877</f>
        <v>61.142104799999998</v>
      </c>
      <c r="Q1877" s="195">
        <f t="shared" ref="Q1877" si="2660">SUM(O1877:O1880)</f>
        <v>54</v>
      </c>
      <c r="R1877" s="195">
        <f t="shared" ref="R1877" si="2661">Q1877*1.02*1.05*$R$14</f>
        <v>61.142104799999998</v>
      </c>
      <c r="S1877" s="200">
        <f t="shared" ref="S1877" si="2662">F1877*$S$17</f>
        <v>77.626369757858754</v>
      </c>
      <c r="T1877" s="200">
        <f t="shared" ref="T1877" si="2663">E1877*S1877</f>
        <v>77.626369757858754</v>
      </c>
    </row>
    <row r="1878" spans="1:20" ht="12.75" customHeight="1" x14ac:dyDescent="0.2">
      <c r="A1878" s="241"/>
      <c r="B1878" s="190"/>
      <c r="C1878" s="242"/>
      <c r="D1878" s="243"/>
      <c r="E1878" s="366"/>
      <c r="F1878" s="193"/>
      <c r="G1878" s="244"/>
      <c r="H1878" s="195"/>
      <c r="I1878" s="202"/>
      <c r="J1878" s="195"/>
      <c r="K1878" s="47"/>
      <c r="L1878" s="47"/>
      <c r="M1878" s="47"/>
      <c r="N1878" s="69"/>
      <c r="O1878" s="49">
        <f t="shared" si="2553"/>
        <v>0</v>
      </c>
      <c r="P1878" s="195"/>
      <c r="Q1878" s="195"/>
      <c r="R1878" s="195"/>
      <c r="S1878" s="200"/>
      <c r="T1878" s="200"/>
    </row>
    <row r="1879" spans="1:20" ht="12.75" customHeight="1" x14ac:dyDescent="0.2">
      <c r="A1879" s="241"/>
      <c r="B1879" s="190"/>
      <c r="C1879" s="242"/>
      <c r="D1879" s="243"/>
      <c r="E1879" s="366"/>
      <c r="F1879" s="193"/>
      <c r="G1879" s="244"/>
      <c r="H1879" s="195"/>
      <c r="I1879" s="202"/>
      <c r="J1879" s="195"/>
      <c r="K1879" s="47"/>
      <c r="L1879" s="47"/>
      <c r="M1879" s="50"/>
      <c r="N1879" s="69"/>
      <c r="O1879" s="49">
        <f t="shared" si="2553"/>
        <v>0</v>
      </c>
      <c r="P1879" s="195"/>
      <c r="Q1879" s="195"/>
      <c r="R1879" s="195"/>
      <c r="S1879" s="200"/>
      <c r="T1879" s="200"/>
    </row>
    <row r="1880" spans="1:20" ht="12.75" customHeight="1" x14ac:dyDescent="0.2">
      <c r="A1880" s="241"/>
      <c r="B1880" s="190"/>
      <c r="C1880" s="242"/>
      <c r="D1880" s="243"/>
      <c r="E1880" s="366"/>
      <c r="F1880" s="193"/>
      <c r="G1880" s="244"/>
      <c r="H1880" s="195"/>
      <c r="I1880" s="202"/>
      <c r="J1880" s="195"/>
      <c r="K1880" s="47"/>
      <c r="L1880" s="47"/>
      <c r="M1880" s="47"/>
      <c r="N1880" s="69"/>
      <c r="O1880" s="49">
        <f t="shared" si="2553"/>
        <v>0</v>
      </c>
      <c r="P1880" s="195"/>
      <c r="Q1880" s="195"/>
      <c r="R1880" s="195"/>
      <c r="S1880" s="200"/>
      <c r="T1880" s="200"/>
    </row>
    <row r="1881" spans="1:20" ht="12.75" customHeight="1" x14ac:dyDescent="0.2">
      <c r="A1881" s="241">
        <v>7</v>
      </c>
      <c r="B1881" s="190" t="s">
        <v>46</v>
      </c>
      <c r="C1881" s="242" t="s">
        <v>1174</v>
      </c>
      <c r="D1881" s="243" t="s">
        <v>920</v>
      </c>
      <c r="E1881" s="366">
        <v>1</v>
      </c>
      <c r="F1881" s="193">
        <f t="shared" ref="F1881" si="2664">H1881+J1881+R1881</f>
        <v>78.126022800000001</v>
      </c>
      <c r="G1881" s="244"/>
      <c r="H1881" s="195">
        <f t="shared" ref="H1881" si="2665">G1881*$P$8/1000</f>
        <v>0</v>
      </c>
      <c r="I1881" s="202"/>
      <c r="J1881" s="195">
        <f t="shared" ref="J1881" si="2666">I1881*$P$9/1000</f>
        <v>0</v>
      </c>
      <c r="K1881" s="47" t="s">
        <v>756</v>
      </c>
      <c r="L1881" s="47" t="s">
        <v>50</v>
      </c>
      <c r="M1881" s="47">
        <v>1</v>
      </c>
      <c r="N1881" s="69">
        <v>69</v>
      </c>
      <c r="O1881" s="49">
        <f t="shared" si="2553"/>
        <v>69</v>
      </c>
      <c r="P1881" s="195">
        <f t="shared" ref="P1881" si="2667">E1881*F1881</f>
        <v>78.126022800000001</v>
      </c>
      <c r="Q1881" s="195">
        <f t="shared" ref="Q1881" si="2668">SUM(O1881:O1884)</f>
        <v>69</v>
      </c>
      <c r="R1881" s="195">
        <f t="shared" ref="R1881" si="2669">Q1881*1.02*1.05*$R$14</f>
        <v>78.126022800000001</v>
      </c>
      <c r="S1881" s="200">
        <f t="shared" ref="S1881" si="2670">F1881*$S$17</f>
        <v>99.189250246152852</v>
      </c>
      <c r="T1881" s="200">
        <f t="shared" ref="T1881" si="2671">E1881*S1881</f>
        <v>99.189250246152852</v>
      </c>
    </row>
    <row r="1882" spans="1:20" ht="12.75" customHeight="1" x14ac:dyDescent="0.2">
      <c r="A1882" s="241"/>
      <c r="B1882" s="190"/>
      <c r="C1882" s="242"/>
      <c r="D1882" s="243"/>
      <c r="E1882" s="366"/>
      <c r="F1882" s="193"/>
      <c r="G1882" s="244"/>
      <c r="H1882" s="195"/>
      <c r="I1882" s="202"/>
      <c r="J1882" s="195"/>
      <c r="K1882" s="47"/>
      <c r="L1882" s="47"/>
      <c r="M1882" s="47"/>
      <c r="N1882" s="69"/>
      <c r="O1882" s="49">
        <f t="shared" si="2553"/>
        <v>0</v>
      </c>
      <c r="P1882" s="195"/>
      <c r="Q1882" s="195"/>
      <c r="R1882" s="195"/>
      <c r="S1882" s="200"/>
      <c r="T1882" s="200"/>
    </row>
    <row r="1883" spans="1:20" ht="12.75" customHeight="1" x14ac:dyDescent="0.2">
      <c r="A1883" s="241"/>
      <c r="B1883" s="190"/>
      <c r="C1883" s="242"/>
      <c r="D1883" s="243"/>
      <c r="E1883" s="366"/>
      <c r="F1883" s="193"/>
      <c r="G1883" s="244"/>
      <c r="H1883" s="195"/>
      <c r="I1883" s="202"/>
      <c r="J1883" s="195"/>
      <c r="K1883" s="47"/>
      <c r="L1883" s="47"/>
      <c r="M1883" s="50"/>
      <c r="N1883" s="69"/>
      <c r="O1883" s="49">
        <f t="shared" si="2553"/>
        <v>0</v>
      </c>
      <c r="P1883" s="195"/>
      <c r="Q1883" s="195"/>
      <c r="R1883" s="195"/>
      <c r="S1883" s="200"/>
      <c r="T1883" s="200"/>
    </row>
    <row r="1884" spans="1:20" ht="12.75" customHeight="1" x14ac:dyDescent="0.2">
      <c r="A1884" s="241"/>
      <c r="B1884" s="190"/>
      <c r="C1884" s="242"/>
      <c r="D1884" s="243"/>
      <c r="E1884" s="366"/>
      <c r="F1884" s="193"/>
      <c r="G1884" s="244"/>
      <c r="H1884" s="195"/>
      <c r="I1884" s="202"/>
      <c r="J1884" s="195"/>
      <c r="K1884" s="47"/>
      <c r="L1884" s="47"/>
      <c r="M1884" s="47"/>
      <c r="N1884" s="69"/>
      <c r="O1884" s="49">
        <f t="shared" si="2553"/>
        <v>0</v>
      </c>
      <c r="P1884" s="195"/>
      <c r="Q1884" s="195"/>
      <c r="R1884" s="195"/>
      <c r="S1884" s="200"/>
      <c r="T1884" s="200"/>
    </row>
    <row r="1885" spans="1:20" s="44" customFormat="1" ht="12.75" customHeight="1" x14ac:dyDescent="0.2">
      <c r="A1885" s="449"/>
      <c r="B1885" s="446"/>
      <c r="C1885" s="452" t="s">
        <v>817</v>
      </c>
      <c r="D1885" s="446"/>
      <c r="E1885" s="544"/>
      <c r="F1885" s="458">
        <f>H1885+J1885+R1885</f>
        <v>2.8792230000000001</v>
      </c>
      <c r="G1885" s="461">
        <v>0.4</v>
      </c>
      <c r="H1885" s="464">
        <f>G1885*$P$8/1000</f>
        <v>0.75948000000000004</v>
      </c>
      <c r="I1885" s="467">
        <v>0.9</v>
      </c>
      <c r="J1885" s="464">
        <f>I1885*$P$9/1000</f>
        <v>2.1197430000000002</v>
      </c>
      <c r="K1885" s="88"/>
      <c r="L1885" s="88"/>
      <c r="M1885" s="88"/>
      <c r="N1885" s="89"/>
      <c r="O1885" s="90">
        <f t="shared" si="2553"/>
        <v>0</v>
      </c>
      <c r="P1885" s="464">
        <f>E1885*F1885</f>
        <v>0</v>
      </c>
      <c r="Q1885" s="464">
        <f>SUM(O1885:O1888)</f>
        <v>0</v>
      </c>
      <c r="R1885" s="464">
        <f>Q1885*1.02*1.05*$R$14</f>
        <v>0</v>
      </c>
      <c r="S1885" s="470"/>
      <c r="T1885" s="445">
        <f>SUM(T1857:T1884)</f>
        <v>655.0093053919768</v>
      </c>
    </row>
    <row r="1886" spans="1:20" s="44" customFormat="1" ht="12.75" customHeight="1" x14ac:dyDescent="0.2">
      <c r="A1886" s="450"/>
      <c r="B1886" s="447"/>
      <c r="C1886" s="453"/>
      <c r="D1886" s="447"/>
      <c r="E1886" s="545"/>
      <c r="F1886" s="459"/>
      <c r="G1886" s="462"/>
      <c r="H1886" s="465"/>
      <c r="I1886" s="468"/>
      <c r="J1886" s="465"/>
      <c r="K1886" s="88"/>
      <c r="L1886" s="88"/>
      <c r="M1886" s="88"/>
      <c r="N1886" s="89"/>
      <c r="O1886" s="90">
        <f t="shared" si="2553"/>
        <v>0</v>
      </c>
      <c r="P1886" s="465"/>
      <c r="Q1886" s="465"/>
      <c r="R1886" s="465"/>
      <c r="S1886" s="470"/>
      <c r="T1886" s="445"/>
    </row>
    <row r="1887" spans="1:20" s="44" customFormat="1" ht="12.75" customHeight="1" x14ac:dyDescent="0.2">
      <c r="A1887" s="450"/>
      <c r="B1887" s="447"/>
      <c r="C1887" s="453"/>
      <c r="D1887" s="447"/>
      <c r="E1887" s="545"/>
      <c r="F1887" s="459"/>
      <c r="G1887" s="462"/>
      <c r="H1887" s="465"/>
      <c r="I1887" s="468"/>
      <c r="J1887" s="465"/>
      <c r="K1887" s="88"/>
      <c r="L1887" s="88"/>
      <c r="M1887" s="88"/>
      <c r="N1887" s="89"/>
      <c r="O1887" s="90">
        <f t="shared" si="2553"/>
        <v>0</v>
      </c>
      <c r="P1887" s="465"/>
      <c r="Q1887" s="465"/>
      <c r="R1887" s="465"/>
      <c r="S1887" s="470"/>
      <c r="T1887" s="445"/>
    </row>
    <row r="1888" spans="1:20" s="44" customFormat="1" ht="12.75" customHeight="1" x14ac:dyDescent="0.2">
      <c r="A1888" s="451"/>
      <c r="B1888" s="448"/>
      <c r="C1888" s="454"/>
      <c r="D1888" s="448"/>
      <c r="E1888" s="546"/>
      <c r="F1888" s="460"/>
      <c r="G1888" s="463"/>
      <c r="H1888" s="466"/>
      <c r="I1888" s="469"/>
      <c r="J1888" s="466"/>
      <c r="K1888" s="88"/>
      <c r="L1888" s="88"/>
      <c r="M1888" s="88"/>
      <c r="N1888" s="89"/>
      <c r="O1888" s="90">
        <f t="shared" si="2553"/>
        <v>0</v>
      </c>
      <c r="P1888" s="466"/>
      <c r="Q1888" s="466"/>
      <c r="R1888" s="466"/>
      <c r="S1888" s="470"/>
      <c r="T1888" s="445"/>
    </row>
    <row r="1889" spans="1:20" s="44" customFormat="1" ht="12.75" customHeight="1" x14ac:dyDescent="0.2">
      <c r="A1889" s="449"/>
      <c r="B1889" s="446"/>
      <c r="C1889" s="452" t="s">
        <v>818</v>
      </c>
      <c r="D1889" s="446"/>
      <c r="E1889" s="544"/>
      <c r="F1889" s="458">
        <f>H1889+J1889+R1889</f>
        <v>7.1331929999999995</v>
      </c>
      <c r="G1889" s="461">
        <v>1.4</v>
      </c>
      <c r="H1889" s="464">
        <f>G1889*$P$8/1000</f>
        <v>2.6581799999999998</v>
      </c>
      <c r="I1889" s="467">
        <v>1.9</v>
      </c>
      <c r="J1889" s="464">
        <f>I1889*$P$9/1000</f>
        <v>4.4750129999999997</v>
      </c>
      <c r="K1889" s="88"/>
      <c r="L1889" s="88"/>
      <c r="M1889" s="88"/>
      <c r="N1889" s="89"/>
      <c r="O1889" s="90">
        <f t="shared" si="2553"/>
        <v>0</v>
      </c>
      <c r="P1889" s="464">
        <f>E1889*F1889</f>
        <v>0</v>
      </c>
      <c r="Q1889" s="464">
        <f>SUM(O1889:O1892)</f>
        <v>0</v>
      </c>
      <c r="R1889" s="464">
        <f>Q1889*1.02*1.05*$R$14</f>
        <v>0</v>
      </c>
      <c r="S1889" s="470"/>
      <c r="T1889" s="471" t="e">
        <f>(T1885*100%)/$T$2205</f>
        <v>#REF!</v>
      </c>
    </row>
    <row r="1890" spans="1:20" s="44" customFormat="1" ht="12.75" customHeight="1" x14ac:dyDescent="0.2">
      <c r="A1890" s="450"/>
      <c r="B1890" s="447"/>
      <c r="C1890" s="453"/>
      <c r="D1890" s="447"/>
      <c r="E1890" s="545"/>
      <c r="F1890" s="459"/>
      <c r="G1890" s="462"/>
      <c r="H1890" s="465"/>
      <c r="I1890" s="468"/>
      <c r="J1890" s="465"/>
      <c r="K1890" s="88"/>
      <c r="L1890" s="88"/>
      <c r="M1890" s="88"/>
      <c r="N1890" s="89"/>
      <c r="O1890" s="90">
        <f t="shared" si="2553"/>
        <v>0</v>
      </c>
      <c r="P1890" s="465"/>
      <c r="Q1890" s="465"/>
      <c r="R1890" s="465"/>
      <c r="S1890" s="470"/>
      <c r="T1890" s="471"/>
    </row>
    <row r="1891" spans="1:20" s="44" customFormat="1" ht="12.75" customHeight="1" x14ac:dyDescent="0.2">
      <c r="A1891" s="450"/>
      <c r="B1891" s="447"/>
      <c r="C1891" s="453"/>
      <c r="D1891" s="447"/>
      <c r="E1891" s="545"/>
      <c r="F1891" s="459"/>
      <c r="G1891" s="462"/>
      <c r="H1891" s="465"/>
      <c r="I1891" s="468"/>
      <c r="J1891" s="465"/>
      <c r="K1891" s="88"/>
      <c r="L1891" s="88"/>
      <c r="M1891" s="88"/>
      <c r="N1891" s="89"/>
      <c r="O1891" s="90">
        <f t="shared" si="2553"/>
        <v>0</v>
      </c>
      <c r="P1891" s="465"/>
      <c r="Q1891" s="465"/>
      <c r="R1891" s="465"/>
      <c r="S1891" s="470"/>
      <c r="T1891" s="471"/>
    </row>
    <row r="1892" spans="1:20" s="44" customFormat="1" ht="12.75" customHeight="1" x14ac:dyDescent="0.2">
      <c r="A1892" s="451"/>
      <c r="B1892" s="448"/>
      <c r="C1892" s="454"/>
      <c r="D1892" s="448"/>
      <c r="E1892" s="546"/>
      <c r="F1892" s="460"/>
      <c r="G1892" s="463"/>
      <c r="H1892" s="466"/>
      <c r="I1892" s="469"/>
      <c r="J1892" s="466"/>
      <c r="K1892" s="88"/>
      <c r="L1892" s="88"/>
      <c r="M1892" s="88"/>
      <c r="N1892" s="89"/>
      <c r="O1892" s="90">
        <f t="shared" si="2553"/>
        <v>0</v>
      </c>
      <c r="P1892" s="466"/>
      <c r="Q1892" s="466"/>
      <c r="R1892" s="466"/>
      <c r="S1892" s="470"/>
      <c r="T1892" s="471"/>
    </row>
    <row r="1893" spans="1:20" ht="12.75" customHeight="1" x14ac:dyDescent="0.2">
      <c r="A1893" s="259"/>
      <c r="B1893" s="262"/>
      <c r="C1893" s="265" t="s">
        <v>1175</v>
      </c>
      <c r="D1893" s="259"/>
      <c r="E1893" s="359"/>
      <c r="F1893" s="295">
        <f t="shared" ref="F1893" si="2672">H1893+J1893+R1893</f>
        <v>0</v>
      </c>
      <c r="G1893" s="251"/>
      <c r="H1893" s="270">
        <f t="shared" ref="H1893" si="2673">G1893*$P$8/1000</f>
        <v>0</v>
      </c>
      <c r="I1893" s="254"/>
      <c r="J1893" s="270">
        <f t="shared" ref="J1893" si="2674">I1893*$P$9/1000</f>
        <v>0</v>
      </c>
      <c r="K1893" s="23"/>
      <c r="L1893" s="23"/>
      <c r="M1893" s="23"/>
      <c r="N1893" s="75"/>
      <c r="O1893" s="45">
        <f t="shared" si="2553"/>
        <v>0</v>
      </c>
      <c r="P1893" s="270">
        <f t="shared" ref="P1893" si="2675">E1893*F1893</f>
        <v>0</v>
      </c>
      <c r="Q1893" s="270">
        <f t="shared" ref="Q1893" si="2676">SUM(O1893:O1896)</f>
        <v>0</v>
      </c>
      <c r="R1893" s="270">
        <f t="shared" ref="R1893" si="2677">Q1893*1.02*1.05*$R$14</f>
        <v>0</v>
      </c>
      <c r="S1893" s="200">
        <f t="shared" ref="S1893" si="2678">F1893*$S$17</f>
        <v>0</v>
      </c>
      <c r="T1893" s="200">
        <f t="shared" ref="T1893" si="2679">E1893*S1893</f>
        <v>0</v>
      </c>
    </row>
    <row r="1894" spans="1:20" ht="12.75" customHeight="1" x14ac:dyDescent="0.2">
      <c r="A1894" s="260"/>
      <c r="B1894" s="263"/>
      <c r="C1894" s="266"/>
      <c r="D1894" s="260"/>
      <c r="E1894" s="360"/>
      <c r="F1894" s="296"/>
      <c r="G1894" s="252"/>
      <c r="H1894" s="271"/>
      <c r="I1894" s="255"/>
      <c r="J1894" s="271"/>
      <c r="K1894" s="23"/>
      <c r="L1894" s="23"/>
      <c r="M1894" s="23"/>
      <c r="N1894" s="73"/>
      <c r="O1894" s="45">
        <f t="shared" si="2553"/>
        <v>0</v>
      </c>
      <c r="P1894" s="271"/>
      <c r="Q1894" s="271"/>
      <c r="R1894" s="271"/>
      <c r="S1894" s="200"/>
      <c r="T1894" s="200"/>
    </row>
    <row r="1895" spans="1:20" ht="12.75" customHeight="1" x14ac:dyDescent="0.2">
      <c r="A1895" s="260"/>
      <c r="B1895" s="263"/>
      <c r="C1895" s="266"/>
      <c r="D1895" s="260"/>
      <c r="E1895" s="360"/>
      <c r="F1895" s="296"/>
      <c r="G1895" s="252"/>
      <c r="H1895" s="271"/>
      <c r="I1895" s="255"/>
      <c r="J1895" s="271"/>
      <c r="K1895" s="23"/>
      <c r="L1895" s="23"/>
      <c r="M1895" s="23"/>
      <c r="N1895" s="73"/>
      <c r="O1895" s="45">
        <f t="shared" si="2553"/>
        <v>0</v>
      </c>
      <c r="P1895" s="271"/>
      <c r="Q1895" s="271"/>
      <c r="R1895" s="271"/>
      <c r="S1895" s="200"/>
      <c r="T1895" s="200"/>
    </row>
    <row r="1896" spans="1:20" ht="12.75" customHeight="1" x14ac:dyDescent="0.2">
      <c r="A1896" s="261"/>
      <c r="B1896" s="264"/>
      <c r="C1896" s="267"/>
      <c r="D1896" s="261"/>
      <c r="E1896" s="361"/>
      <c r="F1896" s="297"/>
      <c r="G1896" s="253"/>
      <c r="H1896" s="272"/>
      <c r="I1896" s="256"/>
      <c r="J1896" s="272"/>
      <c r="K1896" s="23"/>
      <c r="L1896" s="23"/>
      <c r="M1896" s="23"/>
      <c r="N1896" s="73"/>
      <c r="O1896" s="45">
        <f t="shared" ref="O1896:O1979" si="2680">M1896*N1896</f>
        <v>0</v>
      </c>
      <c r="P1896" s="272"/>
      <c r="Q1896" s="272"/>
      <c r="R1896" s="272"/>
      <c r="S1896" s="200"/>
      <c r="T1896" s="200"/>
    </row>
    <row r="1897" spans="1:20" ht="12.75" customHeight="1" x14ac:dyDescent="0.2">
      <c r="A1897" s="259">
        <v>1</v>
      </c>
      <c r="B1897" s="562" t="s">
        <v>757</v>
      </c>
      <c r="C1897" s="250" t="s">
        <v>1176</v>
      </c>
      <c r="D1897" s="187" t="s">
        <v>792</v>
      </c>
      <c r="E1897" s="375">
        <v>8.6999999999999993</v>
      </c>
      <c r="F1897" s="295">
        <f t="shared" ref="F1897" si="2681">H1897+J1897+R1897</f>
        <v>1.2037758000000001</v>
      </c>
      <c r="G1897" s="563">
        <v>0.63400000000000001</v>
      </c>
      <c r="H1897" s="270">
        <f t="shared" ref="H1897" si="2682">G1897*$P$8/1000</f>
        <v>1.2037758000000001</v>
      </c>
      <c r="I1897" s="269"/>
      <c r="J1897" s="270">
        <f t="shared" ref="J1897" si="2683">I1897*$P$9/1000</f>
        <v>0</v>
      </c>
      <c r="K1897" s="47"/>
      <c r="L1897" s="47"/>
      <c r="M1897" s="47"/>
      <c r="N1897" s="79"/>
      <c r="O1897" s="45">
        <f t="shared" si="2680"/>
        <v>0</v>
      </c>
      <c r="P1897" s="270">
        <f t="shared" ref="P1897" si="2684">E1897*F1897</f>
        <v>10.472849459999999</v>
      </c>
      <c r="Q1897" s="270">
        <f t="shared" ref="Q1897" si="2685">SUM(O1897:O1900)</f>
        <v>0</v>
      </c>
      <c r="R1897" s="270">
        <f t="shared" ref="R1897" si="2686">Q1897*1.02*1.05*$R$14</f>
        <v>0</v>
      </c>
      <c r="S1897" s="200">
        <f t="shared" ref="S1897" si="2687">F1897*$S$17</f>
        <v>1.5283207155204481</v>
      </c>
      <c r="T1897" s="200">
        <f t="shared" ref="T1897" si="2688">E1897*S1897</f>
        <v>13.296390225027897</v>
      </c>
    </row>
    <row r="1898" spans="1:20" ht="12.75" customHeight="1" x14ac:dyDescent="0.2">
      <c r="A1898" s="260"/>
      <c r="B1898" s="562"/>
      <c r="C1898" s="250"/>
      <c r="D1898" s="188"/>
      <c r="E1898" s="375"/>
      <c r="F1898" s="296"/>
      <c r="G1898" s="563"/>
      <c r="H1898" s="271"/>
      <c r="I1898" s="269"/>
      <c r="J1898" s="271"/>
      <c r="K1898" s="47"/>
      <c r="L1898" s="47"/>
      <c r="M1898" s="47"/>
      <c r="N1898" s="69"/>
      <c r="O1898" s="45">
        <f t="shared" si="2680"/>
        <v>0</v>
      </c>
      <c r="P1898" s="271"/>
      <c r="Q1898" s="271"/>
      <c r="R1898" s="271"/>
      <c r="S1898" s="200"/>
      <c r="T1898" s="200"/>
    </row>
    <row r="1899" spans="1:20" ht="12.75" customHeight="1" x14ac:dyDescent="0.2">
      <c r="A1899" s="260"/>
      <c r="B1899" s="562"/>
      <c r="C1899" s="250"/>
      <c r="D1899" s="188"/>
      <c r="E1899" s="375"/>
      <c r="F1899" s="296"/>
      <c r="G1899" s="563"/>
      <c r="H1899" s="271"/>
      <c r="I1899" s="269"/>
      <c r="J1899" s="271"/>
      <c r="K1899" s="47"/>
      <c r="L1899" s="47"/>
      <c r="M1899" s="50"/>
      <c r="N1899" s="69"/>
      <c r="O1899" s="45">
        <f t="shared" si="2680"/>
        <v>0</v>
      </c>
      <c r="P1899" s="271"/>
      <c r="Q1899" s="271"/>
      <c r="R1899" s="271"/>
      <c r="S1899" s="200"/>
      <c r="T1899" s="200"/>
    </row>
    <row r="1900" spans="1:20" ht="12.75" customHeight="1" x14ac:dyDescent="0.2">
      <c r="A1900" s="261"/>
      <c r="B1900" s="562"/>
      <c r="C1900" s="250"/>
      <c r="D1900" s="189"/>
      <c r="E1900" s="375"/>
      <c r="F1900" s="297"/>
      <c r="G1900" s="563"/>
      <c r="H1900" s="272"/>
      <c r="I1900" s="269"/>
      <c r="J1900" s="272"/>
      <c r="K1900" s="23"/>
      <c r="L1900" s="55"/>
      <c r="M1900" s="23"/>
      <c r="N1900" s="23"/>
      <c r="O1900" s="45">
        <f t="shared" si="2680"/>
        <v>0</v>
      </c>
      <c r="P1900" s="272"/>
      <c r="Q1900" s="272"/>
      <c r="R1900" s="272"/>
      <c r="S1900" s="200"/>
      <c r="T1900" s="200"/>
    </row>
    <row r="1901" spans="1:20" ht="12.75" customHeight="1" x14ac:dyDescent="0.2">
      <c r="A1901" s="259">
        <v>2</v>
      </c>
      <c r="B1901" s="250" t="s">
        <v>251</v>
      </c>
      <c r="C1901" s="250" t="s">
        <v>1177</v>
      </c>
      <c r="D1901" s="191" t="s">
        <v>820</v>
      </c>
      <c r="E1901" s="295">
        <v>1.1299999999999999</v>
      </c>
      <c r="F1901" s="295">
        <f t="shared" ref="F1901" si="2689">H1901+J1901+R1901</f>
        <v>14.235213</v>
      </c>
      <c r="G1901" s="316">
        <v>3.9</v>
      </c>
      <c r="H1901" s="270">
        <f t="shared" ref="H1901" si="2690">G1901*$P$8/1000</f>
        <v>7.4049300000000002</v>
      </c>
      <c r="I1901" s="269">
        <v>2.9</v>
      </c>
      <c r="J1901" s="270">
        <f t="shared" ref="J1901" si="2691">I1901*$P$9/1000</f>
        <v>6.8302829999999997</v>
      </c>
      <c r="K1901" s="23"/>
      <c r="L1901" s="23"/>
      <c r="M1901" s="23"/>
      <c r="N1901" s="73"/>
      <c r="O1901" s="45">
        <f t="shared" si="2680"/>
        <v>0</v>
      </c>
      <c r="P1901" s="270">
        <f t="shared" ref="P1901" si="2692">E1901*F1901</f>
        <v>16.08579069</v>
      </c>
      <c r="Q1901" s="270">
        <f t="shared" ref="Q1901" si="2693">SUM(O1901:O1904)</f>
        <v>0</v>
      </c>
      <c r="R1901" s="270">
        <f t="shared" ref="R1901" si="2694">Q1901*1.02*1.05*$R$14</f>
        <v>0</v>
      </c>
      <c r="S1901" s="200">
        <f t="shared" ref="S1901" si="2695">F1901*$S$17</f>
        <v>18.073108728175118</v>
      </c>
      <c r="T1901" s="200">
        <f t="shared" ref="T1901" si="2696">E1901*S1901</f>
        <v>20.42261286283788</v>
      </c>
    </row>
    <row r="1902" spans="1:20" ht="12.75" customHeight="1" x14ac:dyDescent="0.2">
      <c r="A1902" s="260"/>
      <c r="B1902" s="250"/>
      <c r="C1902" s="250"/>
      <c r="D1902" s="191"/>
      <c r="E1902" s="296"/>
      <c r="F1902" s="296"/>
      <c r="G1902" s="316"/>
      <c r="H1902" s="271"/>
      <c r="I1902" s="269"/>
      <c r="J1902" s="271"/>
      <c r="K1902" s="23"/>
      <c r="L1902" s="23"/>
      <c r="M1902" s="23"/>
      <c r="N1902" s="73"/>
      <c r="O1902" s="45">
        <f t="shared" si="2680"/>
        <v>0</v>
      </c>
      <c r="P1902" s="271"/>
      <c r="Q1902" s="271"/>
      <c r="R1902" s="271"/>
      <c r="S1902" s="200"/>
      <c r="T1902" s="200"/>
    </row>
    <row r="1903" spans="1:20" ht="12.75" customHeight="1" x14ac:dyDescent="0.2">
      <c r="A1903" s="260"/>
      <c r="B1903" s="250"/>
      <c r="C1903" s="250"/>
      <c r="D1903" s="191"/>
      <c r="E1903" s="296"/>
      <c r="F1903" s="296"/>
      <c r="G1903" s="316"/>
      <c r="H1903" s="271"/>
      <c r="I1903" s="269"/>
      <c r="J1903" s="271"/>
      <c r="K1903" s="23"/>
      <c r="L1903" s="23"/>
      <c r="M1903" s="23"/>
      <c r="N1903" s="73"/>
      <c r="O1903" s="45">
        <f t="shared" si="2680"/>
        <v>0</v>
      </c>
      <c r="P1903" s="271"/>
      <c r="Q1903" s="271"/>
      <c r="R1903" s="271"/>
      <c r="S1903" s="200"/>
      <c r="T1903" s="200"/>
    </row>
    <row r="1904" spans="1:20" ht="12.75" customHeight="1" x14ac:dyDescent="0.2">
      <c r="A1904" s="261"/>
      <c r="B1904" s="250"/>
      <c r="C1904" s="250"/>
      <c r="D1904" s="191"/>
      <c r="E1904" s="297"/>
      <c r="F1904" s="297"/>
      <c r="G1904" s="316"/>
      <c r="H1904" s="272"/>
      <c r="I1904" s="269"/>
      <c r="J1904" s="272"/>
      <c r="K1904" s="23"/>
      <c r="L1904" s="23"/>
      <c r="M1904" s="23"/>
      <c r="N1904" s="73"/>
      <c r="O1904" s="45">
        <f t="shared" si="2680"/>
        <v>0</v>
      </c>
      <c r="P1904" s="272"/>
      <c r="Q1904" s="272"/>
      <c r="R1904" s="272"/>
      <c r="S1904" s="200"/>
      <c r="T1904" s="200"/>
    </row>
    <row r="1905" spans="1:20" ht="12.75" customHeight="1" x14ac:dyDescent="0.2">
      <c r="A1905" s="259">
        <v>3</v>
      </c>
      <c r="B1905" s="262" t="s">
        <v>55</v>
      </c>
      <c r="C1905" s="190" t="s">
        <v>816</v>
      </c>
      <c r="D1905" s="191" t="s">
        <v>815</v>
      </c>
      <c r="E1905" s="268">
        <v>2.0299999999999998</v>
      </c>
      <c r="F1905" s="268">
        <f t="shared" ref="F1905" si="2697">H1905+J1905+R1905</f>
        <v>2.8602360000000004</v>
      </c>
      <c r="G1905" s="308">
        <v>0.39</v>
      </c>
      <c r="H1905" s="200">
        <f t="shared" ref="H1905" si="2698">G1905*$P$8/1000</f>
        <v>0.74049300000000007</v>
      </c>
      <c r="I1905" s="318">
        <v>0.9</v>
      </c>
      <c r="J1905" s="200">
        <f t="shared" ref="J1905" si="2699">I1905*$P$9/1000</f>
        <v>2.1197430000000002</v>
      </c>
      <c r="K1905" s="23"/>
      <c r="L1905" s="23"/>
      <c r="M1905" s="23"/>
      <c r="N1905" s="75"/>
      <c r="O1905" s="45">
        <f t="shared" si="2680"/>
        <v>0</v>
      </c>
      <c r="P1905" s="270">
        <f t="shared" ref="P1905" si="2700">E1905*F1905</f>
        <v>5.8062790800000004</v>
      </c>
      <c r="Q1905" s="270">
        <f t="shared" ref="Q1905" si="2701">SUM(O1905:O1908)</f>
        <v>0</v>
      </c>
      <c r="R1905" s="270">
        <f t="shared" ref="R1905" si="2702">Q1905*1.02*1.05*$R$14</f>
        <v>0</v>
      </c>
      <c r="S1905" s="200">
        <f t="shared" ref="S1905" si="2703">F1905*$S$17</f>
        <v>3.6313721625549751</v>
      </c>
      <c r="T1905" s="200">
        <f t="shared" ref="T1905" si="2704">E1905*S1905</f>
        <v>7.3716854899865991</v>
      </c>
    </row>
    <row r="1906" spans="1:20" ht="12.75" customHeight="1" x14ac:dyDescent="0.2">
      <c r="A1906" s="260"/>
      <c r="B1906" s="263"/>
      <c r="C1906" s="190"/>
      <c r="D1906" s="191"/>
      <c r="E1906" s="268"/>
      <c r="F1906" s="268"/>
      <c r="G1906" s="308"/>
      <c r="H1906" s="200"/>
      <c r="I1906" s="318"/>
      <c r="J1906" s="200"/>
      <c r="K1906" s="23"/>
      <c r="L1906" s="23"/>
      <c r="M1906" s="23"/>
      <c r="N1906" s="73"/>
      <c r="O1906" s="45">
        <f t="shared" si="2680"/>
        <v>0</v>
      </c>
      <c r="P1906" s="271"/>
      <c r="Q1906" s="271"/>
      <c r="R1906" s="271"/>
      <c r="S1906" s="200"/>
      <c r="T1906" s="200"/>
    </row>
    <row r="1907" spans="1:20" ht="12.75" customHeight="1" x14ac:dyDescent="0.2">
      <c r="A1907" s="260"/>
      <c r="B1907" s="263"/>
      <c r="C1907" s="190"/>
      <c r="D1907" s="191"/>
      <c r="E1907" s="268"/>
      <c r="F1907" s="268"/>
      <c r="G1907" s="308"/>
      <c r="H1907" s="200"/>
      <c r="I1907" s="318"/>
      <c r="J1907" s="200"/>
      <c r="K1907" s="23"/>
      <c r="L1907" s="23"/>
      <c r="M1907" s="23"/>
      <c r="N1907" s="73"/>
      <c r="O1907" s="45">
        <f t="shared" si="2680"/>
        <v>0</v>
      </c>
      <c r="P1907" s="271"/>
      <c r="Q1907" s="271"/>
      <c r="R1907" s="271"/>
      <c r="S1907" s="200"/>
      <c r="T1907" s="200"/>
    </row>
    <row r="1908" spans="1:20" ht="12.75" customHeight="1" x14ac:dyDescent="0.2">
      <c r="A1908" s="261"/>
      <c r="B1908" s="264"/>
      <c r="C1908" s="190"/>
      <c r="D1908" s="191"/>
      <c r="E1908" s="268"/>
      <c r="F1908" s="268"/>
      <c r="G1908" s="308"/>
      <c r="H1908" s="200"/>
      <c r="I1908" s="318"/>
      <c r="J1908" s="200"/>
      <c r="K1908" s="23"/>
      <c r="L1908" s="23"/>
      <c r="M1908" s="23"/>
      <c r="N1908" s="73"/>
      <c r="O1908" s="45">
        <f t="shared" si="2680"/>
        <v>0</v>
      </c>
      <c r="P1908" s="272"/>
      <c r="Q1908" s="272"/>
      <c r="R1908" s="272"/>
      <c r="S1908" s="200"/>
      <c r="T1908" s="200"/>
    </row>
    <row r="1909" spans="1:20" ht="12.75" customHeight="1" x14ac:dyDescent="0.2">
      <c r="A1909" s="259">
        <v>4</v>
      </c>
      <c r="B1909" s="221" t="s">
        <v>523</v>
      </c>
      <c r="C1909" s="221" t="s">
        <v>1178</v>
      </c>
      <c r="D1909" s="191" t="s">
        <v>820</v>
      </c>
      <c r="E1909" s="217">
        <v>3.12</v>
      </c>
      <c r="F1909" s="193">
        <f t="shared" ref="F1909" si="2705">H1909+J1909+R1909</f>
        <v>8.1039692999520003</v>
      </c>
      <c r="G1909" s="196">
        <v>0.11</v>
      </c>
      <c r="H1909" s="195">
        <f t="shared" ref="H1909" si="2706">G1909*$P$8/1000</f>
        <v>0.20885699999999999</v>
      </c>
      <c r="I1909" s="196">
        <v>0.76</v>
      </c>
      <c r="J1909" s="195">
        <f t="shared" ref="J1909" si="2707">I1909*$P$9/1000</f>
        <v>1.7900052</v>
      </c>
      <c r="K1909" s="47" t="s">
        <v>48</v>
      </c>
      <c r="L1909" s="47" t="s">
        <v>33</v>
      </c>
      <c r="M1909" s="47">
        <v>7.0000000000000007E-2</v>
      </c>
      <c r="N1909" s="69">
        <v>0.15</v>
      </c>
      <c r="O1909" s="49">
        <f t="shared" si="2680"/>
        <v>1.0500000000000001E-2</v>
      </c>
      <c r="P1909" s="197">
        <f t="shared" ref="P1909" si="2708">E1909*F1909</f>
        <v>25.284384215850242</v>
      </c>
      <c r="Q1909" s="197">
        <f t="shared" ref="Q1909" si="2709">SUM(O1909:O1912)</f>
        <v>5.3919600000000001</v>
      </c>
      <c r="R1909" s="197">
        <f t="shared" ref="R1909" si="2710">Q1909*1.02*1.05*$R$14</f>
        <v>6.1051070999519998</v>
      </c>
      <c r="S1909" s="200">
        <f t="shared" ref="S1909" si="2711">F1909*$S$17</f>
        <v>10.288846277735759</v>
      </c>
      <c r="T1909" s="200">
        <f t="shared" ref="T1909" si="2712">E1909*S1909</f>
        <v>32.101200386535567</v>
      </c>
    </row>
    <row r="1910" spans="1:20" ht="12.75" customHeight="1" x14ac:dyDescent="0.2">
      <c r="A1910" s="260"/>
      <c r="B1910" s="222"/>
      <c r="C1910" s="222"/>
      <c r="D1910" s="191"/>
      <c r="E1910" s="218"/>
      <c r="F1910" s="193"/>
      <c r="G1910" s="196"/>
      <c r="H1910" s="195"/>
      <c r="I1910" s="196"/>
      <c r="J1910" s="195"/>
      <c r="K1910" s="47" t="s">
        <v>524</v>
      </c>
      <c r="L1910" s="47" t="s">
        <v>33</v>
      </c>
      <c r="M1910" s="47">
        <v>1.26</v>
      </c>
      <c r="N1910" s="69">
        <v>4.2709999999999999</v>
      </c>
      <c r="O1910" s="49">
        <f t="shared" si="2680"/>
        <v>5.3814599999999997</v>
      </c>
      <c r="P1910" s="198"/>
      <c r="Q1910" s="198"/>
      <c r="R1910" s="198"/>
      <c r="S1910" s="200"/>
      <c r="T1910" s="200"/>
    </row>
    <row r="1911" spans="1:20" ht="12.75" customHeight="1" x14ac:dyDescent="0.2">
      <c r="A1911" s="260"/>
      <c r="B1911" s="222"/>
      <c r="C1911" s="222"/>
      <c r="D1911" s="191"/>
      <c r="E1911" s="218"/>
      <c r="F1911" s="193"/>
      <c r="G1911" s="196"/>
      <c r="H1911" s="195"/>
      <c r="I1911" s="196"/>
      <c r="J1911" s="195"/>
      <c r="K1911" s="47"/>
      <c r="L1911" s="47"/>
      <c r="M1911" s="47"/>
      <c r="N1911" s="69"/>
      <c r="O1911" s="49">
        <f t="shared" si="2680"/>
        <v>0</v>
      </c>
      <c r="P1911" s="198"/>
      <c r="Q1911" s="198"/>
      <c r="R1911" s="198"/>
      <c r="S1911" s="200"/>
      <c r="T1911" s="200"/>
    </row>
    <row r="1912" spans="1:20" ht="12.75" customHeight="1" x14ac:dyDescent="0.2">
      <c r="A1912" s="261"/>
      <c r="B1912" s="223"/>
      <c r="C1912" s="223"/>
      <c r="D1912" s="191"/>
      <c r="E1912" s="219"/>
      <c r="F1912" s="193"/>
      <c r="G1912" s="196"/>
      <c r="H1912" s="195"/>
      <c r="I1912" s="196"/>
      <c r="J1912" s="195"/>
      <c r="K1912" s="47"/>
      <c r="L1912" s="47"/>
      <c r="M1912" s="47"/>
      <c r="N1912" s="69"/>
      <c r="O1912" s="49">
        <f t="shared" si="2680"/>
        <v>0</v>
      </c>
      <c r="P1912" s="199"/>
      <c r="Q1912" s="199"/>
      <c r="R1912" s="199"/>
      <c r="S1912" s="200"/>
      <c r="T1912" s="200"/>
    </row>
    <row r="1913" spans="1:20" ht="12.75" customHeight="1" x14ac:dyDescent="0.2">
      <c r="A1913" s="259">
        <v>5</v>
      </c>
      <c r="B1913" s="262" t="s">
        <v>691</v>
      </c>
      <c r="C1913" s="250" t="s">
        <v>1179</v>
      </c>
      <c r="D1913" s="191" t="s">
        <v>820</v>
      </c>
      <c r="E1913" s="375">
        <v>5.04</v>
      </c>
      <c r="F1913" s="295">
        <f t="shared" ref="F1913" si="2713">H1913+J1913+R1913</f>
        <v>44.74145648544301</v>
      </c>
      <c r="G1913" s="316">
        <v>2.78</v>
      </c>
      <c r="H1913" s="270">
        <f t="shared" ref="H1913" si="2714">G1913*$P$8/1000</f>
        <v>5.2783859999999994</v>
      </c>
      <c r="I1913" s="269">
        <v>0.34</v>
      </c>
      <c r="J1913" s="270">
        <f t="shared" ref="J1913" si="2715">I1913*$P$9/1000</f>
        <v>0.80079180000000005</v>
      </c>
      <c r="K1913" s="47" t="s">
        <v>327</v>
      </c>
      <c r="L1913" s="47" t="s">
        <v>33</v>
      </c>
      <c r="M1913" s="47">
        <v>1.02</v>
      </c>
      <c r="N1913" s="79">
        <v>27.946999999999999</v>
      </c>
      <c r="O1913" s="45">
        <f t="shared" si="2680"/>
        <v>28.505939999999999</v>
      </c>
      <c r="P1913" s="270">
        <f t="shared" ref="P1913" si="2716">E1913*F1913</f>
        <v>225.49694068663277</v>
      </c>
      <c r="Q1913" s="270">
        <f t="shared" ref="Q1913" si="2717">SUM(O1913:O1916)</f>
        <v>34.146077500000004</v>
      </c>
      <c r="R1913" s="270">
        <f t="shared" ref="R1913" si="2718">Q1913*1.02*1.05*$R$14</f>
        <v>38.662278685443013</v>
      </c>
      <c r="S1913" s="200">
        <f t="shared" ref="S1913" si="2719">F1913*$S$17</f>
        <v>56.804011834478857</v>
      </c>
      <c r="T1913" s="200">
        <f t="shared" ref="T1913" si="2720">E1913*S1913</f>
        <v>286.29221964577346</v>
      </c>
    </row>
    <row r="1914" spans="1:20" ht="12.75" customHeight="1" x14ac:dyDescent="0.2">
      <c r="A1914" s="260"/>
      <c r="B1914" s="263"/>
      <c r="C1914" s="250"/>
      <c r="D1914" s="191"/>
      <c r="E1914" s="375"/>
      <c r="F1914" s="296"/>
      <c r="G1914" s="316"/>
      <c r="H1914" s="271"/>
      <c r="I1914" s="269"/>
      <c r="J1914" s="271"/>
      <c r="K1914" s="47" t="s">
        <v>248</v>
      </c>
      <c r="L1914" s="47" t="s">
        <v>23</v>
      </c>
      <c r="M1914" s="47">
        <v>1.17</v>
      </c>
      <c r="N1914" s="69">
        <v>3.5</v>
      </c>
      <c r="O1914" s="45">
        <f t="shared" si="2680"/>
        <v>4.0949999999999998</v>
      </c>
      <c r="P1914" s="271"/>
      <c r="Q1914" s="271"/>
      <c r="R1914" s="271"/>
      <c r="S1914" s="200"/>
      <c r="T1914" s="200"/>
    </row>
    <row r="1915" spans="1:20" ht="12.75" customHeight="1" x14ac:dyDescent="0.2">
      <c r="A1915" s="260"/>
      <c r="B1915" s="263"/>
      <c r="C1915" s="250"/>
      <c r="D1915" s="191"/>
      <c r="E1915" s="375"/>
      <c r="F1915" s="296"/>
      <c r="G1915" s="316"/>
      <c r="H1915" s="271"/>
      <c r="I1915" s="269"/>
      <c r="J1915" s="271"/>
      <c r="K1915" s="47" t="s">
        <v>249</v>
      </c>
      <c r="L1915" s="47" t="s">
        <v>44</v>
      </c>
      <c r="M1915" s="50">
        <v>1.2500000000000001E-2</v>
      </c>
      <c r="N1915" s="69">
        <v>123.611</v>
      </c>
      <c r="O1915" s="45">
        <f t="shared" si="2680"/>
        <v>1.5451375000000001</v>
      </c>
      <c r="P1915" s="271"/>
      <c r="Q1915" s="271"/>
      <c r="R1915" s="271"/>
      <c r="S1915" s="200"/>
      <c r="T1915" s="200"/>
    </row>
    <row r="1916" spans="1:20" ht="12.75" customHeight="1" x14ac:dyDescent="0.2">
      <c r="A1916" s="261"/>
      <c r="B1916" s="264"/>
      <c r="C1916" s="250"/>
      <c r="D1916" s="191"/>
      <c r="E1916" s="375"/>
      <c r="F1916" s="297"/>
      <c r="G1916" s="316"/>
      <c r="H1916" s="272"/>
      <c r="I1916" s="269"/>
      <c r="J1916" s="272"/>
      <c r="K1916" s="23"/>
      <c r="L1916" s="55"/>
      <c r="M1916" s="23"/>
      <c r="N1916" s="23"/>
      <c r="O1916" s="45">
        <f t="shared" si="2680"/>
        <v>0</v>
      </c>
      <c r="P1916" s="272"/>
      <c r="Q1916" s="272"/>
      <c r="R1916" s="272"/>
      <c r="S1916" s="200"/>
      <c r="T1916" s="200"/>
    </row>
    <row r="1917" spans="1:20" ht="12.75" customHeight="1" x14ac:dyDescent="0.2">
      <c r="A1917" s="259">
        <v>6</v>
      </c>
      <c r="B1917" s="250" t="s">
        <v>476</v>
      </c>
      <c r="C1917" s="190" t="s">
        <v>1180</v>
      </c>
      <c r="D1917" s="276" t="s">
        <v>787</v>
      </c>
      <c r="E1917" s="268">
        <v>8</v>
      </c>
      <c r="F1917" s="268">
        <f t="shared" ref="F1917" si="2721">H1917+J1917+R1917</f>
        <v>2.7208189900799997</v>
      </c>
      <c r="G1917" s="269">
        <v>0.79400000000000004</v>
      </c>
      <c r="H1917" s="200">
        <f t="shared" ref="H1917" si="2722">G1917*$P$8/1000</f>
        <v>1.5075678000000001</v>
      </c>
      <c r="I1917" s="269">
        <v>6.4000000000000001E-2</v>
      </c>
      <c r="J1917" s="200">
        <f t="shared" ref="J1917" si="2723">I1917*$P$9/1000</f>
        <v>0.15073728</v>
      </c>
      <c r="K1917" s="23" t="s">
        <v>47</v>
      </c>
      <c r="L1917" s="23" t="s">
        <v>33</v>
      </c>
      <c r="M1917" s="23">
        <v>3.1E-2</v>
      </c>
      <c r="N1917" s="81">
        <v>26.4</v>
      </c>
      <c r="O1917" s="45">
        <f t="shared" si="2680"/>
        <v>0.81839999999999991</v>
      </c>
      <c r="P1917" s="270">
        <f t="shared" ref="P1917" si="2724">E1917*F1917</f>
        <v>21.766551920639998</v>
      </c>
      <c r="Q1917" s="270">
        <f t="shared" ref="Q1917" si="2725">SUM(O1917:O1920)</f>
        <v>0.9383999999999999</v>
      </c>
      <c r="R1917" s="270">
        <f t="shared" ref="R1917" si="2726">Q1917*1.02*1.05*$R$14</f>
        <v>1.0625139100799998</v>
      </c>
      <c r="S1917" s="200">
        <f t="shared" ref="S1917" si="2727">F1917*$S$17</f>
        <v>3.4543675206967013</v>
      </c>
      <c r="T1917" s="200">
        <f t="shared" ref="T1917" si="2728">E1917*S1917</f>
        <v>27.63494016557361</v>
      </c>
    </row>
    <row r="1918" spans="1:20" ht="12.75" customHeight="1" x14ac:dyDescent="0.2">
      <c r="A1918" s="260"/>
      <c r="B1918" s="250"/>
      <c r="C1918" s="190"/>
      <c r="D1918" s="276"/>
      <c r="E1918" s="268"/>
      <c r="F1918" s="268"/>
      <c r="G1918" s="269"/>
      <c r="H1918" s="200"/>
      <c r="I1918" s="269"/>
      <c r="J1918" s="200"/>
      <c r="K1918" s="23" t="s">
        <v>477</v>
      </c>
      <c r="L1918" s="23" t="s">
        <v>30</v>
      </c>
      <c r="M1918" s="23">
        <v>0.12</v>
      </c>
      <c r="N1918" s="73">
        <v>1</v>
      </c>
      <c r="O1918" s="45">
        <f t="shared" si="2680"/>
        <v>0.12</v>
      </c>
      <c r="P1918" s="271"/>
      <c r="Q1918" s="271"/>
      <c r="R1918" s="271"/>
      <c r="S1918" s="200"/>
      <c r="T1918" s="200"/>
    </row>
    <row r="1919" spans="1:20" ht="12.75" customHeight="1" x14ac:dyDescent="0.2">
      <c r="A1919" s="260"/>
      <c r="B1919" s="250"/>
      <c r="C1919" s="190"/>
      <c r="D1919" s="276"/>
      <c r="E1919" s="268"/>
      <c r="F1919" s="268"/>
      <c r="G1919" s="269"/>
      <c r="H1919" s="200"/>
      <c r="I1919" s="269"/>
      <c r="J1919" s="200"/>
      <c r="K1919" s="23"/>
      <c r="L1919" s="23"/>
      <c r="M1919" s="24"/>
      <c r="N1919" s="73"/>
      <c r="O1919" s="45">
        <f t="shared" si="2680"/>
        <v>0</v>
      </c>
      <c r="P1919" s="271"/>
      <c r="Q1919" s="271"/>
      <c r="R1919" s="271"/>
      <c r="S1919" s="200"/>
      <c r="T1919" s="200"/>
    </row>
    <row r="1920" spans="1:20" ht="12.75" customHeight="1" x14ac:dyDescent="0.2">
      <c r="A1920" s="261"/>
      <c r="B1920" s="250"/>
      <c r="C1920" s="190"/>
      <c r="D1920" s="276"/>
      <c r="E1920" s="268"/>
      <c r="F1920" s="268"/>
      <c r="G1920" s="269"/>
      <c r="H1920" s="200"/>
      <c r="I1920" s="269"/>
      <c r="J1920" s="200"/>
      <c r="K1920" s="23"/>
      <c r="L1920" s="23"/>
      <c r="M1920" s="23"/>
      <c r="N1920" s="73"/>
      <c r="O1920" s="45">
        <f t="shared" si="2680"/>
        <v>0</v>
      </c>
      <c r="P1920" s="272"/>
      <c r="Q1920" s="272"/>
      <c r="R1920" s="272"/>
      <c r="S1920" s="200"/>
      <c r="T1920" s="200"/>
    </row>
    <row r="1921" spans="1:20" ht="12.75" customHeight="1" x14ac:dyDescent="0.2">
      <c r="A1921" s="259">
        <v>7</v>
      </c>
      <c r="B1921" s="190" t="s">
        <v>664</v>
      </c>
      <c r="C1921" s="250" t="s">
        <v>1181</v>
      </c>
      <c r="D1921" s="276" t="s">
        <v>787</v>
      </c>
      <c r="E1921" s="268">
        <v>8</v>
      </c>
      <c r="F1921" s="295">
        <f t="shared" ref="F1921" si="2729">H1921+J1921+R1921</f>
        <v>20.756888045267999</v>
      </c>
      <c r="G1921" s="194">
        <v>7.14</v>
      </c>
      <c r="H1921" s="270">
        <f t="shared" ref="H1921" si="2730">G1921*$P$8/1000</f>
        <v>13.556717999999998</v>
      </c>
      <c r="I1921" s="194">
        <v>0.115</v>
      </c>
      <c r="J1921" s="270">
        <f t="shared" ref="J1921" si="2731">I1921*$P$9/1000</f>
        <v>0.27085604999999996</v>
      </c>
      <c r="K1921" s="23" t="s">
        <v>535</v>
      </c>
      <c r="L1921" s="23" t="s">
        <v>23</v>
      </c>
      <c r="M1921" s="47">
        <v>0.97</v>
      </c>
      <c r="N1921" s="78">
        <v>4.9169999999999998</v>
      </c>
      <c r="O1921" s="45">
        <f t="shared" si="2680"/>
        <v>4.7694899999999993</v>
      </c>
      <c r="P1921" s="270">
        <f t="shared" ref="P1921" si="2732">E1921*F1921</f>
        <v>166.05510436214399</v>
      </c>
      <c r="Q1921" s="270">
        <f t="shared" ref="Q1921" si="2733">SUM(O1921:O1924)</f>
        <v>6.1198899999999998</v>
      </c>
      <c r="R1921" s="270">
        <f t="shared" ref="R1921" si="2734">Q1921*1.02*1.05*$R$14</f>
        <v>6.9293139952680001</v>
      </c>
      <c r="S1921" s="200">
        <f t="shared" ref="S1921" si="2735">F1921*$S$17</f>
        <v>26.353065071852935</v>
      </c>
      <c r="T1921" s="200">
        <f t="shared" ref="T1921" si="2736">E1921*S1921</f>
        <v>210.82452057482348</v>
      </c>
    </row>
    <row r="1922" spans="1:20" ht="12.75" customHeight="1" x14ac:dyDescent="0.2">
      <c r="A1922" s="260"/>
      <c r="B1922" s="190"/>
      <c r="C1922" s="250"/>
      <c r="D1922" s="276"/>
      <c r="E1922" s="268"/>
      <c r="F1922" s="296"/>
      <c r="G1922" s="194"/>
      <c r="H1922" s="271"/>
      <c r="I1922" s="194"/>
      <c r="J1922" s="271"/>
      <c r="K1922" s="23" t="s">
        <v>113</v>
      </c>
      <c r="L1922" s="23" t="s">
        <v>23</v>
      </c>
      <c r="M1922" s="48">
        <v>1</v>
      </c>
      <c r="N1922" s="73">
        <v>0.4</v>
      </c>
      <c r="O1922" s="45">
        <f t="shared" si="2680"/>
        <v>0.4</v>
      </c>
      <c r="P1922" s="271"/>
      <c r="Q1922" s="271"/>
      <c r="R1922" s="271"/>
      <c r="S1922" s="200"/>
      <c r="T1922" s="200"/>
    </row>
    <row r="1923" spans="1:20" ht="12.75" customHeight="1" x14ac:dyDescent="0.2">
      <c r="A1923" s="260"/>
      <c r="B1923" s="190"/>
      <c r="C1923" s="250"/>
      <c r="D1923" s="276"/>
      <c r="E1923" s="268"/>
      <c r="F1923" s="296"/>
      <c r="G1923" s="194"/>
      <c r="H1923" s="271"/>
      <c r="I1923" s="194"/>
      <c r="J1923" s="271"/>
      <c r="K1923" s="23" t="s">
        <v>47</v>
      </c>
      <c r="L1923" s="23" t="s">
        <v>31</v>
      </c>
      <c r="M1923" s="20">
        <v>3.5999999999999997E-2</v>
      </c>
      <c r="N1923" s="37">
        <v>26.4</v>
      </c>
      <c r="O1923" s="45">
        <f t="shared" si="2680"/>
        <v>0.95039999999999991</v>
      </c>
      <c r="P1923" s="271"/>
      <c r="Q1923" s="271"/>
      <c r="R1923" s="271"/>
      <c r="S1923" s="200"/>
      <c r="T1923" s="200"/>
    </row>
    <row r="1924" spans="1:20" ht="12.75" customHeight="1" x14ac:dyDescent="0.2">
      <c r="A1924" s="261"/>
      <c r="B1924" s="190"/>
      <c r="C1924" s="250"/>
      <c r="D1924" s="276"/>
      <c r="E1924" s="268"/>
      <c r="F1924" s="297"/>
      <c r="G1924" s="194"/>
      <c r="H1924" s="272"/>
      <c r="I1924" s="194"/>
      <c r="J1924" s="272"/>
      <c r="K1924" s="23"/>
      <c r="L1924" s="55"/>
      <c r="M1924" s="23"/>
      <c r="N1924" s="23"/>
      <c r="O1924" s="45">
        <f t="shared" si="2680"/>
        <v>0</v>
      </c>
      <c r="P1924" s="272"/>
      <c r="Q1924" s="272"/>
      <c r="R1924" s="272"/>
      <c r="S1924" s="200"/>
      <c r="T1924" s="200"/>
    </row>
    <row r="1925" spans="1:20" ht="12.75" customHeight="1" x14ac:dyDescent="0.2">
      <c r="A1925" s="259">
        <v>8</v>
      </c>
      <c r="B1925" s="250" t="s">
        <v>758</v>
      </c>
      <c r="C1925" s="250" t="s">
        <v>1166</v>
      </c>
      <c r="D1925" s="230" t="s">
        <v>787</v>
      </c>
      <c r="E1925" s="268">
        <v>11.3</v>
      </c>
      <c r="F1925" s="268">
        <f t="shared" ref="F1925" si="2737">H1925+J1925+R1925</f>
        <v>2.2241653788000004</v>
      </c>
      <c r="G1925" s="254">
        <v>0.51</v>
      </c>
      <c r="H1925" s="200">
        <f t="shared" ref="H1925" si="2738">G1925*$P$8/1000</f>
        <v>0.968337</v>
      </c>
      <c r="I1925" s="316">
        <v>8.8999999999999996E-2</v>
      </c>
      <c r="J1925" s="200">
        <f t="shared" ref="J1925" si="2739">I1925*$P$9/1000</f>
        <v>0.20961902999999998</v>
      </c>
      <c r="K1925" s="23" t="s">
        <v>47</v>
      </c>
      <c r="L1925" s="23" t="s">
        <v>31</v>
      </c>
      <c r="M1925" s="30">
        <v>3.5000000000000003E-2</v>
      </c>
      <c r="N1925" s="73">
        <v>26.4</v>
      </c>
      <c r="O1925" s="45">
        <f t="shared" si="2680"/>
        <v>0.92400000000000004</v>
      </c>
      <c r="P1925" s="270">
        <f t="shared" ref="P1925" si="2740">E1925*F1925</f>
        <v>25.133068780440006</v>
      </c>
      <c r="Q1925" s="270">
        <f t="shared" ref="Q1925" si="2741">SUM(O1925:O1928)</f>
        <v>0.92400000000000004</v>
      </c>
      <c r="R1925" s="270">
        <f t="shared" ref="R1925" si="2742">Q1925*1.02*1.05*$R$14</f>
        <v>1.0462093488000002</v>
      </c>
      <c r="S1925" s="200">
        <f t="shared" ref="S1925" si="2743">F1925*$S$17</f>
        <v>2.8238132243258462</v>
      </c>
      <c r="T1925" s="200">
        <f t="shared" ref="T1925" si="2744">E1925*S1925</f>
        <v>31.909089434882066</v>
      </c>
    </row>
    <row r="1926" spans="1:20" ht="12.75" customHeight="1" x14ac:dyDescent="0.2">
      <c r="A1926" s="260"/>
      <c r="B1926" s="250"/>
      <c r="C1926" s="250"/>
      <c r="D1926" s="213"/>
      <c r="E1926" s="268"/>
      <c r="F1926" s="268"/>
      <c r="G1926" s="255"/>
      <c r="H1926" s="200"/>
      <c r="I1926" s="316"/>
      <c r="J1926" s="200"/>
      <c r="K1926" s="23"/>
      <c r="L1926" s="23"/>
      <c r="M1926" s="23"/>
      <c r="N1926" s="73"/>
      <c r="O1926" s="45">
        <f t="shared" si="2680"/>
        <v>0</v>
      </c>
      <c r="P1926" s="271"/>
      <c r="Q1926" s="271"/>
      <c r="R1926" s="271"/>
      <c r="S1926" s="200"/>
      <c r="T1926" s="200"/>
    </row>
    <row r="1927" spans="1:20" ht="12.75" customHeight="1" x14ac:dyDescent="0.2">
      <c r="A1927" s="260"/>
      <c r="B1927" s="250"/>
      <c r="C1927" s="250"/>
      <c r="D1927" s="213"/>
      <c r="E1927" s="268"/>
      <c r="F1927" s="268"/>
      <c r="G1927" s="255"/>
      <c r="H1927" s="200"/>
      <c r="I1927" s="316"/>
      <c r="J1927" s="200"/>
      <c r="K1927" s="23"/>
      <c r="L1927" s="23"/>
      <c r="M1927" s="23"/>
      <c r="N1927" s="73"/>
      <c r="O1927" s="45">
        <f t="shared" si="2680"/>
        <v>0</v>
      </c>
      <c r="P1927" s="271"/>
      <c r="Q1927" s="271"/>
      <c r="R1927" s="271"/>
      <c r="S1927" s="200"/>
      <c r="T1927" s="200"/>
    </row>
    <row r="1928" spans="1:20" ht="12.75" customHeight="1" x14ac:dyDescent="0.2">
      <c r="A1928" s="261"/>
      <c r="B1928" s="250"/>
      <c r="C1928" s="250"/>
      <c r="D1928" s="213"/>
      <c r="E1928" s="268"/>
      <c r="F1928" s="268"/>
      <c r="G1928" s="256"/>
      <c r="H1928" s="200"/>
      <c r="I1928" s="316"/>
      <c r="J1928" s="200"/>
      <c r="K1928" s="23"/>
      <c r="L1928" s="23"/>
      <c r="M1928" s="23"/>
      <c r="N1928" s="73"/>
      <c r="O1928" s="45">
        <f t="shared" si="2680"/>
        <v>0</v>
      </c>
      <c r="P1928" s="272"/>
      <c r="Q1928" s="272"/>
      <c r="R1928" s="272"/>
      <c r="S1928" s="200"/>
      <c r="T1928" s="200"/>
    </row>
    <row r="1929" spans="1:20" ht="12.75" customHeight="1" x14ac:dyDescent="0.2">
      <c r="A1929" s="259">
        <v>9</v>
      </c>
      <c r="B1929" s="250" t="s">
        <v>639</v>
      </c>
      <c r="C1929" s="262" t="s">
        <v>1167</v>
      </c>
      <c r="D1929" s="230" t="s">
        <v>787</v>
      </c>
      <c r="E1929" s="295">
        <v>11.3</v>
      </c>
      <c r="F1929" s="295">
        <f t="shared" ref="F1929" si="2745">H1929+J1929+R1929</f>
        <v>10.6310739108</v>
      </c>
      <c r="G1929" s="269">
        <v>2.15</v>
      </c>
      <c r="H1929" s="270">
        <f t="shared" ref="H1929" si="2746">G1929*$P$8/1000</f>
        <v>4.0822050000000001</v>
      </c>
      <c r="I1929" s="269">
        <v>3.5999999999999997E-2</v>
      </c>
      <c r="J1929" s="270">
        <f t="shared" ref="J1929" si="2747">I1929*$P$9/1000</f>
        <v>8.4789719999999985E-2</v>
      </c>
      <c r="K1929" s="23" t="s">
        <v>535</v>
      </c>
      <c r="L1929" s="23" t="s">
        <v>23</v>
      </c>
      <c r="M1929" s="23">
        <v>1</v>
      </c>
      <c r="N1929" s="17">
        <v>4.9169999999999998</v>
      </c>
      <c r="O1929" s="45">
        <f t="shared" si="2680"/>
        <v>4.9169999999999998</v>
      </c>
      <c r="P1929" s="270">
        <f t="shared" ref="P1929" si="2748">E1929*F1929</f>
        <v>120.13113519204001</v>
      </c>
      <c r="Q1929" s="270">
        <f t="shared" ref="Q1929" si="2749">SUM(O1929:O1932)</f>
        <v>5.7089999999999996</v>
      </c>
      <c r="R1929" s="270">
        <f t="shared" ref="R1929" si="2750">Q1929*1.02*1.05*$R$14</f>
        <v>6.4640791907999997</v>
      </c>
      <c r="S1929" s="200">
        <f t="shared" ref="S1929" si="2751">F1929*$S$17</f>
        <v>13.49727290256593</v>
      </c>
      <c r="T1929" s="200">
        <f t="shared" ref="T1929" si="2752">E1929*S1929</f>
        <v>152.51918379899502</v>
      </c>
    </row>
    <row r="1930" spans="1:20" ht="12.75" customHeight="1" x14ac:dyDescent="0.2">
      <c r="A1930" s="260"/>
      <c r="B1930" s="250"/>
      <c r="C1930" s="263"/>
      <c r="D1930" s="213"/>
      <c r="E1930" s="296"/>
      <c r="F1930" s="296"/>
      <c r="G1930" s="269"/>
      <c r="H1930" s="271"/>
      <c r="I1930" s="269"/>
      <c r="J1930" s="271"/>
      <c r="K1930" s="23"/>
      <c r="L1930" s="23"/>
      <c r="M1930" s="23"/>
      <c r="N1930" s="73"/>
      <c r="O1930" s="45">
        <f t="shared" si="2680"/>
        <v>0</v>
      </c>
      <c r="P1930" s="271"/>
      <c r="Q1930" s="271"/>
      <c r="R1930" s="271"/>
      <c r="S1930" s="200"/>
      <c r="T1930" s="200"/>
    </row>
    <row r="1931" spans="1:20" ht="12.75" customHeight="1" x14ac:dyDescent="0.2">
      <c r="A1931" s="260"/>
      <c r="B1931" s="250"/>
      <c r="C1931" s="263"/>
      <c r="D1931" s="213"/>
      <c r="E1931" s="296"/>
      <c r="F1931" s="296"/>
      <c r="G1931" s="269"/>
      <c r="H1931" s="271"/>
      <c r="I1931" s="269"/>
      <c r="J1931" s="271"/>
      <c r="K1931" s="23" t="s">
        <v>47</v>
      </c>
      <c r="L1931" s="23" t="s">
        <v>31</v>
      </c>
      <c r="M1931" s="17">
        <v>0.03</v>
      </c>
      <c r="N1931" s="37">
        <v>26.4</v>
      </c>
      <c r="O1931" s="45">
        <f t="shared" si="2680"/>
        <v>0.79199999999999993</v>
      </c>
      <c r="P1931" s="271"/>
      <c r="Q1931" s="271"/>
      <c r="R1931" s="271"/>
      <c r="S1931" s="200"/>
      <c r="T1931" s="200"/>
    </row>
    <row r="1932" spans="1:20" ht="12.75" customHeight="1" x14ac:dyDescent="0.2">
      <c r="A1932" s="261"/>
      <c r="B1932" s="250"/>
      <c r="C1932" s="264"/>
      <c r="D1932" s="213"/>
      <c r="E1932" s="297"/>
      <c r="F1932" s="297"/>
      <c r="G1932" s="269"/>
      <c r="H1932" s="272"/>
      <c r="I1932" s="269"/>
      <c r="J1932" s="272"/>
      <c r="K1932" s="23"/>
      <c r="L1932" s="23"/>
      <c r="M1932" s="23"/>
      <c r="N1932" s="73"/>
      <c r="O1932" s="45">
        <f t="shared" si="2680"/>
        <v>0</v>
      </c>
      <c r="P1932" s="272"/>
      <c r="Q1932" s="272"/>
      <c r="R1932" s="272"/>
      <c r="S1932" s="200"/>
      <c r="T1932" s="200"/>
    </row>
    <row r="1933" spans="1:20" ht="12.75" customHeight="1" x14ac:dyDescent="0.2">
      <c r="A1933" s="259">
        <v>10</v>
      </c>
      <c r="B1933" s="250" t="s">
        <v>638</v>
      </c>
      <c r="C1933" s="250" t="s">
        <v>868</v>
      </c>
      <c r="D1933" s="307" t="s">
        <v>792</v>
      </c>
      <c r="E1933" s="359">
        <v>8</v>
      </c>
      <c r="F1933" s="295">
        <f t="shared" ref="F1933" si="2753">H1933+J1933+R1933</f>
        <v>22.648996319999998</v>
      </c>
      <c r="G1933" s="269">
        <v>1.1499999999999999</v>
      </c>
      <c r="H1933" s="270">
        <f t="shared" ref="H1933" si="2754">G1933*$P$8/1000</f>
        <v>2.1835050000000003</v>
      </c>
      <c r="I1933" s="308">
        <v>3.5999999999999997E-2</v>
      </c>
      <c r="J1933" s="270">
        <f t="shared" ref="J1933" si="2755">I1933*$P$9/1000</f>
        <v>8.4789719999999985E-2</v>
      </c>
      <c r="K1933" s="23" t="s">
        <v>234</v>
      </c>
      <c r="L1933" s="23" t="s">
        <v>32</v>
      </c>
      <c r="M1933" s="23">
        <v>1</v>
      </c>
      <c r="N1933" s="73">
        <v>18</v>
      </c>
      <c r="O1933" s="45">
        <f t="shared" si="2680"/>
        <v>18</v>
      </c>
      <c r="P1933" s="270">
        <f t="shared" ref="P1933" si="2756">E1933*F1933</f>
        <v>181.19197055999999</v>
      </c>
      <c r="Q1933" s="270">
        <f t="shared" ref="Q1933" si="2757">SUM(O1933:O1936)</f>
        <v>18</v>
      </c>
      <c r="R1933" s="270">
        <f t="shared" ref="R1933" si="2758">Q1933*1.02*1.05*$R$14</f>
        <v>20.380701599999998</v>
      </c>
      <c r="S1933" s="200">
        <f t="shared" ref="S1933" si="2759">F1933*$S$17</f>
        <v>28.755296677007792</v>
      </c>
      <c r="T1933" s="200">
        <f t="shared" ref="T1933" si="2760">E1933*S1933</f>
        <v>230.04237341606233</v>
      </c>
    </row>
    <row r="1934" spans="1:20" ht="12.75" customHeight="1" x14ac:dyDescent="0.2">
      <c r="A1934" s="260"/>
      <c r="B1934" s="250"/>
      <c r="C1934" s="250"/>
      <c r="D1934" s="307"/>
      <c r="E1934" s="360"/>
      <c r="F1934" s="296"/>
      <c r="G1934" s="269"/>
      <c r="H1934" s="271"/>
      <c r="I1934" s="308"/>
      <c r="J1934" s="271"/>
      <c r="K1934" s="23"/>
      <c r="L1934" s="23"/>
      <c r="M1934" s="23"/>
      <c r="N1934" s="73"/>
      <c r="O1934" s="45">
        <f t="shared" si="2680"/>
        <v>0</v>
      </c>
      <c r="P1934" s="271"/>
      <c r="Q1934" s="271"/>
      <c r="R1934" s="271"/>
      <c r="S1934" s="200"/>
      <c r="T1934" s="200"/>
    </row>
    <row r="1935" spans="1:20" ht="12.75" customHeight="1" x14ac:dyDescent="0.2">
      <c r="A1935" s="260"/>
      <c r="B1935" s="250"/>
      <c r="C1935" s="250"/>
      <c r="D1935" s="307"/>
      <c r="E1935" s="360"/>
      <c r="F1935" s="296"/>
      <c r="G1935" s="269"/>
      <c r="H1935" s="271"/>
      <c r="I1935" s="308"/>
      <c r="J1935" s="271"/>
      <c r="K1935" s="23"/>
      <c r="L1935" s="23"/>
      <c r="M1935" s="17"/>
      <c r="N1935" s="37"/>
      <c r="O1935" s="45">
        <f t="shared" si="2680"/>
        <v>0</v>
      </c>
      <c r="P1935" s="271"/>
      <c r="Q1935" s="271"/>
      <c r="R1935" s="271"/>
      <c r="S1935" s="200"/>
      <c r="T1935" s="200"/>
    </row>
    <row r="1936" spans="1:20" ht="12.75" customHeight="1" x14ac:dyDescent="0.2">
      <c r="A1936" s="261"/>
      <c r="B1936" s="250"/>
      <c r="C1936" s="250"/>
      <c r="D1936" s="307"/>
      <c r="E1936" s="361"/>
      <c r="F1936" s="297"/>
      <c r="G1936" s="269"/>
      <c r="H1936" s="272"/>
      <c r="I1936" s="308"/>
      <c r="J1936" s="272"/>
      <c r="K1936" s="23"/>
      <c r="L1936" s="23"/>
      <c r="M1936" s="23"/>
      <c r="N1936" s="73"/>
      <c r="O1936" s="45">
        <f t="shared" si="2680"/>
        <v>0</v>
      </c>
      <c r="P1936" s="272"/>
      <c r="Q1936" s="272"/>
      <c r="R1936" s="272"/>
      <c r="S1936" s="200"/>
      <c r="T1936" s="200"/>
    </row>
    <row r="1937" spans="1:20" s="44" customFormat="1" ht="12.75" customHeight="1" x14ac:dyDescent="0.2">
      <c r="A1937" s="449"/>
      <c r="B1937" s="446"/>
      <c r="C1937" s="452" t="s">
        <v>817</v>
      </c>
      <c r="D1937" s="446"/>
      <c r="E1937" s="544"/>
      <c r="F1937" s="458">
        <f>H1937+J1937+R1937</f>
        <v>2.8792230000000001</v>
      </c>
      <c r="G1937" s="461">
        <v>0.4</v>
      </c>
      <c r="H1937" s="464">
        <f>G1937*$P$8/1000</f>
        <v>0.75948000000000004</v>
      </c>
      <c r="I1937" s="467">
        <v>0.9</v>
      </c>
      <c r="J1937" s="464">
        <f>I1937*$P$9/1000</f>
        <v>2.1197430000000002</v>
      </c>
      <c r="K1937" s="88" t="s">
        <v>767</v>
      </c>
      <c r="L1937" s="88"/>
      <c r="M1937" s="88"/>
      <c r="N1937" s="89"/>
      <c r="O1937" s="90">
        <f t="shared" si="2680"/>
        <v>0</v>
      </c>
      <c r="P1937" s="464">
        <f>E1937*F1937</f>
        <v>0</v>
      </c>
      <c r="Q1937" s="464">
        <f>SUM(O1937:O1940)</f>
        <v>0</v>
      </c>
      <c r="R1937" s="464">
        <f>Q1937*1.02*1.05*$R$14</f>
        <v>0</v>
      </c>
      <c r="S1937" s="470"/>
      <c r="T1937" s="445">
        <f>SUM(T1897:T1936)</f>
        <v>1012.414216000498</v>
      </c>
    </row>
    <row r="1938" spans="1:20" s="44" customFormat="1" ht="12.75" customHeight="1" x14ac:dyDescent="0.2">
      <c r="A1938" s="450"/>
      <c r="B1938" s="447"/>
      <c r="C1938" s="453"/>
      <c r="D1938" s="447"/>
      <c r="E1938" s="545"/>
      <c r="F1938" s="459"/>
      <c r="G1938" s="462"/>
      <c r="H1938" s="465"/>
      <c r="I1938" s="468"/>
      <c r="J1938" s="465"/>
      <c r="K1938" s="88"/>
      <c r="L1938" s="88"/>
      <c r="M1938" s="88"/>
      <c r="N1938" s="89"/>
      <c r="O1938" s="90">
        <f t="shared" si="2680"/>
        <v>0</v>
      </c>
      <c r="P1938" s="465"/>
      <c r="Q1938" s="465"/>
      <c r="R1938" s="465"/>
      <c r="S1938" s="470"/>
      <c r="T1938" s="445"/>
    </row>
    <row r="1939" spans="1:20" s="44" customFormat="1" ht="12.75" customHeight="1" x14ac:dyDescent="0.2">
      <c r="A1939" s="450"/>
      <c r="B1939" s="447"/>
      <c r="C1939" s="453"/>
      <c r="D1939" s="447"/>
      <c r="E1939" s="545"/>
      <c r="F1939" s="459"/>
      <c r="G1939" s="462"/>
      <c r="H1939" s="465"/>
      <c r="I1939" s="468"/>
      <c r="J1939" s="465"/>
      <c r="K1939" s="88"/>
      <c r="L1939" s="88"/>
      <c r="M1939" s="88"/>
      <c r="N1939" s="89"/>
      <c r="O1939" s="90">
        <f t="shared" si="2680"/>
        <v>0</v>
      </c>
      <c r="P1939" s="465"/>
      <c r="Q1939" s="465"/>
      <c r="R1939" s="465"/>
      <c r="S1939" s="470"/>
      <c r="T1939" s="445"/>
    </row>
    <row r="1940" spans="1:20" s="44" customFormat="1" ht="12.75" customHeight="1" x14ac:dyDescent="0.2">
      <c r="A1940" s="451"/>
      <c r="B1940" s="448"/>
      <c r="C1940" s="454"/>
      <c r="D1940" s="448"/>
      <c r="E1940" s="546"/>
      <c r="F1940" s="460"/>
      <c r="G1940" s="463"/>
      <c r="H1940" s="466"/>
      <c r="I1940" s="469"/>
      <c r="J1940" s="466"/>
      <c r="K1940" s="88"/>
      <c r="L1940" s="88"/>
      <c r="M1940" s="88"/>
      <c r="N1940" s="89"/>
      <c r="O1940" s="90">
        <f t="shared" si="2680"/>
        <v>0</v>
      </c>
      <c r="P1940" s="466"/>
      <c r="Q1940" s="466"/>
      <c r="R1940" s="466"/>
      <c r="S1940" s="470"/>
      <c r="T1940" s="445"/>
    </row>
    <row r="1941" spans="1:20" s="44" customFormat="1" ht="12.75" customHeight="1" x14ac:dyDescent="0.2">
      <c r="A1941" s="449"/>
      <c r="B1941" s="446"/>
      <c r="C1941" s="452" t="s">
        <v>818</v>
      </c>
      <c r="D1941" s="446"/>
      <c r="E1941" s="544"/>
      <c r="F1941" s="458">
        <f>H1941+J1941+R1941</f>
        <v>7.1331929999999995</v>
      </c>
      <c r="G1941" s="461">
        <v>1.4</v>
      </c>
      <c r="H1941" s="464">
        <f>G1941*$P$8/1000</f>
        <v>2.6581799999999998</v>
      </c>
      <c r="I1941" s="467">
        <v>1.9</v>
      </c>
      <c r="J1941" s="464">
        <f>I1941*$P$9/1000</f>
        <v>4.4750129999999997</v>
      </c>
      <c r="K1941" s="88"/>
      <c r="L1941" s="88"/>
      <c r="M1941" s="88"/>
      <c r="N1941" s="89"/>
      <c r="O1941" s="90">
        <f t="shared" si="2680"/>
        <v>0</v>
      </c>
      <c r="P1941" s="464">
        <f>E1941*F1941</f>
        <v>0</v>
      </c>
      <c r="Q1941" s="464">
        <f>SUM(O1941:O1944)</f>
        <v>0</v>
      </c>
      <c r="R1941" s="464">
        <f>Q1941*1.02*1.05*$R$14</f>
        <v>0</v>
      </c>
      <c r="S1941" s="470"/>
      <c r="T1941" s="471" t="e">
        <f>(T1937*100%)/$T$2205</f>
        <v>#REF!</v>
      </c>
    </row>
    <row r="1942" spans="1:20" s="44" customFormat="1" ht="12.75" customHeight="1" x14ac:dyDescent="0.2">
      <c r="A1942" s="450"/>
      <c r="B1942" s="447"/>
      <c r="C1942" s="453"/>
      <c r="D1942" s="447"/>
      <c r="E1942" s="545"/>
      <c r="F1942" s="459"/>
      <c r="G1942" s="462"/>
      <c r="H1942" s="465"/>
      <c r="I1942" s="468"/>
      <c r="J1942" s="465"/>
      <c r="K1942" s="88"/>
      <c r="L1942" s="88"/>
      <c r="M1942" s="88"/>
      <c r="N1942" s="89"/>
      <c r="O1942" s="90">
        <f t="shared" si="2680"/>
        <v>0</v>
      </c>
      <c r="P1942" s="465"/>
      <c r="Q1942" s="465"/>
      <c r="R1942" s="465"/>
      <c r="S1942" s="470"/>
      <c r="T1942" s="471"/>
    </row>
    <row r="1943" spans="1:20" s="44" customFormat="1" ht="12.75" customHeight="1" x14ac:dyDescent="0.2">
      <c r="A1943" s="450"/>
      <c r="B1943" s="447"/>
      <c r="C1943" s="453"/>
      <c r="D1943" s="447"/>
      <c r="E1943" s="545"/>
      <c r="F1943" s="459"/>
      <c r="G1943" s="462"/>
      <c r="H1943" s="465"/>
      <c r="I1943" s="468"/>
      <c r="J1943" s="465"/>
      <c r="K1943" s="88"/>
      <c r="L1943" s="88"/>
      <c r="M1943" s="88"/>
      <c r="N1943" s="89"/>
      <c r="O1943" s="90">
        <f t="shared" si="2680"/>
        <v>0</v>
      </c>
      <c r="P1943" s="465"/>
      <c r="Q1943" s="465"/>
      <c r="R1943" s="465"/>
      <c r="S1943" s="470"/>
      <c r="T1943" s="471"/>
    </row>
    <row r="1944" spans="1:20" s="44" customFormat="1" ht="12.75" customHeight="1" x14ac:dyDescent="0.2">
      <c r="A1944" s="451"/>
      <c r="B1944" s="448"/>
      <c r="C1944" s="454"/>
      <c r="D1944" s="448"/>
      <c r="E1944" s="546"/>
      <c r="F1944" s="460"/>
      <c r="G1944" s="463"/>
      <c r="H1944" s="466"/>
      <c r="I1944" s="469"/>
      <c r="J1944" s="466"/>
      <c r="K1944" s="88"/>
      <c r="L1944" s="88"/>
      <c r="M1944" s="88"/>
      <c r="N1944" s="89"/>
      <c r="O1944" s="90">
        <f t="shared" si="2680"/>
        <v>0</v>
      </c>
      <c r="P1944" s="466"/>
      <c r="Q1944" s="466"/>
      <c r="R1944" s="466"/>
      <c r="S1944" s="470"/>
      <c r="T1944" s="471"/>
    </row>
    <row r="1945" spans="1:20" ht="12.75" customHeight="1" x14ac:dyDescent="0.2">
      <c r="A1945" s="307"/>
      <c r="B1945" s="190"/>
      <c r="C1945" s="265" t="s">
        <v>1182</v>
      </c>
      <c r="D1945" s="307"/>
      <c r="E1945" s="268"/>
      <c r="F1945" s="295">
        <f t="shared" ref="F1945" si="2761">H1945+J1945+R1945</f>
        <v>0</v>
      </c>
      <c r="G1945" s="194"/>
      <c r="H1945" s="270">
        <f t="shared" ref="H1945" si="2762">G1945*$P$8/1000</f>
        <v>0</v>
      </c>
      <c r="I1945" s="194"/>
      <c r="J1945" s="270">
        <f t="shared" ref="J1945" si="2763">I1945*$P$9/1000</f>
        <v>0</v>
      </c>
      <c r="K1945" s="23"/>
      <c r="L1945" s="23"/>
      <c r="M1945" s="47"/>
      <c r="N1945" s="78"/>
      <c r="O1945" s="45">
        <f t="shared" si="2680"/>
        <v>0</v>
      </c>
      <c r="P1945" s="270">
        <f t="shared" ref="P1945" si="2764">E1945*F1945</f>
        <v>0</v>
      </c>
      <c r="Q1945" s="270">
        <f t="shared" ref="Q1945" si="2765">SUM(O1945:O1948)</f>
        <v>0</v>
      </c>
      <c r="R1945" s="270">
        <f t="shared" ref="R1945" si="2766">Q1945*1.02*1.05*$R$14</f>
        <v>0</v>
      </c>
      <c r="S1945" s="200">
        <f t="shared" ref="S1945" si="2767">F1945*$S$17</f>
        <v>0</v>
      </c>
      <c r="T1945" s="200">
        <f t="shared" ref="T1945" si="2768">E1945*S1945</f>
        <v>0</v>
      </c>
    </row>
    <row r="1946" spans="1:20" ht="12.75" customHeight="1" x14ac:dyDescent="0.2">
      <c r="A1946" s="307"/>
      <c r="B1946" s="190"/>
      <c r="C1946" s="266"/>
      <c r="D1946" s="307"/>
      <c r="E1946" s="268"/>
      <c r="F1946" s="296"/>
      <c r="G1946" s="194"/>
      <c r="H1946" s="271"/>
      <c r="I1946" s="194"/>
      <c r="J1946" s="271"/>
      <c r="K1946" s="23"/>
      <c r="L1946" s="23"/>
      <c r="M1946" s="48"/>
      <c r="N1946" s="73"/>
      <c r="O1946" s="45">
        <f t="shared" si="2680"/>
        <v>0</v>
      </c>
      <c r="P1946" s="271"/>
      <c r="Q1946" s="271"/>
      <c r="R1946" s="271"/>
      <c r="S1946" s="200"/>
      <c r="T1946" s="200"/>
    </row>
    <row r="1947" spans="1:20" ht="12.75" customHeight="1" x14ac:dyDescent="0.2">
      <c r="A1947" s="307"/>
      <c r="B1947" s="190"/>
      <c r="C1947" s="266"/>
      <c r="D1947" s="307"/>
      <c r="E1947" s="268"/>
      <c r="F1947" s="296"/>
      <c r="G1947" s="194"/>
      <c r="H1947" s="271"/>
      <c r="I1947" s="194"/>
      <c r="J1947" s="271"/>
      <c r="K1947" s="23"/>
      <c r="L1947" s="23"/>
      <c r="M1947" s="20"/>
      <c r="N1947" s="37"/>
      <c r="O1947" s="45">
        <f t="shared" si="2680"/>
        <v>0</v>
      </c>
      <c r="P1947" s="271"/>
      <c r="Q1947" s="271"/>
      <c r="R1947" s="271"/>
      <c r="S1947" s="200"/>
      <c r="T1947" s="200"/>
    </row>
    <row r="1948" spans="1:20" ht="12.75" customHeight="1" x14ac:dyDescent="0.2">
      <c r="A1948" s="307"/>
      <c r="B1948" s="190"/>
      <c r="C1948" s="267"/>
      <c r="D1948" s="307"/>
      <c r="E1948" s="268"/>
      <c r="F1948" s="297"/>
      <c r="G1948" s="194"/>
      <c r="H1948" s="272"/>
      <c r="I1948" s="194"/>
      <c r="J1948" s="272"/>
      <c r="K1948" s="23"/>
      <c r="L1948" s="55"/>
      <c r="M1948" s="23"/>
      <c r="N1948" s="23"/>
      <c r="O1948" s="45">
        <f t="shared" si="2680"/>
        <v>0</v>
      </c>
      <c r="P1948" s="272"/>
      <c r="Q1948" s="272"/>
      <c r="R1948" s="272"/>
      <c r="S1948" s="200"/>
      <c r="T1948" s="200"/>
    </row>
    <row r="1949" spans="1:20" ht="12.75" customHeight="1" x14ac:dyDescent="0.2">
      <c r="A1949" s="241">
        <v>1</v>
      </c>
      <c r="B1949" s="221" t="s">
        <v>43</v>
      </c>
      <c r="C1949" s="221" t="s">
        <v>1077</v>
      </c>
      <c r="D1949" s="191" t="s">
        <v>820</v>
      </c>
      <c r="E1949" s="214">
        <v>5.4</v>
      </c>
      <c r="F1949" s="193">
        <f t="shared" ref="F1949" si="2769">H1949+J1949+R1949</f>
        <v>2.0885700000000003</v>
      </c>
      <c r="G1949" s="196">
        <v>1.1000000000000001</v>
      </c>
      <c r="H1949" s="195">
        <f t="shared" ref="H1949" si="2770">G1949*$P$8/1000</f>
        <v>2.0885700000000003</v>
      </c>
      <c r="I1949" s="298"/>
      <c r="J1949" s="195">
        <f t="shared" ref="J1949" si="2771">I1949*$P$9/1000</f>
        <v>0</v>
      </c>
      <c r="K1949" s="67"/>
      <c r="L1949" s="46"/>
      <c r="M1949" s="20"/>
      <c r="N1949" s="82"/>
      <c r="O1949" s="49">
        <f t="shared" si="2680"/>
        <v>0</v>
      </c>
      <c r="P1949" s="195">
        <f t="shared" ref="P1949" si="2772">E1949*F1949</f>
        <v>11.278278000000002</v>
      </c>
      <c r="Q1949" s="195">
        <f t="shared" ref="Q1949" si="2773">SUM(O1949:O1952)</f>
        <v>0</v>
      </c>
      <c r="R1949" s="195">
        <f t="shared" ref="R1949" si="2774">Q1949*1.02*1.05*$R$14</f>
        <v>0</v>
      </c>
      <c r="S1949" s="200">
        <f t="shared" ref="S1949" si="2775">F1949*$S$17</f>
        <v>2.6516605474329547</v>
      </c>
      <c r="T1949" s="200">
        <f t="shared" ref="T1949" si="2776">E1949*S1949</f>
        <v>14.318966956137956</v>
      </c>
    </row>
    <row r="1950" spans="1:20" ht="12.75" customHeight="1" x14ac:dyDescent="0.2">
      <c r="A1950" s="241"/>
      <c r="B1950" s="222"/>
      <c r="C1950" s="222"/>
      <c r="D1950" s="191"/>
      <c r="E1950" s="215"/>
      <c r="F1950" s="193"/>
      <c r="G1950" s="196"/>
      <c r="H1950" s="195"/>
      <c r="I1950" s="299"/>
      <c r="J1950" s="195"/>
      <c r="K1950" s="46"/>
      <c r="L1950" s="46"/>
      <c r="M1950" s="46"/>
      <c r="N1950" s="77"/>
      <c r="O1950" s="49">
        <f t="shared" si="2680"/>
        <v>0</v>
      </c>
      <c r="P1950" s="195"/>
      <c r="Q1950" s="195"/>
      <c r="R1950" s="195"/>
      <c r="S1950" s="200"/>
      <c r="T1950" s="200"/>
    </row>
    <row r="1951" spans="1:20" ht="12.75" customHeight="1" x14ac:dyDescent="0.2">
      <c r="A1951" s="241"/>
      <c r="B1951" s="222"/>
      <c r="C1951" s="222"/>
      <c r="D1951" s="191"/>
      <c r="E1951" s="215"/>
      <c r="F1951" s="193"/>
      <c r="G1951" s="196"/>
      <c r="H1951" s="195"/>
      <c r="I1951" s="299"/>
      <c r="J1951" s="195"/>
      <c r="K1951" s="20"/>
      <c r="L1951" s="46"/>
      <c r="M1951" s="20"/>
      <c r="N1951" s="82"/>
      <c r="O1951" s="49">
        <f t="shared" si="2680"/>
        <v>0</v>
      </c>
      <c r="P1951" s="195"/>
      <c r="Q1951" s="195"/>
      <c r="R1951" s="195"/>
      <c r="S1951" s="200"/>
      <c r="T1951" s="200"/>
    </row>
    <row r="1952" spans="1:20" ht="12.75" customHeight="1" x14ac:dyDescent="0.2">
      <c r="A1952" s="241"/>
      <c r="B1952" s="223"/>
      <c r="C1952" s="223"/>
      <c r="D1952" s="191"/>
      <c r="E1952" s="216"/>
      <c r="F1952" s="193"/>
      <c r="G1952" s="196"/>
      <c r="H1952" s="195"/>
      <c r="I1952" s="300"/>
      <c r="J1952" s="195"/>
      <c r="K1952" s="20"/>
      <c r="L1952" s="46"/>
      <c r="M1952" s="20"/>
      <c r="N1952" s="82"/>
      <c r="O1952" s="49">
        <f t="shared" si="2680"/>
        <v>0</v>
      </c>
      <c r="P1952" s="195"/>
      <c r="Q1952" s="195"/>
      <c r="R1952" s="195"/>
      <c r="S1952" s="200"/>
      <c r="T1952" s="200"/>
    </row>
    <row r="1953" spans="1:20" ht="12.75" customHeight="1" x14ac:dyDescent="0.2">
      <c r="A1953" s="259">
        <v>2</v>
      </c>
      <c r="B1953" s="262" t="s">
        <v>55</v>
      </c>
      <c r="C1953" s="190" t="s">
        <v>1171</v>
      </c>
      <c r="D1953" s="191" t="s">
        <v>815</v>
      </c>
      <c r="E1953" s="268">
        <v>9.7200000000000006</v>
      </c>
      <c r="F1953" s="268">
        <f t="shared" ref="F1953" si="2777">H1953+J1953+R1953</f>
        <v>2.8602360000000004</v>
      </c>
      <c r="G1953" s="308">
        <v>0.39</v>
      </c>
      <c r="H1953" s="200">
        <f t="shared" ref="H1953" si="2778">G1953*$P$8/1000</f>
        <v>0.74049300000000007</v>
      </c>
      <c r="I1953" s="318">
        <v>0.9</v>
      </c>
      <c r="J1953" s="200">
        <f t="shared" ref="J1953" si="2779">I1953*$P$9/1000</f>
        <v>2.1197430000000002</v>
      </c>
      <c r="K1953" s="23"/>
      <c r="L1953" s="23"/>
      <c r="M1953" s="23"/>
      <c r="N1953" s="75"/>
      <c r="O1953" s="45">
        <f t="shared" si="2680"/>
        <v>0</v>
      </c>
      <c r="P1953" s="270">
        <f t="shared" ref="P1953" si="2780">E1953*F1953</f>
        <v>27.801493920000006</v>
      </c>
      <c r="Q1953" s="270">
        <f t="shared" ref="Q1953" si="2781">SUM(O1953:O1956)</f>
        <v>0</v>
      </c>
      <c r="R1953" s="270">
        <f t="shared" ref="R1953" si="2782">Q1953*1.02*1.05*$R$14</f>
        <v>0</v>
      </c>
      <c r="S1953" s="200">
        <f t="shared" ref="S1953" si="2783">F1953*$S$17</f>
        <v>3.6313721625549751</v>
      </c>
      <c r="T1953" s="200">
        <f t="shared" ref="T1953" si="2784">E1953*S1953</f>
        <v>35.296937420034361</v>
      </c>
    </row>
    <row r="1954" spans="1:20" ht="12.75" customHeight="1" x14ac:dyDescent="0.2">
      <c r="A1954" s="260"/>
      <c r="B1954" s="263"/>
      <c r="C1954" s="190"/>
      <c r="D1954" s="191"/>
      <c r="E1954" s="268"/>
      <c r="F1954" s="268"/>
      <c r="G1954" s="308"/>
      <c r="H1954" s="200"/>
      <c r="I1954" s="318"/>
      <c r="J1954" s="200"/>
      <c r="K1954" s="23"/>
      <c r="L1954" s="23"/>
      <c r="M1954" s="23"/>
      <c r="N1954" s="73"/>
      <c r="O1954" s="45">
        <f t="shared" si="2680"/>
        <v>0</v>
      </c>
      <c r="P1954" s="271"/>
      <c r="Q1954" s="271"/>
      <c r="R1954" s="271"/>
      <c r="S1954" s="200"/>
      <c r="T1954" s="200"/>
    </row>
    <row r="1955" spans="1:20" ht="12.75" customHeight="1" x14ac:dyDescent="0.2">
      <c r="A1955" s="260"/>
      <c r="B1955" s="263"/>
      <c r="C1955" s="190"/>
      <c r="D1955" s="191"/>
      <c r="E1955" s="268"/>
      <c r="F1955" s="268"/>
      <c r="G1955" s="308"/>
      <c r="H1955" s="200"/>
      <c r="I1955" s="318"/>
      <c r="J1955" s="200"/>
      <c r="K1955" s="23"/>
      <c r="L1955" s="23"/>
      <c r="M1955" s="23"/>
      <c r="N1955" s="73"/>
      <c r="O1955" s="45">
        <f t="shared" si="2680"/>
        <v>0</v>
      </c>
      <c r="P1955" s="271"/>
      <c r="Q1955" s="271"/>
      <c r="R1955" s="271"/>
      <c r="S1955" s="200"/>
      <c r="T1955" s="200"/>
    </row>
    <row r="1956" spans="1:20" ht="12.75" customHeight="1" x14ac:dyDescent="0.2">
      <c r="A1956" s="261"/>
      <c r="B1956" s="264"/>
      <c r="C1956" s="190"/>
      <c r="D1956" s="191"/>
      <c r="E1956" s="268"/>
      <c r="F1956" s="268"/>
      <c r="G1956" s="308"/>
      <c r="H1956" s="200"/>
      <c r="I1956" s="318"/>
      <c r="J1956" s="200"/>
      <c r="K1956" s="23"/>
      <c r="L1956" s="23"/>
      <c r="M1956" s="23"/>
      <c r="N1956" s="73"/>
      <c r="O1956" s="45">
        <f t="shared" si="2680"/>
        <v>0</v>
      </c>
      <c r="P1956" s="272"/>
      <c r="Q1956" s="272"/>
      <c r="R1956" s="272"/>
      <c r="S1956" s="200"/>
      <c r="T1956" s="200"/>
    </row>
    <row r="1957" spans="1:20" ht="12.75" customHeight="1" x14ac:dyDescent="0.2">
      <c r="A1957" s="241">
        <v>3</v>
      </c>
      <c r="B1957" s="190" t="s">
        <v>759</v>
      </c>
      <c r="C1957" s="250" t="s">
        <v>1183</v>
      </c>
      <c r="D1957" s="191" t="s">
        <v>820</v>
      </c>
      <c r="E1957" s="268">
        <v>3.96</v>
      </c>
      <c r="F1957" s="295">
        <f t="shared" ref="F1957" si="2785">H1957+J1957+R1957</f>
        <v>30.840695752711316</v>
      </c>
      <c r="G1957" s="194">
        <v>1.74</v>
      </c>
      <c r="H1957" s="270">
        <f t="shared" ref="H1957" si="2786">G1957*$P$8/1000</f>
        <v>3.3037380000000001</v>
      </c>
      <c r="I1957" s="194">
        <v>0.69</v>
      </c>
      <c r="J1957" s="270">
        <f t="shared" ref="J1957" si="2787">I1957*$P$9/1000</f>
        <v>1.6251362999999999</v>
      </c>
      <c r="K1957" s="47" t="s">
        <v>292</v>
      </c>
      <c r="L1957" s="47" t="s">
        <v>33</v>
      </c>
      <c r="M1957" s="47">
        <v>0.71</v>
      </c>
      <c r="N1957" s="69">
        <v>25.204999999999998</v>
      </c>
      <c r="O1957" s="45">
        <f t="shared" si="2680"/>
        <v>17.895549999999997</v>
      </c>
      <c r="P1957" s="270">
        <f t="shared" ref="P1957" si="2788">E1957*F1957</f>
        <v>122.1291551807368</v>
      </c>
      <c r="Q1957" s="270">
        <f t="shared" ref="Q1957" si="2789">SUM(O1957:O1960)</f>
        <v>22.885021099999996</v>
      </c>
      <c r="R1957" s="270">
        <f t="shared" ref="R1957" si="2790">Q1957*1.02*1.05*$R$14</f>
        <v>25.911821452711315</v>
      </c>
      <c r="S1957" s="200">
        <f t="shared" ref="S1957" si="2791">F1957*$S$17</f>
        <v>39.155525638521894</v>
      </c>
      <c r="T1957" s="200">
        <f t="shared" ref="T1957" si="2792">E1957*S1957</f>
        <v>155.05588152854671</v>
      </c>
    </row>
    <row r="1958" spans="1:20" ht="12.75" customHeight="1" x14ac:dyDescent="0.2">
      <c r="A1958" s="241"/>
      <c r="B1958" s="190"/>
      <c r="C1958" s="250"/>
      <c r="D1958" s="191"/>
      <c r="E1958" s="268"/>
      <c r="F1958" s="296"/>
      <c r="G1958" s="194"/>
      <c r="H1958" s="271"/>
      <c r="I1958" s="194"/>
      <c r="J1958" s="271"/>
      <c r="K1958" s="47" t="s">
        <v>248</v>
      </c>
      <c r="L1958" s="47" t="s">
        <v>23</v>
      </c>
      <c r="M1958" s="47">
        <v>0.91800000000000004</v>
      </c>
      <c r="N1958" s="69">
        <v>3.5</v>
      </c>
      <c r="O1958" s="45">
        <f t="shared" si="2680"/>
        <v>3.2130000000000001</v>
      </c>
      <c r="P1958" s="271"/>
      <c r="Q1958" s="271"/>
      <c r="R1958" s="271"/>
      <c r="S1958" s="200"/>
      <c r="T1958" s="200"/>
    </row>
    <row r="1959" spans="1:20" ht="12.75" customHeight="1" x14ac:dyDescent="0.2">
      <c r="A1959" s="241"/>
      <c r="B1959" s="190"/>
      <c r="C1959" s="250"/>
      <c r="D1959" s="191"/>
      <c r="E1959" s="268"/>
      <c r="F1959" s="296"/>
      <c r="G1959" s="194"/>
      <c r="H1959" s="271"/>
      <c r="I1959" s="194"/>
      <c r="J1959" s="271"/>
      <c r="K1959" s="47" t="s">
        <v>249</v>
      </c>
      <c r="L1959" s="47" t="s">
        <v>44</v>
      </c>
      <c r="M1959" s="50">
        <v>1.01E-2</v>
      </c>
      <c r="N1959" s="69">
        <v>123.611</v>
      </c>
      <c r="O1959" s="45">
        <f t="shared" si="2680"/>
        <v>1.2484710999999999</v>
      </c>
      <c r="P1959" s="271"/>
      <c r="Q1959" s="271"/>
      <c r="R1959" s="271"/>
      <c r="S1959" s="200"/>
      <c r="T1959" s="200"/>
    </row>
    <row r="1960" spans="1:20" ht="12.75" customHeight="1" x14ac:dyDescent="0.2">
      <c r="A1960" s="241"/>
      <c r="B1960" s="190"/>
      <c r="C1960" s="250"/>
      <c r="D1960" s="191"/>
      <c r="E1960" s="268"/>
      <c r="F1960" s="297"/>
      <c r="G1960" s="194"/>
      <c r="H1960" s="272"/>
      <c r="I1960" s="194"/>
      <c r="J1960" s="272"/>
      <c r="K1960" s="47" t="s">
        <v>760</v>
      </c>
      <c r="L1960" s="47" t="s">
        <v>44</v>
      </c>
      <c r="M1960" s="47">
        <v>0.44</v>
      </c>
      <c r="N1960" s="69">
        <v>1.2</v>
      </c>
      <c r="O1960" s="45">
        <f t="shared" si="2680"/>
        <v>0.52800000000000002</v>
      </c>
      <c r="P1960" s="272"/>
      <c r="Q1960" s="272"/>
      <c r="R1960" s="272"/>
      <c r="S1960" s="200"/>
      <c r="T1960" s="200"/>
    </row>
    <row r="1961" spans="1:20" ht="12.75" customHeight="1" x14ac:dyDescent="0.2">
      <c r="A1961" s="259">
        <v>4</v>
      </c>
      <c r="B1961" s="190" t="s">
        <v>525</v>
      </c>
      <c r="C1961" s="250" t="s">
        <v>1184</v>
      </c>
      <c r="D1961" s="191" t="s">
        <v>820</v>
      </c>
      <c r="E1961" s="268">
        <v>1</v>
      </c>
      <c r="F1961" s="295">
        <f t="shared" ref="F1961" si="2793">H1961+J1961+R1961</f>
        <v>37.739255409935993</v>
      </c>
      <c r="G1961" s="194">
        <v>1.62</v>
      </c>
      <c r="H1961" s="270">
        <f t="shared" ref="H1961" si="2794">G1961*$P$8/1000</f>
        <v>3.0758940000000004</v>
      </c>
      <c r="I1961" s="194"/>
      <c r="J1961" s="270">
        <f t="shared" ref="J1961" si="2795">I1961*$P$9/1000</f>
        <v>0</v>
      </c>
      <c r="K1961" s="23" t="s">
        <v>761</v>
      </c>
      <c r="L1961" s="47" t="s">
        <v>44</v>
      </c>
      <c r="M1961" s="47">
        <v>1.02</v>
      </c>
      <c r="N1961" s="78">
        <v>30.013999999999999</v>
      </c>
      <c r="O1961" s="45">
        <f t="shared" si="2680"/>
        <v>30.614280000000001</v>
      </c>
      <c r="P1961" s="270">
        <f t="shared" ref="P1961" si="2796">E1961*F1961</f>
        <v>37.739255409935993</v>
      </c>
      <c r="Q1961" s="270">
        <f t="shared" ref="Q1961" si="2797">SUM(O1961:O1964)</f>
        <v>30.614280000000001</v>
      </c>
      <c r="R1961" s="270">
        <f t="shared" ref="R1961" si="2798">Q1961*1.02*1.05*$R$14</f>
        <v>34.663361409935995</v>
      </c>
      <c r="S1961" s="200">
        <f t="shared" ref="S1961" si="2799">F1961*$S$17</f>
        <v>47.913976864564248</v>
      </c>
      <c r="T1961" s="200">
        <f t="shared" ref="T1961" si="2800">E1961*S1961</f>
        <v>47.913976864564248</v>
      </c>
    </row>
    <row r="1962" spans="1:20" ht="12.75" customHeight="1" x14ac:dyDescent="0.2">
      <c r="A1962" s="260"/>
      <c r="B1962" s="190"/>
      <c r="C1962" s="250"/>
      <c r="D1962" s="191"/>
      <c r="E1962" s="268"/>
      <c r="F1962" s="296"/>
      <c r="G1962" s="194"/>
      <c r="H1962" s="271"/>
      <c r="I1962" s="194"/>
      <c r="J1962" s="271"/>
      <c r="K1962" s="23"/>
      <c r="L1962" s="23"/>
      <c r="M1962" s="48"/>
      <c r="N1962" s="73"/>
      <c r="O1962" s="45">
        <f t="shared" si="2680"/>
        <v>0</v>
      </c>
      <c r="P1962" s="271"/>
      <c r="Q1962" s="271"/>
      <c r="R1962" s="271"/>
      <c r="S1962" s="200"/>
      <c r="T1962" s="200"/>
    </row>
    <row r="1963" spans="1:20" ht="12.75" customHeight="1" x14ac:dyDescent="0.2">
      <c r="A1963" s="260"/>
      <c r="B1963" s="190"/>
      <c r="C1963" s="250"/>
      <c r="D1963" s="191"/>
      <c r="E1963" s="268"/>
      <c r="F1963" s="296"/>
      <c r="G1963" s="194"/>
      <c r="H1963" s="271"/>
      <c r="I1963" s="194"/>
      <c r="J1963" s="271"/>
      <c r="K1963" s="23"/>
      <c r="L1963" s="23"/>
      <c r="M1963" s="20"/>
      <c r="N1963" s="37"/>
      <c r="O1963" s="45">
        <f t="shared" si="2680"/>
        <v>0</v>
      </c>
      <c r="P1963" s="271"/>
      <c r="Q1963" s="271"/>
      <c r="R1963" s="271"/>
      <c r="S1963" s="200"/>
      <c r="T1963" s="200"/>
    </row>
    <row r="1964" spans="1:20" ht="12.75" customHeight="1" x14ac:dyDescent="0.2">
      <c r="A1964" s="261"/>
      <c r="B1964" s="190"/>
      <c r="C1964" s="250"/>
      <c r="D1964" s="191"/>
      <c r="E1964" s="268"/>
      <c r="F1964" s="297"/>
      <c r="G1964" s="194"/>
      <c r="H1964" s="272"/>
      <c r="I1964" s="194"/>
      <c r="J1964" s="272"/>
      <c r="K1964" s="23"/>
      <c r="L1964" s="55"/>
      <c r="M1964" s="23"/>
      <c r="N1964" s="23"/>
      <c r="O1964" s="45">
        <f t="shared" si="2680"/>
        <v>0</v>
      </c>
      <c r="P1964" s="272"/>
      <c r="Q1964" s="272"/>
      <c r="R1964" s="272"/>
      <c r="S1964" s="200"/>
      <c r="T1964" s="200"/>
    </row>
    <row r="1965" spans="1:20" ht="12.75" customHeight="1" x14ac:dyDescent="0.2">
      <c r="A1965" s="241">
        <v>5</v>
      </c>
      <c r="B1965" s="190" t="s">
        <v>526</v>
      </c>
      <c r="C1965" s="250" t="s">
        <v>1185</v>
      </c>
      <c r="D1965" s="191" t="s">
        <v>815</v>
      </c>
      <c r="E1965" s="414">
        <v>3.5000000000000003E-2</v>
      </c>
      <c r="F1965" s="295">
        <f t="shared" ref="F1965" si="2801">H1965+J1965+R1965</f>
        <v>259.56874800000003</v>
      </c>
      <c r="G1965" s="194">
        <v>6.76</v>
      </c>
      <c r="H1965" s="270">
        <f t="shared" ref="H1965" si="2802">G1965*$P$8/1000</f>
        <v>12.835212</v>
      </c>
      <c r="I1965" s="194">
        <v>1.4</v>
      </c>
      <c r="J1965" s="270">
        <f t="shared" ref="J1965" si="2803">I1965*$P$9/1000</f>
        <v>3.2973779999999997</v>
      </c>
      <c r="K1965" s="23" t="s">
        <v>58</v>
      </c>
      <c r="L1965" s="23" t="s">
        <v>28</v>
      </c>
      <c r="M1965" s="47">
        <v>1</v>
      </c>
      <c r="N1965" s="78">
        <v>215</v>
      </c>
      <c r="O1965" s="45">
        <f t="shared" si="2680"/>
        <v>215</v>
      </c>
      <c r="P1965" s="270">
        <f t="shared" ref="P1965" si="2804">E1965*F1965</f>
        <v>9.0849061800000026</v>
      </c>
      <c r="Q1965" s="270">
        <f t="shared" ref="Q1965" si="2805">SUM(O1965:O1968)</f>
        <v>215</v>
      </c>
      <c r="R1965" s="270">
        <f t="shared" ref="R1965" si="2806">Q1965*1.02*1.05*$R$14</f>
        <v>243.43615800000001</v>
      </c>
      <c r="S1965" s="200">
        <f t="shared" ref="S1965" si="2807">F1965*$S$17</f>
        <v>329.54998320294106</v>
      </c>
      <c r="T1965" s="200">
        <f t="shared" ref="T1965" si="2808">E1965*S1965</f>
        <v>11.534249412102938</v>
      </c>
    </row>
    <row r="1966" spans="1:20" ht="12.75" customHeight="1" x14ac:dyDescent="0.2">
      <c r="A1966" s="241"/>
      <c r="B1966" s="190"/>
      <c r="C1966" s="250"/>
      <c r="D1966" s="191"/>
      <c r="E1966" s="414"/>
      <c r="F1966" s="296"/>
      <c r="G1966" s="194"/>
      <c r="H1966" s="271"/>
      <c r="I1966" s="194"/>
      <c r="J1966" s="271"/>
      <c r="K1966" s="23"/>
      <c r="L1966" s="23"/>
      <c r="M1966" s="48"/>
      <c r="N1966" s="73"/>
      <c r="O1966" s="45">
        <f t="shared" si="2680"/>
        <v>0</v>
      </c>
      <c r="P1966" s="271"/>
      <c r="Q1966" s="271"/>
      <c r="R1966" s="271"/>
      <c r="S1966" s="200"/>
      <c r="T1966" s="200"/>
    </row>
    <row r="1967" spans="1:20" ht="12.75" customHeight="1" x14ac:dyDescent="0.2">
      <c r="A1967" s="241"/>
      <c r="B1967" s="190"/>
      <c r="C1967" s="250"/>
      <c r="D1967" s="191"/>
      <c r="E1967" s="414"/>
      <c r="F1967" s="296"/>
      <c r="G1967" s="194"/>
      <c r="H1967" s="271"/>
      <c r="I1967" s="194"/>
      <c r="J1967" s="271"/>
      <c r="K1967" s="23"/>
      <c r="L1967" s="23"/>
      <c r="M1967" s="20"/>
      <c r="N1967" s="37"/>
      <c r="O1967" s="45">
        <f t="shared" si="2680"/>
        <v>0</v>
      </c>
      <c r="P1967" s="271"/>
      <c r="Q1967" s="271"/>
      <c r="R1967" s="271"/>
      <c r="S1967" s="200"/>
      <c r="T1967" s="200"/>
    </row>
    <row r="1968" spans="1:20" ht="12.75" customHeight="1" x14ac:dyDescent="0.2">
      <c r="A1968" s="241"/>
      <c r="B1968" s="190"/>
      <c r="C1968" s="250"/>
      <c r="D1968" s="191"/>
      <c r="E1968" s="414"/>
      <c r="F1968" s="297"/>
      <c r="G1968" s="194"/>
      <c r="H1968" s="272"/>
      <c r="I1968" s="194"/>
      <c r="J1968" s="272"/>
      <c r="K1968" s="23"/>
      <c r="L1968" s="55"/>
      <c r="M1968" s="23"/>
      <c r="N1968" s="23"/>
      <c r="O1968" s="45">
        <f t="shared" si="2680"/>
        <v>0</v>
      </c>
      <c r="P1968" s="272"/>
      <c r="Q1968" s="272"/>
      <c r="R1968" s="272"/>
      <c r="S1968" s="200"/>
      <c r="T1968" s="200"/>
    </row>
    <row r="1969" spans="1:20" ht="12.75" customHeight="1" x14ac:dyDescent="0.2">
      <c r="A1969" s="259">
        <v>6</v>
      </c>
      <c r="B1969" s="250" t="s">
        <v>758</v>
      </c>
      <c r="C1969" s="250" t="s">
        <v>1166</v>
      </c>
      <c r="D1969" s="230" t="s">
        <v>787</v>
      </c>
      <c r="E1969" s="268">
        <v>8.3000000000000007</v>
      </c>
      <c r="F1969" s="268">
        <f t="shared" ref="F1969" si="2809">H1969+J1969+R1969</f>
        <v>2.2241653788000004</v>
      </c>
      <c r="G1969" s="254">
        <v>0.51</v>
      </c>
      <c r="H1969" s="200">
        <f t="shared" ref="H1969" si="2810">G1969*$P$8/1000</f>
        <v>0.968337</v>
      </c>
      <c r="I1969" s="316">
        <v>8.8999999999999996E-2</v>
      </c>
      <c r="J1969" s="200">
        <f t="shared" ref="J1969" si="2811">I1969*$P$9/1000</f>
        <v>0.20961902999999998</v>
      </c>
      <c r="K1969" s="23" t="s">
        <v>47</v>
      </c>
      <c r="L1969" s="23" t="s">
        <v>31</v>
      </c>
      <c r="M1969" s="30">
        <v>3.5000000000000003E-2</v>
      </c>
      <c r="N1969" s="73">
        <v>26.4</v>
      </c>
      <c r="O1969" s="45">
        <f t="shared" si="2680"/>
        <v>0.92400000000000004</v>
      </c>
      <c r="P1969" s="270">
        <f t="shared" ref="P1969" si="2812">E1969*F1969</f>
        <v>18.460572644040006</v>
      </c>
      <c r="Q1969" s="270">
        <f t="shared" ref="Q1969" si="2813">SUM(O1969:O1972)</f>
        <v>0.92400000000000004</v>
      </c>
      <c r="R1969" s="270">
        <f t="shared" ref="R1969" si="2814">Q1969*1.02*1.05*$R$14</f>
        <v>1.0462093488000002</v>
      </c>
      <c r="S1969" s="200">
        <f t="shared" ref="S1969" si="2815">F1969*$S$17</f>
        <v>2.8238132243258462</v>
      </c>
      <c r="T1969" s="200">
        <f t="shared" ref="T1969" si="2816">E1969*S1969</f>
        <v>23.437649761904527</v>
      </c>
    </row>
    <row r="1970" spans="1:20" ht="12.75" customHeight="1" x14ac:dyDescent="0.2">
      <c r="A1970" s="260"/>
      <c r="B1970" s="250"/>
      <c r="C1970" s="250"/>
      <c r="D1970" s="213"/>
      <c r="E1970" s="268"/>
      <c r="F1970" s="268"/>
      <c r="G1970" s="255"/>
      <c r="H1970" s="200"/>
      <c r="I1970" s="316"/>
      <c r="J1970" s="200"/>
      <c r="K1970" s="23"/>
      <c r="L1970" s="23"/>
      <c r="M1970" s="23"/>
      <c r="N1970" s="73"/>
      <c r="O1970" s="45">
        <f t="shared" si="2680"/>
        <v>0</v>
      </c>
      <c r="P1970" s="271"/>
      <c r="Q1970" s="271"/>
      <c r="R1970" s="271"/>
      <c r="S1970" s="200"/>
      <c r="T1970" s="200"/>
    </row>
    <row r="1971" spans="1:20" ht="12.75" customHeight="1" x14ac:dyDescent="0.2">
      <c r="A1971" s="260"/>
      <c r="B1971" s="250"/>
      <c r="C1971" s="250"/>
      <c r="D1971" s="213"/>
      <c r="E1971" s="268"/>
      <c r="F1971" s="268"/>
      <c r="G1971" s="255"/>
      <c r="H1971" s="200"/>
      <c r="I1971" s="316"/>
      <c r="J1971" s="200"/>
      <c r="K1971" s="23"/>
      <c r="L1971" s="23"/>
      <c r="M1971" s="23"/>
      <c r="N1971" s="73"/>
      <c r="O1971" s="45">
        <f t="shared" si="2680"/>
        <v>0</v>
      </c>
      <c r="P1971" s="271"/>
      <c r="Q1971" s="271"/>
      <c r="R1971" s="271"/>
      <c r="S1971" s="200"/>
      <c r="T1971" s="200"/>
    </row>
    <row r="1972" spans="1:20" ht="12.75" customHeight="1" x14ac:dyDescent="0.2">
      <c r="A1972" s="261"/>
      <c r="B1972" s="250"/>
      <c r="C1972" s="250"/>
      <c r="D1972" s="213"/>
      <c r="E1972" s="268"/>
      <c r="F1972" s="268"/>
      <c r="G1972" s="256"/>
      <c r="H1972" s="200"/>
      <c r="I1972" s="316"/>
      <c r="J1972" s="200"/>
      <c r="K1972" s="23"/>
      <c r="L1972" s="23"/>
      <c r="M1972" s="23"/>
      <c r="N1972" s="73"/>
      <c r="O1972" s="45">
        <f t="shared" si="2680"/>
        <v>0</v>
      </c>
      <c r="P1972" s="272"/>
      <c r="Q1972" s="272"/>
      <c r="R1972" s="272"/>
      <c r="S1972" s="200"/>
      <c r="T1972" s="200"/>
    </row>
    <row r="1973" spans="1:20" ht="12.75" customHeight="1" x14ac:dyDescent="0.2">
      <c r="A1973" s="241">
        <v>7</v>
      </c>
      <c r="B1973" s="250" t="s">
        <v>639</v>
      </c>
      <c r="C1973" s="262" t="s">
        <v>1167</v>
      </c>
      <c r="D1973" s="230" t="s">
        <v>787</v>
      </c>
      <c r="E1973" s="268">
        <v>8.3000000000000007</v>
      </c>
      <c r="F1973" s="295">
        <f t="shared" ref="F1973" si="2817">H1973+J1973+R1973</f>
        <v>10.6310739108</v>
      </c>
      <c r="G1973" s="269">
        <v>2.15</v>
      </c>
      <c r="H1973" s="270">
        <f t="shared" ref="H1973" si="2818">G1973*$P$8/1000</f>
        <v>4.0822050000000001</v>
      </c>
      <c r="I1973" s="269">
        <v>3.5999999999999997E-2</v>
      </c>
      <c r="J1973" s="270">
        <f t="shared" ref="J1973" si="2819">I1973*$P$9/1000</f>
        <v>8.4789719999999985E-2</v>
      </c>
      <c r="K1973" s="23" t="s">
        <v>535</v>
      </c>
      <c r="L1973" s="23" t="s">
        <v>23</v>
      </c>
      <c r="M1973" s="23">
        <v>1</v>
      </c>
      <c r="N1973" s="17">
        <v>4.9169999999999998</v>
      </c>
      <c r="O1973" s="45">
        <f t="shared" si="2680"/>
        <v>4.9169999999999998</v>
      </c>
      <c r="P1973" s="270">
        <f t="shared" ref="P1973" si="2820">E1973*F1973</f>
        <v>88.237913459639998</v>
      </c>
      <c r="Q1973" s="270">
        <f t="shared" ref="Q1973" si="2821">SUM(O1973:O1976)</f>
        <v>5.7089999999999996</v>
      </c>
      <c r="R1973" s="270">
        <f t="shared" ref="R1973" si="2822">Q1973*1.02*1.05*$R$14</f>
        <v>6.4640791907999997</v>
      </c>
      <c r="S1973" s="200">
        <f t="shared" ref="S1973" si="2823">F1973*$S$17</f>
        <v>13.49727290256593</v>
      </c>
      <c r="T1973" s="200">
        <f t="shared" ref="T1973" si="2824">E1973*S1973</f>
        <v>112.02736509129723</v>
      </c>
    </row>
    <row r="1974" spans="1:20" ht="12.75" customHeight="1" x14ac:dyDescent="0.2">
      <c r="A1974" s="241"/>
      <c r="B1974" s="250"/>
      <c r="C1974" s="263"/>
      <c r="D1974" s="213"/>
      <c r="E1974" s="268"/>
      <c r="F1974" s="296"/>
      <c r="G1974" s="269"/>
      <c r="H1974" s="271"/>
      <c r="I1974" s="269"/>
      <c r="J1974" s="271"/>
      <c r="K1974" s="23"/>
      <c r="L1974" s="23"/>
      <c r="M1974" s="23"/>
      <c r="N1974" s="73"/>
      <c r="O1974" s="45">
        <f t="shared" si="2680"/>
        <v>0</v>
      </c>
      <c r="P1974" s="271"/>
      <c r="Q1974" s="271"/>
      <c r="R1974" s="271"/>
      <c r="S1974" s="200"/>
      <c r="T1974" s="200"/>
    </row>
    <row r="1975" spans="1:20" ht="12.75" customHeight="1" x14ac:dyDescent="0.2">
      <c r="A1975" s="241"/>
      <c r="B1975" s="250"/>
      <c r="C1975" s="263"/>
      <c r="D1975" s="213"/>
      <c r="E1975" s="268"/>
      <c r="F1975" s="296"/>
      <c r="G1975" s="269"/>
      <c r="H1975" s="271"/>
      <c r="I1975" s="269"/>
      <c r="J1975" s="271"/>
      <c r="K1975" s="23" t="s">
        <v>47</v>
      </c>
      <c r="L1975" s="23" t="s">
        <v>31</v>
      </c>
      <c r="M1975" s="17">
        <v>0.03</v>
      </c>
      <c r="N1975" s="37">
        <v>26.4</v>
      </c>
      <c r="O1975" s="45">
        <f t="shared" si="2680"/>
        <v>0.79199999999999993</v>
      </c>
      <c r="P1975" s="271"/>
      <c r="Q1975" s="271"/>
      <c r="R1975" s="271"/>
      <c r="S1975" s="200"/>
      <c r="T1975" s="200"/>
    </row>
    <row r="1976" spans="1:20" ht="12.75" customHeight="1" x14ac:dyDescent="0.2">
      <c r="A1976" s="241"/>
      <c r="B1976" s="250"/>
      <c r="C1976" s="264"/>
      <c r="D1976" s="213"/>
      <c r="E1976" s="268"/>
      <c r="F1976" s="297"/>
      <c r="G1976" s="269"/>
      <c r="H1976" s="272"/>
      <c r="I1976" s="269"/>
      <c r="J1976" s="272"/>
      <c r="K1976" s="23"/>
      <c r="L1976" s="23"/>
      <c r="M1976" s="23"/>
      <c r="N1976" s="73"/>
      <c r="O1976" s="45">
        <f t="shared" si="2680"/>
        <v>0</v>
      </c>
      <c r="P1976" s="272"/>
      <c r="Q1976" s="272"/>
      <c r="R1976" s="272"/>
      <c r="S1976" s="200"/>
      <c r="T1976" s="200"/>
    </row>
    <row r="1977" spans="1:20" ht="12.75" customHeight="1" x14ac:dyDescent="0.2">
      <c r="A1977" s="259">
        <v>8</v>
      </c>
      <c r="B1977" s="250" t="s">
        <v>638</v>
      </c>
      <c r="C1977" s="250" t="s">
        <v>868</v>
      </c>
      <c r="D1977" s="307" t="s">
        <v>792</v>
      </c>
      <c r="E1977" s="359">
        <v>8</v>
      </c>
      <c r="F1977" s="295">
        <f t="shared" ref="F1977" si="2825">H1977+J1977+R1977</f>
        <v>22.648996319999998</v>
      </c>
      <c r="G1977" s="269">
        <v>1.1499999999999999</v>
      </c>
      <c r="H1977" s="270">
        <f t="shared" ref="H1977" si="2826">G1977*$P$8/1000</f>
        <v>2.1835050000000003</v>
      </c>
      <c r="I1977" s="308">
        <v>3.5999999999999997E-2</v>
      </c>
      <c r="J1977" s="270">
        <f t="shared" ref="J1977" si="2827">I1977*$P$9/1000</f>
        <v>8.4789719999999985E-2</v>
      </c>
      <c r="K1977" s="23" t="s">
        <v>234</v>
      </c>
      <c r="L1977" s="23" t="s">
        <v>32</v>
      </c>
      <c r="M1977" s="23">
        <v>1</v>
      </c>
      <c r="N1977" s="73">
        <v>18</v>
      </c>
      <c r="O1977" s="45">
        <f t="shared" si="2680"/>
        <v>18</v>
      </c>
      <c r="P1977" s="270">
        <f t="shared" ref="P1977" si="2828">E1977*F1977</f>
        <v>181.19197055999999</v>
      </c>
      <c r="Q1977" s="270">
        <f t="shared" ref="Q1977" si="2829">SUM(O1977:O1980)</f>
        <v>18</v>
      </c>
      <c r="R1977" s="270">
        <f t="shared" ref="R1977" si="2830">Q1977*1.02*1.05*$R$14</f>
        <v>20.380701599999998</v>
      </c>
      <c r="S1977" s="200">
        <f t="shared" ref="S1977" si="2831">F1977*$S$17</f>
        <v>28.755296677007792</v>
      </c>
      <c r="T1977" s="200">
        <f t="shared" ref="T1977" si="2832">E1977*S1977</f>
        <v>230.04237341606233</v>
      </c>
    </row>
    <row r="1978" spans="1:20" ht="12.75" customHeight="1" x14ac:dyDescent="0.2">
      <c r="A1978" s="260"/>
      <c r="B1978" s="250"/>
      <c r="C1978" s="250"/>
      <c r="D1978" s="307"/>
      <c r="E1978" s="360"/>
      <c r="F1978" s="296"/>
      <c r="G1978" s="269"/>
      <c r="H1978" s="271"/>
      <c r="I1978" s="308"/>
      <c r="J1978" s="271"/>
      <c r="K1978" s="23"/>
      <c r="L1978" s="23"/>
      <c r="M1978" s="23"/>
      <c r="N1978" s="73"/>
      <c r="O1978" s="45">
        <f t="shared" si="2680"/>
        <v>0</v>
      </c>
      <c r="P1978" s="271"/>
      <c r="Q1978" s="271"/>
      <c r="R1978" s="271"/>
      <c r="S1978" s="200"/>
      <c r="T1978" s="200"/>
    </row>
    <row r="1979" spans="1:20" ht="12.75" customHeight="1" x14ac:dyDescent="0.2">
      <c r="A1979" s="260"/>
      <c r="B1979" s="250"/>
      <c r="C1979" s="250"/>
      <c r="D1979" s="307"/>
      <c r="E1979" s="360"/>
      <c r="F1979" s="296"/>
      <c r="G1979" s="269"/>
      <c r="H1979" s="271"/>
      <c r="I1979" s="308"/>
      <c r="J1979" s="271"/>
      <c r="K1979" s="23"/>
      <c r="L1979" s="23"/>
      <c r="M1979" s="17"/>
      <c r="N1979" s="37"/>
      <c r="O1979" s="45">
        <f t="shared" si="2680"/>
        <v>0</v>
      </c>
      <c r="P1979" s="271"/>
      <c r="Q1979" s="271"/>
      <c r="R1979" s="271"/>
      <c r="S1979" s="200"/>
      <c r="T1979" s="200"/>
    </row>
    <row r="1980" spans="1:20" ht="12.75" customHeight="1" x14ac:dyDescent="0.2">
      <c r="A1980" s="261"/>
      <c r="B1980" s="250"/>
      <c r="C1980" s="250"/>
      <c r="D1980" s="307"/>
      <c r="E1980" s="361"/>
      <c r="F1980" s="297"/>
      <c r="G1980" s="269"/>
      <c r="H1980" s="272"/>
      <c r="I1980" s="308"/>
      <c r="J1980" s="272"/>
      <c r="K1980" s="23"/>
      <c r="L1980" s="23"/>
      <c r="M1980" s="23"/>
      <c r="N1980" s="73"/>
      <c r="O1980" s="45">
        <f t="shared" ref="O1980:O2147" si="2833">M1980*N1980</f>
        <v>0</v>
      </c>
      <c r="P1980" s="272"/>
      <c r="Q1980" s="272"/>
      <c r="R1980" s="272"/>
      <c r="S1980" s="200"/>
      <c r="T1980" s="200"/>
    </row>
    <row r="1981" spans="1:20" s="44" customFormat="1" ht="12.75" customHeight="1" x14ac:dyDescent="0.2">
      <c r="A1981" s="449"/>
      <c r="B1981" s="446"/>
      <c r="C1981" s="452" t="s">
        <v>817</v>
      </c>
      <c r="D1981" s="446"/>
      <c r="E1981" s="544"/>
      <c r="F1981" s="458">
        <f>H1981+J1981+R1981</f>
        <v>2.8792230000000001</v>
      </c>
      <c r="G1981" s="461">
        <v>0.4</v>
      </c>
      <c r="H1981" s="464">
        <f>G1981*$P$8/1000</f>
        <v>0.75948000000000004</v>
      </c>
      <c r="I1981" s="467">
        <v>0.9</v>
      </c>
      <c r="J1981" s="464">
        <f>I1981*$P$9/1000</f>
        <v>2.1197430000000002</v>
      </c>
      <c r="K1981" s="88" t="s">
        <v>767</v>
      </c>
      <c r="L1981" s="88"/>
      <c r="M1981" s="88"/>
      <c r="N1981" s="89"/>
      <c r="O1981" s="90">
        <f t="shared" si="2833"/>
        <v>0</v>
      </c>
      <c r="P1981" s="464">
        <f>E1981*F1981</f>
        <v>0</v>
      </c>
      <c r="Q1981" s="464">
        <f>SUM(O1981:O1984)</f>
        <v>0</v>
      </c>
      <c r="R1981" s="464">
        <f>Q1981*1.02*1.05*$R$14</f>
        <v>0</v>
      </c>
      <c r="S1981" s="470"/>
      <c r="T1981" s="445">
        <f>SUM(T1949:T1980)</f>
        <v>629.62740045065038</v>
      </c>
    </row>
    <row r="1982" spans="1:20" s="44" customFormat="1" ht="12.75" customHeight="1" x14ac:dyDescent="0.2">
      <c r="A1982" s="450"/>
      <c r="B1982" s="447"/>
      <c r="C1982" s="453"/>
      <c r="D1982" s="447"/>
      <c r="E1982" s="545"/>
      <c r="F1982" s="459"/>
      <c r="G1982" s="462"/>
      <c r="H1982" s="465"/>
      <c r="I1982" s="468"/>
      <c r="J1982" s="465"/>
      <c r="K1982" s="88"/>
      <c r="L1982" s="88"/>
      <c r="M1982" s="88"/>
      <c r="N1982" s="89"/>
      <c r="O1982" s="90">
        <f t="shared" si="2833"/>
        <v>0</v>
      </c>
      <c r="P1982" s="465"/>
      <c r="Q1982" s="465"/>
      <c r="R1982" s="465"/>
      <c r="S1982" s="470"/>
      <c r="T1982" s="445"/>
    </row>
    <row r="1983" spans="1:20" s="44" customFormat="1" ht="12.75" customHeight="1" x14ac:dyDescent="0.2">
      <c r="A1983" s="450"/>
      <c r="B1983" s="447"/>
      <c r="C1983" s="453"/>
      <c r="D1983" s="447"/>
      <c r="E1983" s="545"/>
      <c r="F1983" s="459"/>
      <c r="G1983" s="462"/>
      <c r="H1983" s="465"/>
      <c r="I1983" s="468"/>
      <c r="J1983" s="465"/>
      <c r="K1983" s="88"/>
      <c r="L1983" s="88"/>
      <c r="M1983" s="88"/>
      <c r="N1983" s="89"/>
      <c r="O1983" s="90">
        <f t="shared" si="2833"/>
        <v>0</v>
      </c>
      <c r="P1983" s="465"/>
      <c r="Q1983" s="465"/>
      <c r="R1983" s="465"/>
      <c r="S1983" s="470"/>
      <c r="T1983" s="445"/>
    </row>
    <row r="1984" spans="1:20" s="44" customFormat="1" ht="12.75" customHeight="1" x14ac:dyDescent="0.2">
      <c r="A1984" s="451"/>
      <c r="B1984" s="448"/>
      <c r="C1984" s="454"/>
      <c r="D1984" s="448"/>
      <c r="E1984" s="546"/>
      <c r="F1984" s="460"/>
      <c r="G1984" s="463"/>
      <c r="H1984" s="466"/>
      <c r="I1984" s="469"/>
      <c r="J1984" s="466"/>
      <c r="K1984" s="88"/>
      <c r="L1984" s="88"/>
      <c r="M1984" s="88"/>
      <c r="N1984" s="89"/>
      <c r="O1984" s="90">
        <f t="shared" si="2833"/>
        <v>0</v>
      </c>
      <c r="P1984" s="466"/>
      <c r="Q1984" s="466"/>
      <c r="R1984" s="466"/>
      <c r="S1984" s="470"/>
      <c r="T1984" s="445"/>
    </row>
    <row r="1985" spans="1:20" s="44" customFormat="1" ht="12.75" customHeight="1" x14ac:dyDescent="0.2">
      <c r="A1985" s="449"/>
      <c r="B1985" s="446"/>
      <c r="C1985" s="452" t="s">
        <v>818</v>
      </c>
      <c r="D1985" s="446"/>
      <c r="E1985" s="544"/>
      <c r="F1985" s="458">
        <f>H1985+J1985+R1985</f>
        <v>7.1331929999999995</v>
      </c>
      <c r="G1985" s="461">
        <v>1.4</v>
      </c>
      <c r="H1985" s="464">
        <f>G1985*$P$8/1000</f>
        <v>2.6581799999999998</v>
      </c>
      <c r="I1985" s="467">
        <v>1.9</v>
      </c>
      <c r="J1985" s="464">
        <f>I1985*$P$9/1000</f>
        <v>4.4750129999999997</v>
      </c>
      <c r="K1985" s="88"/>
      <c r="L1985" s="88"/>
      <c r="M1985" s="88"/>
      <c r="N1985" s="89"/>
      <c r="O1985" s="90">
        <f t="shared" si="2833"/>
        <v>0</v>
      </c>
      <c r="P1985" s="464">
        <f>E1985*F1985</f>
        <v>0</v>
      </c>
      <c r="Q1985" s="464">
        <f>SUM(O1985:O1988)</f>
        <v>0</v>
      </c>
      <c r="R1985" s="464">
        <f>Q1985*1.02*1.05*$R$14</f>
        <v>0</v>
      </c>
      <c r="S1985" s="470"/>
      <c r="T1985" s="471" t="e">
        <f>(T1981*100%)/$T$2205</f>
        <v>#REF!</v>
      </c>
    </row>
    <row r="1986" spans="1:20" s="44" customFormat="1" ht="12.75" customHeight="1" x14ac:dyDescent="0.2">
      <c r="A1986" s="450"/>
      <c r="B1986" s="447"/>
      <c r="C1986" s="453"/>
      <c r="D1986" s="447"/>
      <c r="E1986" s="545"/>
      <c r="F1986" s="459"/>
      <c r="G1986" s="462"/>
      <c r="H1986" s="465"/>
      <c r="I1986" s="468"/>
      <c r="J1986" s="465"/>
      <c r="K1986" s="88"/>
      <c r="L1986" s="88"/>
      <c r="M1986" s="88"/>
      <c r="N1986" s="89"/>
      <c r="O1986" s="90">
        <f t="shared" si="2833"/>
        <v>0</v>
      </c>
      <c r="P1986" s="465"/>
      <c r="Q1986" s="465"/>
      <c r="R1986" s="465"/>
      <c r="S1986" s="470"/>
      <c r="T1986" s="471"/>
    </row>
    <row r="1987" spans="1:20" s="44" customFormat="1" ht="12.75" customHeight="1" x14ac:dyDescent="0.2">
      <c r="A1987" s="450"/>
      <c r="B1987" s="447"/>
      <c r="C1987" s="453"/>
      <c r="D1987" s="447"/>
      <c r="E1987" s="545"/>
      <c r="F1987" s="459"/>
      <c r="G1987" s="462"/>
      <c r="H1987" s="465"/>
      <c r="I1987" s="468"/>
      <c r="J1987" s="465"/>
      <c r="K1987" s="88"/>
      <c r="L1987" s="88"/>
      <c r="M1987" s="88"/>
      <c r="N1987" s="89"/>
      <c r="O1987" s="90">
        <f t="shared" si="2833"/>
        <v>0</v>
      </c>
      <c r="P1987" s="465"/>
      <c r="Q1987" s="465"/>
      <c r="R1987" s="465"/>
      <c r="S1987" s="470"/>
      <c r="T1987" s="471"/>
    </row>
    <row r="1988" spans="1:20" s="44" customFormat="1" ht="12.75" customHeight="1" x14ac:dyDescent="0.2">
      <c r="A1988" s="451"/>
      <c r="B1988" s="448"/>
      <c r="C1988" s="454"/>
      <c r="D1988" s="448"/>
      <c r="E1988" s="546"/>
      <c r="F1988" s="460"/>
      <c r="G1988" s="463"/>
      <c r="H1988" s="466"/>
      <c r="I1988" s="469"/>
      <c r="J1988" s="466"/>
      <c r="K1988" s="88"/>
      <c r="L1988" s="88"/>
      <c r="M1988" s="88"/>
      <c r="N1988" s="89"/>
      <c r="O1988" s="90">
        <f t="shared" si="2833"/>
        <v>0</v>
      </c>
      <c r="P1988" s="466"/>
      <c r="Q1988" s="466"/>
      <c r="R1988" s="466"/>
      <c r="S1988" s="470"/>
      <c r="T1988" s="471"/>
    </row>
    <row r="1989" spans="1:20" ht="12.75" customHeight="1" x14ac:dyDescent="0.2">
      <c r="A1989" s="307"/>
      <c r="B1989" s="250"/>
      <c r="C1989" s="265" t="s">
        <v>1186</v>
      </c>
      <c r="D1989" s="307"/>
      <c r="E1989" s="268"/>
      <c r="F1989" s="295">
        <f t="shared" ref="F1989" si="2834">H1989+J1989+R1989</f>
        <v>0</v>
      </c>
      <c r="G1989" s="316"/>
      <c r="H1989" s="270">
        <f t="shared" ref="H1989" si="2835">G1989*$P$8/1000</f>
        <v>0</v>
      </c>
      <c r="I1989" s="269"/>
      <c r="J1989" s="270">
        <f t="shared" ref="J1989" si="2836">I1989*$P$9/1000</f>
        <v>0</v>
      </c>
      <c r="K1989" s="23"/>
      <c r="L1989" s="23"/>
      <c r="M1989" s="23"/>
      <c r="N1989" s="17"/>
      <c r="O1989" s="45">
        <f t="shared" si="2833"/>
        <v>0</v>
      </c>
      <c r="P1989" s="270">
        <f t="shared" ref="P1989" si="2837">E1989*F1989</f>
        <v>0</v>
      </c>
      <c r="Q1989" s="270">
        <f t="shared" ref="Q1989" si="2838">SUM(O1989:O1992)</f>
        <v>0</v>
      </c>
      <c r="R1989" s="270">
        <f t="shared" ref="R1989" si="2839">Q1989*1.02*1.05*$R$14</f>
        <v>0</v>
      </c>
      <c r="S1989" s="200">
        <f t="shared" ref="S1989" si="2840">F1989*$S$17</f>
        <v>0</v>
      </c>
      <c r="T1989" s="200">
        <f t="shared" ref="T1989" si="2841">E1989*S1989</f>
        <v>0</v>
      </c>
    </row>
    <row r="1990" spans="1:20" ht="12.75" customHeight="1" x14ac:dyDescent="0.2">
      <c r="A1990" s="307"/>
      <c r="B1990" s="250"/>
      <c r="C1990" s="266"/>
      <c r="D1990" s="307"/>
      <c r="E1990" s="268"/>
      <c r="F1990" s="296"/>
      <c r="G1990" s="316"/>
      <c r="H1990" s="271"/>
      <c r="I1990" s="269"/>
      <c r="J1990" s="271"/>
      <c r="K1990" s="23"/>
      <c r="L1990" s="23"/>
      <c r="M1990" s="23"/>
      <c r="N1990" s="73"/>
      <c r="O1990" s="45">
        <f t="shared" si="2833"/>
        <v>0</v>
      </c>
      <c r="P1990" s="271"/>
      <c r="Q1990" s="271"/>
      <c r="R1990" s="271"/>
      <c r="S1990" s="200"/>
      <c r="T1990" s="200"/>
    </row>
    <row r="1991" spans="1:20" ht="12.75" customHeight="1" x14ac:dyDescent="0.2">
      <c r="A1991" s="307"/>
      <c r="B1991" s="250"/>
      <c r="C1991" s="266"/>
      <c r="D1991" s="307"/>
      <c r="E1991" s="268"/>
      <c r="F1991" s="296"/>
      <c r="G1991" s="316"/>
      <c r="H1991" s="271"/>
      <c r="I1991" s="269"/>
      <c r="J1991" s="271"/>
      <c r="K1991" s="23"/>
      <c r="L1991" s="23"/>
      <c r="M1991" s="23"/>
      <c r="N1991" s="73"/>
      <c r="O1991" s="45">
        <f t="shared" si="2833"/>
        <v>0</v>
      </c>
      <c r="P1991" s="271"/>
      <c r="Q1991" s="271"/>
      <c r="R1991" s="271"/>
      <c r="S1991" s="200"/>
      <c r="T1991" s="200"/>
    </row>
    <row r="1992" spans="1:20" ht="12.75" customHeight="1" x14ac:dyDescent="0.2">
      <c r="A1992" s="307"/>
      <c r="B1992" s="250"/>
      <c r="C1992" s="267"/>
      <c r="D1992" s="307"/>
      <c r="E1992" s="268"/>
      <c r="F1992" s="297"/>
      <c r="G1992" s="316"/>
      <c r="H1992" s="272"/>
      <c r="I1992" s="269"/>
      <c r="J1992" s="272"/>
      <c r="K1992" s="23"/>
      <c r="L1992" s="23"/>
      <c r="M1992" s="23"/>
      <c r="N1992" s="73"/>
      <c r="O1992" s="45">
        <f t="shared" si="2833"/>
        <v>0</v>
      </c>
      <c r="P1992" s="272"/>
      <c r="Q1992" s="272"/>
      <c r="R1992" s="272"/>
      <c r="S1992" s="200"/>
      <c r="T1992" s="200"/>
    </row>
    <row r="1993" spans="1:20" ht="12.75" customHeight="1" x14ac:dyDescent="0.2">
      <c r="A1993" s="259">
        <v>1</v>
      </c>
      <c r="B1993" s="547" t="s">
        <v>687</v>
      </c>
      <c r="C1993" s="250" t="s">
        <v>1187</v>
      </c>
      <c r="D1993" s="325" t="s">
        <v>815</v>
      </c>
      <c r="E1993" s="359">
        <v>0.33200000000000002</v>
      </c>
      <c r="F1993" s="295">
        <f t="shared" ref="F1993:F2077" si="2842">H1993+J1993+R1993</f>
        <v>130.22193067704001</v>
      </c>
      <c r="G1993" s="254">
        <v>43.3</v>
      </c>
      <c r="H1993" s="270">
        <f t="shared" ref="H1993:H2077" si="2843">G1993*$P$8/1000</f>
        <v>82.213709999999992</v>
      </c>
      <c r="I1993" s="254">
        <v>14.3</v>
      </c>
      <c r="J1993" s="270">
        <f t="shared" ref="J1993:J2077" si="2844">I1993*$P$9/1000</f>
        <v>33.680361000000005</v>
      </c>
      <c r="K1993" s="23" t="s">
        <v>59</v>
      </c>
      <c r="L1993" s="23" t="s">
        <v>30</v>
      </c>
      <c r="M1993" s="23">
        <v>15.7</v>
      </c>
      <c r="N1993" s="73">
        <v>0.80600000000000005</v>
      </c>
      <c r="O1993" s="45">
        <f t="shared" si="2833"/>
        <v>12.654199999999999</v>
      </c>
      <c r="P1993" s="270">
        <f t="shared" ref="P1993" si="2845">E1993*F1993</f>
        <v>43.233680984777287</v>
      </c>
      <c r="Q1993" s="270">
        <f t="shared" ref="Q1993" si="2846">SUM(O1993:O1996)</f>
        <v>12.654199999999999</v>
      </c>
      <c r="R1993" s="270">
        <f t="shared" ref="R1993" si="2847">Q1993*1.02*1.05*$R$14</f>
        <v>14.327859677039999</v>
      </c>
      <c r="S1993" s="200">
        <f t="shared" ref="S1993" si="2848">F1993*$S$17</f>
        <v>165.33051608845099</v>
      </c>
      <c r="T1993" s="200">
        <f t="shared" ref="T1993" si="2849">E1993*S1993</f>
        <v>54.889731341365732</v>
      </c>
    </row>
    <row r="1994" spans="1:20" ht="12.75" customHeight="1" x14ac:dyDescent="0.2">
      <c r="A1994" s="260"/>
      <c r="B1994" s="548"/>
      <c r="C1994" s="250"/>
      <c r="D1994" s="326"/>
      <c r="E1994" s="360"/>
      <c r="F1994" s="296"/>
      <c r="G1994" s="255"/>
      <c r="H1994" s="271"/>
      <c r="I1994" s="255"/>
      <c r="J1994" s="271"/>
      <c r="K1994" s="23"/>
      <c r="L1994" s="23"/>
      <c r="M1994" s="23"/>
      <c r="N1994" s="73"/>
      <c r="O1994" s="45">
        <f t="shared" si="2833"/>
        <v>0</v>
      </c>
      <c r="P1994" s="271"/>
      <c r="Q1994" s="271"/>
      <c r="R1994" s="271"/>
      <c r="S1994" s="200"/>
      <c r="T1994" s="200"/>
    </row>
    <row r="1995" spans="1:20" ht="12.75" customHeight="1" x14ac:dyDescent="0.2">
      <c r="A1995" s="260"/>
      <c r="B1995" s="548"/>
      <c r="C1995" s="250"/>
      <c r="D1995" s="326"/>
      <c r="E1995" s="360"/>
      <c r="F1995" s="296"/>
      <c r="G1995" s="255"/>
      <c r="H1995" s="271"/>
      <c r="I1995" s="255"/>
      <c r="J1995" s="271"/>
      <c r="K1995" s="23"/>
      <c r="L1995" s="23"/>
      <c r="M1995" s="16"/>
      <c r="N1995" s="73"/>
      <c r="O1995" s="45">
        <f t="shared" si="2833"/>
        <v>0</v>
      </c>
      <c r="P1995" s="271"/>
      <c r="Q1995" s="271"/>
      <c r="R1995" s="271"/>
      <c r="S1995" s="200"/>
      <c r="T1995" s="200"/>
    </row>
    <row r="1996" spans="1:20" ht="12.75" customHeight="1" x14ac:dyDescent="0.2">
      <c r="A1996" s="261"/>
      <c r="B1996" s="549"/>
      <c r="C1996" s="250"/>
      <c r="D1996" s="327"/>
      <c r="E1996" s="361"/>
      <c r="F1996" s="297"/>
      <c r="G1996" s="256"/>
      <c r="H1996" s="272"/>
      <c r="I1996" s="256"/>
      <c r="J1996" s="272"/>
      <c r="K1996" s="23"/>
      <c r="L1996" s="23"/>
      <c r="M1996" s="23"/>
      <c r="N1996" s="73"/>
      <c r="O1996" s="45">
        <f t="shared" si="2833"/>
        <v>0</v>
      </c>
      <c r="P1996" s="272"/>
      <c r="Q1996" s="272"/>
      <c r="R1996" s="272"/>
      <c r="S1996" s="200"/>
      <c r="T1996" s="200"/>
    </row>
    <row r="1997" spans="1:20" ht="12.75" customHeight="1" x14ac:dyDescent="0.2">
      <c r="A1997" s="259">
        <v>2</v>
      </c>
      <c r="B1997" s="250" t="s">
        <v>46</v>
      </c>
      <c r="C1997" s="250" t="s">
        <v>1188</v>
      </c>
      <c r="D1997" s="325" t="s">
        <v>909</v>
      </c>
      <c r="E1997" s="295">
        <v>332.16</v>
      </c>
      <c r="F1997" s="295">
        <f t="shared" ref="F1997" si="2850">H1997+J1997+R1997</f>
        <v>0.39742368119999999</v>
      </c>
      <c r="G1997" s="254"/>
      <c r="H1997" s="270">
        <f t="shared" ref="H1997" si="2851">G1997*$P$8/1000</f>
        <v>0</v>
      </c>
      <c r="I1997" s="254"/>
      <c r="J1997" s="270">
        <f t="shared" ref="J1997" si="2852">I1997*$P$9/1000</f>
        <v>0</v>
      </c>
      <c r="K1997" s="23" t="s">
        <v>49</v>
      </c>
      <c r="L1997" s="23" t="s">
        <v>30</v>
      </c>
      <c r="M1997" s="23">
        <v>1</v>
      </c>
      <c r="N1997" s="73">
        <v>0.35099999999999998</v>
      </c>
      <c r="O1997" s="45">
        <f t="shared" si="2833"/>
        <v>0.35099999999999998</v>
      </c>
      <c r="P1997" s="270">
        <f t="shared" ref="P1997" si="2853">E1997*F1997</f>
        <v>132.00824994739202</v>
      </c>
      <c r="Q1997" s="270">
        <f t="shared" ref="Q1997" si="2854">SUM(O1997:O2000)</f>
        <v>0.35099999999999998</v>
      </c>
      <c r="R1997" s="270">
        <f t="shared" ref="R1997" si="2855">Q1997*1.02*1.05*$R$14</f>
        <v>0.39742368119999999</v>
      </c>
      <c r="S1997" s="200">
        <f t="shared" ref="S1997" si="2856">F1997*$S$17</f>
        <v>0.50457140342608187</v>
      </c>
      <c r="T1997" s="200">
        <f t="shared" ref="T1997" si="2857">E1997*S1997</f>
        <v>167.59843736200736</v>
      </c>
    </row>
    <row r="1998" spans="1:20" ht="12.75" customHeight="1" x14ac:dyDescent="0.2">
      <c r="A1998" s="260"/>
      <c r="B1998" s="250"/>
      <c r="C1998" s="250"/>
      <c r="D1998" s="326"/>
      <c r="E1998" s="296"/>
      <c r="F1998" s="296"/>
      <c r="G1998" s="255"/>
      <c r="H1998" s="271"/>
      <c r="I1998" s="255"/>
      <c r="J1998" s="271"/>
      <c r="K1998" s="23"/>
      <c r="L1998" s="23"/>
      <c r="M1998" s="23"/>
      <c r="N1998" s="73"/>
      <c r="O1998" s="45">
        <f t="shared" si="2833"/>
        <v>0</v>
      </c>
      <c r="P1998" s="271"/>
      <c r="Q1998" s="271"/>
      <c r="R1998" s="271"/>
      <c r="S1998" s="200"/>
      <c r="T1998" s="200"/>
    </row>
    <row r="1999" spans="1:20" ht="12.75" customHeight="1" x14ac:dyDescent="0.2">
      <c r="A1999" s="260"/>
      <c r="B1999" s="250"/>
      <c r="C1999" s="250"/>
      <c r="D1999" s="326"/>
      <c r="E1999" s="296"/>
      <c r="F1999" s="296"/>
      <c r="G1999" s="255"/>
      <c r="H1999" s="271"/>
      <c r="I1999" s="255"/>
      <c r="J1999" s="271"/>
      <c r="K1999" s="23"/>
      <c r="L1999" s="23"/>
      <c r="M1999" s="16"/>
      <c r="N1999" s="73"/>
      <c r="O1999" s="45">
        <f t="shared" si="2833"/>
        <v>0</v>
      </c>
      <c r="P1999" s="271"/>
      <c r="Q1999" s="271"/>
      <c r="R1999" s="271"/>
      <c r="S1999" s="200"/>
      <c r="T1999" s="200"/>
    </row>
    <row r="2000" spans="1:20" ht="12.75" customHeight="1" x14ac:dyDescent="0.2">
      <c r="A2000" s="261"/>
      <c r="B2000" s="250"/>
      <c r="C2000" s="250"/>
      <c r="D2000" s="327"/>
      <c r="E2000" s="297"/>
      <c r="F2000" s="297"/>
      <c r="G2000" s="256"/>
      <c r="H2000" s="272"/>
      <c r="I2000" s="256"/>
      <c r="J2000" s="272"/>
      <c r="K2000" s="23"/>
      <c r="L2000" s="23"/>
      <c r="M2000" s="23"/>
      <c r="N2000" s="73"/>
      <c r="O2000" s="45">
        <f t="shared" si="2833"/>
        <v>0</v>
      </c>
      <c r="P2000" s="272"/>
      <c r="Q2000" s="272"/>
      <c r="R2000" s="272"/>
      <c r="S2000" s="200"/>
      <c r="T2000" s="200"/>
    </row>
    <row r="2001" spans="1:20" ht="12.75" customHeight="1" x14ac:dyDescent="0.2">
      <c r="A2001" s="259">
        <v>3</v>
      </c>
      <c r="B2001" s="262" t="s">
        <v>578</v>
      </c>
      <c r="C2001" s="250" t="s">
        <v>1189</v>
      </c>
      <c r="D2001" s="325" t="s">
        <v>809</v>
      </c>
      <c r="E2001" s="362">
        <v>24</v>
      </c>
      <c r="F2001" s="295">
        <f t="shared" ref="F2001" si="2858">H2001+J2001+R2001</f>
        <v>0.31608004500000009</v>
      </c>
      <c r="G2001" s="254">
        <v>8.1500000000000003E-2</v>
      </c>
      <c r="H2001" s="270">
        <f t="shared" ref="H2001" si="2859">G2001*$P$8/1000</f>
        <v>0.15474405000000002</v>
      </c>
      <c r="I2001" s="251">
        <v>6.8500000000000005E-2</v>
      </c>
      <c r="J2001" s="270">
        <f t="shared" ref="J2001" si="2860">I2001*$P$9/1000</f>
        <v>0.16133599500000004</v>
      </c>
      <c r="K2001" s="23"/>
      <c r="L2001" s="23"/>
      <c r="M2001" s="23"/>
      <c r="N2001" s="73"/>
      <c r="O2001" s="45">
        <f t="shared" si="2833"/>
        <v>0</v>
      </c>
      <c r="P2001" s="270">
        <f t="shared" ref="P2001" si="2861">E2001*F2001</f>
        <v>7.5859210800000021</v>
      </c>
      <c r="Q2001" s="270">
        <f t="shared" ref="Q2001" si="2862">SUM(O2001:O2004)</f>
        <v>0</v>
      </c>
      <c r="R2001" s="270">
        <f t="shared" ref="R2001" si="2863">Q2001*1.02*1.05*$R$14</f>
        <v>0</v>
      </c>
      <c r="S2001" s="200">
        <f t="shared" ref="S2001" si="2864">F2001*$S$17</f>
        <v>0.40129705260409421</v>
      </c>
      <c r="T2001" s="200">
        <f t="shared" ref="T2001" si="2865">E2001*S2001</f>
        <v>9.631129262498261</v>
      </c>
    </row>
    <row r="2002" spans="1:20" ht="12.75" customHeight="1" x14ac:dyDescent="0.2">
      <c r="A2002" s="260"/>
      <c r="B2002" s="263"/>
      <c r="C2002" s="250"/>
      <c r="D2002" s="326"/>
      <c r="E2002" s="363"/>
      <c r="F2002" s="296"/>
      <c r="G2002" s="255"/>
      <c r="H2002" s="271"/>
      <c r="I2002" s="252"/>
      <c r="J2002" s="271"/>
      <c r="K2002" s="23"/>
      <c r="L2002" s="23"/>
      <c r="M2002" s="23"/>
      <c r="N2002" s="73"/>
      <c r="O2002" s="45">
        <f t="shared" si="2833"/>
        <v>0</v>
      </c>
      <c r="P2002" s="271"/>
      <c r="Q2002" s="271"/>
      <c r="R2002" s="271"/>
      <c r="S2002" s="200"/>
      <c r="T2002" s="200"/>
    </row>
    <row r="2003" spans="1:20" ht="12.75" customHeight="1" x14ac:dyDescent="0.2">
      <c r="A2003" s="260"/>
      <c r="B2003" s="263"/>
      <c r="C2003" s="250"/>
      <c r="D2003" s="326"/>
      <c r="E2003" s="363"/>
      <c r="F2003" s="296"/>
      <c r="G2003" s="255"/>
      <c r="H2003" s="271"/>
      <c r="I2003" s="252"/>
      <c r="J2003" s="271"/>
      <c r="K2003" s="23"/>
      <c r="L2003" s="23"/>
      <c r="M2003" s="16"/>
      <c r="N2003" s="73"/>
      <c r="O2003" s="45">
        <f t="shared" si="2833"/>
        <v>0</v>
      </c>
      <c r="P2003" s="271"/>
      <c r="Q2003" s="271"/>
      <c r="R2003" s="271"/>
      <c r="S2003" s="200"/>
      <c r="T2003" s="200"/>
    </row>
    <row r="2004" spans="1:20" ht="12.75" customHeight="1" x14ac:dyDescent="0.2">
      <c r="A2004" s="261"/>
      <c r="B2004" s="264"/>
      <c r="C2004" s="250"/>
      <c r="D2004" s="327"/>
      <c r="E2004" s="364"/>
      <c r="F2004" s="297"/>
      <c r="G2004" s="256"/>
      <c r="H2004" s="272"/>
      <c r="I2004" s="253"/>
      <c r="J2004" s="272"/>
      <c r="K2004" s="23"/>
      <c r="L2004" s="23"/>
      <c r="M2004" s="23"/>
      <c r="N2004" s="73"/>
      <c r="O2004" s="45">
        <f t="shared" si="2833"/>
        <v>0</v>
      </c>
      <c r="P2004" s="272"/>
      <c r="Q2004" s="272"/>
      <c r="R2004" s="272"/>
      <c r="S2004" s="200"/>
      <c r="T2004" s="200"/>
    </row>
    <row r="2005" spans="1:20" ht="12.75" customHeight="1" x14ac:dyDescent="0.2">
      <c r="A2005" s="259">
        <v>4</v>
      </c>
      <c r="B2005" s="250" t="s">
        <v>46</v>
      </c>
      <c r="C2005" s="250" t="s">
        <v>1190</v>
      </c>
      <c r="D2005" s="325" t="s">
        <v>809</v>
      </c>
      <c r="E2005" s="362">
        <v>24</v>
      </c>
      <c r="F2005" s="295">
        <f t="shared" ref="F2005" si="2866">H2005+J2005+R2005</f>
        <v>9.0580895999999994E-2</v>
      </c>
      <c r="G2005" s="254"/>
      <c r="H2005" s="270">
        <f t="shared" ref="H2005" si="2867">G2005*$P$8/1000</f>
        <v>0</v>
      </c>
      <c r="I2005" s="254"/>
      <c r="J2005" s="270">
        <f t="shared" ref="J2005" si="2868">I2005*$P$9/1000</f>
        <v>0</v>
      </c>
      <c r="K2005" s="23" t="s">
        <v>581</v>
      </c>
      <c r="L2005" s="23" t="s">
        <v>27</v>
      </c>
      <c r="M2005" s="23">
        <v>1</v>
      </c>
      <c r="N2005" s="73">
        <v>0.08</v>
      </c>
      <c r="O2005" s="45">
        <f t="shared" si="2833"/>
        <v>0.08</v>
      </c>
      <c r="P2005" s="270">
        <f t="shared" ref="P2005" si="2869">E2005*F2005</f>
        <v>2.1739415040000001</v>
      </c>
      <c r="Q2005" s="270">
        <f t="shared" ref="Q2005" si="2870">SUM(O2005:O2008)</f>
        <v>0.08</v>
      </c>
      <c r="R2005" s="270">
        <f t="shared" ref="R2005" si="2871">Q2005*1.02*1.05*$R$14</f>
        <v>9.0580895999999994E-2</v>
      </c>
      <c r="S2005" s="200">
        <f t="shared" ref="S2005" si="2872">F2005*$S$17</f>
        <v>0.11500202927090185</v>
      </c>
      <c r="T2005" s="200">
        <f t="shared" ref="T2005" si="2873">E2005*S2005</f>
        <v>2.7600487025016442</v>
      </c>
    </row>
    <row r="2006" spans="1:20" ht="12.75" customHeight="1" x14ac:dyDescent="0.2">
      <c r="A2006" s="260"/>
      <c r="B2006" s="250"/>
      <c r="C2006" s="250"/>
      <c r="D2006" s="326"/>
      <c r="E2006" s="363"/>
      <c r="F2006" s="296"/>
      <c r="G2006" s="255"/>
      <c r="H2006" s="271"/>
      <c r="I2006" s="255"/>
      <c r="J2006" s="271"/>
      <c r="K2006" s="23"/>
      <c r="L2006" s="23"/>
      <c r="M2006" s="23"/>
      <c r="N2006" s="73"/>
      <c r="O2006" s="45">
        <f t="shared" si="2833"/>
        <v>0</v>
      </c>
      <c r="P2006" s="271"/>
      <c r="Q2006" s="271"/>
      <c r="R2006" s="271"/>
      <c r="S2006" s="200"/>
      <c r="T2006" s="200"/>
    </row>
    <row r="2007" spans="1:20" ht="12.75" customHeight="1" x14ac:dyDescent="0.2">
      <c r="A2007" s="260"/>
      <c r="B2007" s="250"/>
      <c r="C2007" s="250"/>
      <c r="D2007" s="326"/>
      <c r="E2007" s="363"/>
      <c r="F2007" s="296"/>
      <c r="G2007" s="255"/>
      <c r="H2007" s="271"/>
      <c r="I2007" s="255"/>
      <c r="J2007" s="271"/>
      <c r="K2007" s="23"/>
      <c r="L2007" s="23"/>
      <c r="M2007" s="16"/>
      <c r="N2007" s="73"/>
      <c r="O2007" s="45">
        <f t="shared" si="2833"/>
        <v>0</v>
      </c>
      <c r="P2007" s="271"/>
      <c r="Q2007" s="271"/>
      <c r="R2007" s="271"/>
      <c r="S2007" s="200"/>
      <c r="T2007" s="200"/>
    </row>
    <row r="2008" spans="1:20" ht="12.75" customHeight="1" x14ac:dyDescent="0.2">
      <c r="A2008" s="261"/>
      <c r="B2008" s="250"/>
      <c r="C2008" s="250"/>
      <c r="D2008" s="327"/>
      <c r="E2008" s="364"/>
      <c r="F2008" s="297"/>
      <c r="G2008" s="256"/>
      <c r="H2008" s="272"/>
      <c r="I2008" s="256"/>
      <c r="J2008" s="272"/>
      <c r="K2008" s="23"/>
      <c r="L2008" s="23"/>
      <c r="M2008" s="23"/>
      <c r="N2008" s="73"/>
      <c r="O2008" s="45">
        <f t="shared" si="2833"/>
        <v>0</v>
      </c>
      <c r="P2008" s="272"/>
      <c r="Q2008" s="272"/>
      <c r="R2008" s="272"/>
      <c r="S2008" s="200"/>
      <c r="T2008" s="200"/>
    </row>
    <row r="2009" spans="1:20" ht="12.75" customHeight="1" x14ac:dyDescent="0.2">
      <c r="A2009" s="259">
        <v>5</v>
      </c>
      <c r="B2009" s="262" t="s">
        <v>582</v>
      </c>
      <c r="C2009" s="250" t="s">
        <v>1191</v>
      </c>
      <c r="D2009" s="230" t="s">
        <v>787</v>
      </c>
      <c r="E2009" s="359">
        <v>17.329999999999998</v>
      </c>
      <c r="F2009" s="295">
        <f t="shared" ref="F2009" si="2874">H2009+J2009+R2009</f>
        <v>5.1562492816559997</v>
      </c>
      <c r="G2009" s="254">
        <v>0.45300000000000001</v>
      </c>
      <c r="H2009" s="270">
        <f t="shared" ref="H2009" si="2875">G2009*$P$8/1000</f>
        <v>0.86011110000000013</v>
      </c>
      <c r="I2009" s="254">
        <v>5.1400000000000001E-2</v>
      </c>
      <c r="J2009" s="270">
        <f t="shared" ref="J2009" si="2876">I2009*$P$9/1000</f>
        <v>0.121060878</v>
      </c>
      <c r="K2009" s="23" t="s">
        <v>585</v>
      </c>
      <c r="L2009" s="23" t="s">
        <v>23</v>
      </c>
      <c r="M2009" s="23">
        <v>1.02</v>
      </c>
      <c r="N2009" s="73">
        <v>2.3109999999999999</v>
      </c>
      <c r="O2009" s="45">
        <f t="shared" si="2833"/>
        <v>2.3572199999999999</v>
      </c>
      <c r="P2009" s="270">
        <f t="shared" ref="P2009" si="2877">E2009*F2009</f>
        <v>89.357800051098465</v>
      </c>
      <c r="Q2009" s="270">
        <f t="shared" ref="Q2009" si="2878">SUM(O2009:O2012)</f>
        <v>3.6873800000000001</v>
      </c>
      <c r="R2009" s="270">
        <f t="shared" ref="R2009" si="2879">Q2009*1.02*1.05*$R$14</f>
        <v>4.1750773036559998</v>
      </c>
      <c r="S2009" s="200">
        <f t="shared" ref="S2009" si="2880">F2009*$S$17</f>
        <v>6.5464038997480216</v>
      </c>
      <c r="T2009" s="200">
        <f t="shared" ref="T2009" si="2881">E2009*S2009</f>
        <v>113.44917958263321</v>
      </c>
    </row>
    <row r="2010" spans="1:20" ht="12.75" customHeight="1" x14ac:dyDescent="0.2">
      <c r="A2010" s="260"/>
      <c r="B2010" s="263"/>
      <c r="C2010" s="250"/>
      <c r="D2010" s="213"/>
      <c r="E2010" s="360"/>
      <c r="F2010" s="296"/>
      <c r="G2010" s="255"/>
      <c r="H2010" s="271"/>
      <c r="I2010" s="255"/>
      <c r="J2010" s="271"/>
      <c r="K2010" s="23" t="s">
        <v>584</v>
      </c>
      <c r="L2010" s="23" t="s">
        <v>30</v>
      </c>
      <c r="M2010" s="23">
        <v>0.05</v>
      </c>
      <c r="N2010" s="73">
        <v>0.86099999999999999</v>
      </c>
      <c r="O2010" s="45">
        <f t="shared" si="2833"/>
        <v>4.3050000000000005E-2</v>
      </c>
      <c r="P2010" s="271"/>
      <c r="Q2010" s="271"/>
      <c r="R2010" s="271"/>
      <c r="S2010" s="200"/>
      <c r="T2010" s="200"/>
    </row>
    <row r="2011" spans="1:20" ht="12.75" customHeight="1" x14ac:dyDescent="0.2">
      <c r="A2011" s="260"/>
      <c r="B2011" s="263"/>
      <c r="C2011" s="250"/>
      <c r="D2011" s="213"/>
      <c r="E2011" s="360"/>
      <c r="F2011" s="296"/>
      <c r="G2011" s="255"/>
      <c r="H2011" s="271"/>
      <c r="I2011" s="255"/>
      <c r="J2011" s="271"/>
      <c r="K2011" s="23" t="s">
        <v>99</v>
      </c>
      <c r="L2011" s="23" t="s">
        <v>30</v>
      </c>
      <c r="M2011" s="17">
        <v>6.8000000000000005E-2</v>
      </c>
      <c r="N2011" s="73">
        <v>0.75</v>
      </c>
      <c r="O2011" s="45">
        <f t="shared" si="2833"/>
        <v>5.1000000000000004E-2</v>
      </c>
      <c r="P2011" s="271"/>
      <c r="Q2011" s="271"/>
      <c r="R2011" s="271"/>
      <c r="S2011" s="200"/>
      <c r="T2011" s="200"/>
    </row>
    <row r="2012" spans="1:20" ht="12.75" customHeight="1" x14ac:dyDescent="0.2">
      <c r="A2012" s="261"/>
      <c r="B2012" s="264"/>
      <c r="C2012" s="250"/>
      <c r="D2012" s="213"/>
      <c r="E2012" s="361"/>
      <c r="F2012" s="297"/>
      <c r="G2012" s="256"/>
      <c r="H2012" s="272"/>
      <c r="I2012" s="256"/>
      <c r="J2012" s="272"/>
      <c r="K2012" s="23" t="s">
        <v>249</v>
      </c>
      <c r="L2012" s="23" t="s">
        <v>44</v>
      </c>
      <c r="M2012" s="23">
        <v>0.01</v>
      </c>
      <c r="N2012" s="73">
        <v>123.611</v>
      </c>
      <c r="O2012" s="45">
        <f t="shared" si="2833"/>
        <v>1.23611</v>
      </c>
      <c r="P2012" s="272"/>
      <c r="Q2012" s="272"/>
      <c r="R2012" s="272"/>
      <c r="S2012" s="200"/>
      <c r="T2012" s="200"/>
    </row>
    <row r="2013" spans="1:20" ht="12.75" customHeight="1" x14ac:dyDescent="0.2">
      <c r="A2013" s="259">
        <v>6</v>
      </c>
      <c r="B2013" s="330" t="s">
        <v>131</v>
      </c>
      <c r="C2013" s="250" t="s">
        <v>1192</v>
      </c>
      <c r="D2013" s="230" t="s">
        <v>787</v>
      </c>
      <c r="E2013" s="295">
        <v>3.21</v>
      </c>
      <c r="F2013" s="295">
        <f t="shared" ref="F2013" si="2882">H2013+J2013+R2013</f>
        <v>5.10598319184</v>
      </c>
      <c r="G2013" s="329">
        <v>0.45800000000000002</v>
      </c>
      <c r="H2013" s="270">
        <f t="shared" ref="H2013" si="2883">G2013*$P$8/1000</f>
        <v>0.86960459999999995</v>
      </c>
      <c r="I2013" s="329">
        <v>4.0000000000000001E-3</v>
      </c>
      <c r="J2013" s="270">
        <f t="shared" ref="J2013" si="2884">I2013*$P$9/1000</f>
        <v>9.4210800000000001E-3</v>
      </c>
      <c r="K2013" s="26" t="s">
        <v>587</v>
      </c>
      <c r="L2013" s="85" t="s">
        <v>23</v>
      </c>
      <c r="M2013" s="85">
        <v>1.2</v>
      </c>
      <c r="N2013" s="86">
        <v>3.1110000000000002</v>
      </c>
      <c r="O2013" s="45">
        <f t="shared" si="2833"/>
        <v>3.7332000000000001</v>
      </c>
      <c r="P2013" s="270">
        <f t="shared" ref="P2013" si="2885">E2013*F2013</f>
        <v>16.390206045806401</v>
      </c>
      <c r="Q2013" s="270">
        <f t="shared" ref="Q2013" si="2886">SUM(O2013:O2016)</f>
        <v>3.7332000000000001</v>
      </c>
      <c r="R2013" s="270">
        <f t="shared" ref="R2013" si="2887">Q2013*1.02*1.05*$R$14</f>
        <v>4.2269575118400002</v>
      </c>
      <c r="S2013" s="200">
        <f t="shared" ref="S2013" si="2888">F2013*$S$17</f>
        <v>6.4825857814954331</v>
      </c>
      <c r="T2013" s="200">
        <f t="shared" ref="T2013" si="2889">E2013*S2013</f>
        <v>20.80910035860034</v>
      </c>
    </row>
    <row r="2014" spans="1:20" ht="12.75" customHeight="1" x14ac:dyDescent="0.2">
      <c r="A2014" s="260"/>
      <c r="B2014" s="330"/>
      <c r="C2014" s="250"/>
      <c r="D2014" s="213"/>
      <c r="E2014" s="296"/>
      <c r="F2014" s="296"/>
      <c r="G2014" s="329"/>
      <c r="H2014" s="271"/>
      <c r="I2014" s="329"/>
      <c r="J2014" s="271"/>
      <c r="K2014" s="23"/>
      <c r="L2014" s="23"/>
      <c r="M2014" s="23"/>
      <c r="N2014" s="73"/>
      <c r="O2014" s="45">
        <f t="shared" si="2833"/>
        <v>0</v>
      </c>
      <c r="P2014" s="271"/>
      <c r="Q2014" s="271"/>
      <c r="R2014" s="271"/>
      <c r="S2014" s="200"/>
      <c r="T2014" s="200"/>
    </row>
    <row r="2015" spans="1:20" ht="12.75" customHeight="1" x14ac:dyDescent="0.2">
      <c r="A2015" s="260"/>
      <c r="B2015" s="330"/>
      <c r="C2015" s="250"/>
      <c r="D2015" s="213"/>
      <c r="E2015" s="296"/>
      <c r="F2015" s="296"/>
      <c r="G2015" s="329"/>
      <c r="H2015" s="271"/>
      <c r="I2015" s="329"/>
      <c r="J2015" s="271"/>
      <c r="K2015" s="23"/>
      <c r="L2015" s="23"/>
      <c r="M2015" s="16"/>
      <c r="N2015" s="73"/>
      <c r="O2015" s="45">
        <f t="shared" si="2833"/>
        <v>0</v>
      </c>
      <c r="P2015" s="271"/>
      <c r="Q2015" s="271"/>
      <c r="R2015" s="271"/>
      <c r="S2015" s="200"/>
      <c r="T2015" s="200"/>
    </row>
    <row r="2016" spans="1:20" ht="12.75" customHeight="1" x14ac:dyDescent="0.2">
      <c r="A2016" s="261"/>
      <c r="B2016" s="330"/>
      <c r="C2016" s="250"/>
      <c r="D2016" s="213"/>
      <c r="E2016" s="297"/>
      <c r="F2016" s="297"/>
      <c r="G2016" s="329"/>
      <c r="H2016" s="272"/>
      <c r="I2016" s="329"/>
      <c r="J2016" s="272"/>
      <c r="K2016" s="23"/>
      <c r="L2016" s="23"/>
      <c r="M2016" s="23"/>
      <c r="N2016" s="73"/>
      <c r="O2016" s="45">
        <f t="shared" si="2833"/>
        <v>0</v>
      </c>
      <c r="P2016" s="272"/>
      <c r="Q2016" s="272"/>
      <c r="R2016" s="272"/>
      <c r="S2016" s="200"/>
      <c r="T2016" s="200"/>
    </row>
    <row r="2017" spans="1:20" s="44" customFormat="1" ht="12.75" customHeight="1" x14ac:dyDescent="0.2">
      <c r="A2017" s="449"/>
      <c r="B2017" s="446"/>
      <c r="C2017" s="452" t="s">
        <v>817</v>
      </c>
      <c r="D2017" s="446"/>
      <c r="E2017" s="544"/>
      <c r="F2017" s="458">
        <f>H2017+J2017+R2017</f>
        <v>2.8792230000000001</v>
      </c>
      <c r="G2017" s="461">
        <v>0.4</v>
      </c>
      <c r="H2017" s="464">
        <f>G2017*$P$8/1000</f>
        <v>0.75948000000000004</v>
      </c>
      <c r="I2017" s="467">
        <v>0.9</v>
      </c>
      <c r="J2017" s="464">
        <f>I2017*$P$9/1000</f>
        <v>2.1197430000000002</v>
      </c>
      <c r="K2017" s="88" t="s">
        <v>767</v>
      </c>
      <c r="L2017" s="88"/>
      <c r="M2017" s="88"/>
      <c r="N2017" s="89"/>
      <c r="O2017" s="90">
        <f t="shared" si="2833"/>
        <v>0</v>
      </c>
      <c r="P2017" s="464">
        <f>E2017*F2017</f>
        <v>0</v>
      </c>
      <c r="Q2017" s="464">
        <f>SUM(O2017:O2020)</f>
        <v>0</v>
      </c>
      <c r="R2017" s="464">
        <f>Q2017*1.02*1.05*$R$14</f>
        <v>0</v>
      </c>
      <c r="S2017" s="470"/>
      <c r="T2017" s="445">
        <f>SUM(T1993:T2016)</f>
        <v>369.13762660960657</v>
      </c>
    </row>
    <row r="2018" spans="1:20" s="44" customFormat="1" ht="12.75" customHeight="1" x14ac:dyDescent="0.2">
      <c r="A2018" s="450"/>
      <c r="B2018" s="447"/>
      <c r="C2018" s="453"/>
      <c r="D2018" s="447"/>
      <c r="E2018" s="545"/>
      <c r="F2018" s="459"/>
      <c r="G2018" s="462"/>
      <c r="H2018" s="465"/>
      <c r="I2018" s="468"/>
      <c r="J2018" s="465"/>
      <c r="K2018" s="88"/>
      <c r="L2018" s="88"/>
      <c r="M2018" s="88"/>
      <c r="N2018" s="89"/>
      <c r="O2018" s="90">
        <f t="shared" si="2833"/>
        <v>0</v>
      </c>
      <c r="P2018" s="465"/>
      <c r="Q2018" s="465"/>
      <c r="R2018" s="465"/>
      <c r="S2018" s="470"/>
      <c r="T2018" s="445"/>
    </row>
    <row r="2019" spans="1:20" s="44" customFormat="1" ht="12.75" customHeight="1" x14ac:dyDescent="0.2">
      <c r="A2019" s="450"/>
      <c r="B2019" s="447"/>
      <c r="C2019" s="453"/>
      <c r="D2019" s="447"/>
      <c r="E2019" s="545"/>
      <c r="F2019" s="459"/>
      <c r="G2019" s="462"/>
      <c r="H2019" s="465"/>
      <c r="I2019" s="468"/>
      <c r="J2019" s="465"/>
      <c r="K2019" s="88"/>
      <c r="L2019" s="88"/>
      <c r="M2019" s="88"/>
      <c r="N2019" s="89"/>
      <c r="O2019" s="90">
        <f t="shared" si="2833"/>
        <v>0</v>
      </c>
      <c r="P2019" s="465"/>
      <c r="Q2019" s="465"/>
      <c r="R2019" s="465"/>
      <c r="S2019" s="470"/>
      <c r="T2019" s="445"/>
    </row>
    <row r="2020" spans="1:20" s="44" customFormat="1" ht="12.75" customHeight="1" x14ac:dyDescent="0.2">
      <c r="A2020" s="451"/>
      <c r="B2020" s="448"/>
      <c r="C2020" s="454"/>
      <c r="D2020" s="448"/>
      <c r="E2020" s="546"/>
      <c r="F2020" s="460"/>
      <c r="G2020" s="463"/>
      <c r="H2020" s="466"/>
      <c r="I2020" s="469"/>
      <c r="J2020" s="466"/>
      <c r="K2020" s="88"/>
      <c r="L2020" s="88"/>
      <c r="M2020" s="88"/>
      <c r="N2020" s="89"/>
      <c r="O2020" s="90">
        <f t="shared" si="2833"/>
        <v>0</v>
      </c>
      <c r="P2020" s="466"/>
      <c r="Q2020" s="466"/>
      <c r="R2020" s="466"/>
      <c r="S2020" s="470"/>
      <c r="T2020" s="445"/>
    </row>
    <row r="2021" spans="1:20" s="44" customFormat="1" ht="12.75" customHeight="1" x14ac:dyDescent="0.2">
      <c r="A2021" s="449"/>
      <c r="B2021" s="446"/>
      <c r="C2021" s="452" t="s">
        <v>818</v>
      </c>
      <c r="D2021" s="446"/>
      <c r="E2021" s="544"/>
      <c r="F2021" s="458">
        <f>H2021+J2021+R2021</f>
        <v>7.1331929999999995</v>
      </c>
      <c r="G2021" s="461">
        <v>1.4</v>
      </c>
      <c r="H2021" s="464">
        <f>G2021*$P$8/1000</f>
        <v>2.6581799999999998</v>
      </c>
      <c r="I2021" s="467">
        <v>1.9</v>
      </c>
      <c r="J2021" s="464">
        <f>I2021*$P$9/1000</f>
        <v>4.4750129999999997</v>
      </c>
      <c r="K2021" s="88"/>
      <c r="L2021" s="88"/>
      <c r="M2021" s="88"/>
      <c r="N2021" s="89"/>
      <c r="O2021" s="90">
        <f t="shared" si="2833"/>
        <v>0</v>
      </c>
      <c r="P2021" s="464">
        <f>E2021*F2021</f>
        <v>0</v>
      </c>
      <c r="Q2021" s="464">
        <f>SUM(O2021:O2024)</f>
        <v>0</v>
      </c>
      <c r="R2021" s="464">
        <f>Q2021*1.02*1.05*$R$14</f>
        <v>0</v>
      </c>
      <c r="S2021" s="470"/>
      <c r="T2021" s="471" t="e">
        <f>(T2017*100%)/$T$2205</f>
        <v>#REF!</v>
      </c>
    </row>
    <row r="2022" spans="1:20" s="44" customFormat="1" ht="12.75" customHeight="1" x14ac:dyDescent="0.2">
      <c r="A2022" s="450"/>
      <c r="B2022" s="447"/>
      <c r="C2022" s="453"/>
      <c r="D2022" s="447"/>
      <c r="E2022" s="545"/>
      <c r="F2022" s="459"/>
      <c r="G2022" s="462"/>
      <c r="H2022" s="465"/>
      <c r="I2022" s="468"/>
      <c r="J2022" s="465"/>
      <c r="K2022" s="88"/>
      <c r="L2022" s="88"/>
      <c r="M2022" s="88"/>
      <c r="N2022" s="89"/>
      <c r="O2022" s="90">
        <f t="shared" si="2833"/>
        <v>0</v>
      </c>
      <c r="P2022" s="465"/>
      <c r="Q2022" s="465"/>
      <c r="R2022" s="465"/>
      <c r="S2022" s="470"/>
      <c r="T2022" s="471"/>
    </row>
    <row r="2023" spans="1:20" s="44" customFormat="1" ht="12.75" customHeight="1" x14ac:dyDescent="0.2">
      <c r="A2023" s="450"/>
      <c r="B2023" s="447"/>
      <c r="C2023" s="453"/>
      <c r="D2023" s="447"/>
      <c r="E2023" s="545"/>
      <c r="F2023" s="459"/>
      <c r="G2023" s="462"/>
      <c r="H2023" s="465"/>
      <c r="I2023" s="468"/>
      <c r="J2023" s="465"/>
      <c r="K2023" s="88"/>
      <c r="L2023" s="88"/>
      <c r="M2023" s="88"/>
      <c r="N2023" s="89"/>
      <c r="O2023" s="90">
        <f t="shared" si="2833"/>
        <v>0</v>
      </c>
      <c r="P2023" s="465"/>
      <c r="Q2023" s="465"/>
      <c r="R2023" s="465"/>
      <c r="S2023" s="470"/>
      <c r="T2023" s="471"/>
    </row>
    <row r="2024" spans="1:20" s="44" customFormat="1" ht="12.75" customHeight="1" x14ac:dyDescent="0.2">
      <c r="A2024" s="451"/>
      <c r="B2024" s="448"/>
      <c r="C2024" s="454"/>
      <c r="D2024" s="448"/>
      <c r="E2024" s="546"/>
      <c r="F2024" s="460"/>
      <c r="G2024" s="463"/>
      <c r="H2024" s="466"/>
      <c r="I2024" s="469"/>
      <c r="J2024" s="466"/>
      <c r="K2024" s="88"/>
      <c r="L2024" s="88"/>
      <c r="M2024" s="88"/>
      <c r="N2024" s="89"/>
      <c r="O2024" s="90">
        <f t="shared" si="2833"/>
        <v>0</v>
      </c>
      <c r="P2024" s="466"/>
      <c r="Q2024" s="466"/>
      <c r="R2024" s="466"/>
      <c r="S2024" s="470"/>
      <c r="T2024" s="471"/>
    </row>
    <row r="2025" spans="1:20" ht="12.75" customHeight="1" x14ac:dyDescent="0.2">
      <c r="A2025" s="307"/>
      <c r="B2025" s="250"/>
      <c r="C2025" s="265" t="s">
        <v>1193</v>
      </c>
      <c r="D2025" s="307"/>
      <c r="E2025" s="268"/>
      <c r="F2025" s="295">
        <f t="shared" ref="F2025" si="2890">H2025+J2025+R2025</f>
        <v>0</v>
      </c>
      <c r="G2025" s="316"/>
      <c r="H2025" s="270">
        <f t="shared" ref="H2025" si="2891">G2025*$P$8/1000</f>
        <v>0</v>
      </c>
      <c r="I2025" s="269"/>
      <c r="J2025" s="270">
        <f t="shared" ref="J2025" si="2892">I2025*$P$9/1000</f>
        <v>0</v>
      </c>
      <c r="K2025" s="23"/>
      <c r="L2025" s="23"/>
      <c r="M2025" s="23"/>
      <c r="N2025" s="17"/>
      <c r="O2025" s="45">
        <f t="shared" si="2833"/>
        <v>0</v>
      </c>
      <c r="P2025" s="270">
        <f t="shared" ref="P2025" si="2893">E2025*F2025</f>
        <v>0</v>
      </c>
      <c r="Q2025" s="270">
        <f t="shared" ref="Q2025" si="2894">SUM(O2025:O2028)</f>
        <v>0</v>
      </c>
      <c r="R2025" s="270">
        <f t="shared" ref="R2025" si="2895">Q2025*1.02*1.05*$R$14</f>
        <v>0</v>
      </c>
      <c r="S2025" s="200">
        <f t="shared" ref="S2025" si="2896">F2025*$S$17</f>
        <v>0</v>
      </c>
      <c r="T2025" s="200">
        <f t="shared" ref="T2025" si="2897">E2025*S2025</f>
        <v>0</v>
      </c>
    </row>
    <row r="2026" spans="1:20" ht="12.75" customHeight="1" x14ac:dyDescent="0.2">
      <c r="A2026" s="307"/>
      <c r="B2026" s="250"/>
      <c r="C2026" s="266"/>
      <c r="D2026" s="307"/>
      <c r="E2026" s="268"/>
      <c r="F2026" s="296"/>
      <c r="G2026" s="316"/>
      <c r="H2026" s="271"/>
      <c r="I2026" s="269"/>
      <c r="J2026" s="271"/>
      <c r="K2026" s="23"/>
      <c r="L2026" s="23"/>
      <c r="M2026" s="23"/>
      <c r="N2026" s="73"/>
      <c r="O2026" s="45">
        <f t="shared" si="2833"/>
        <v>0</v>
      </c>
      <c r="P2026" s="271"/>
      <c r="Q2026" s="271"/>
      <c r="R2026" s="271"/>
      <c r="S2026" s="200"/>
      <c r="T2026" s="200"/>
    </row>
    <row r="2027" spans="1:20" ht="12.75" customHeight="1" x14ac:dyDescent="0.2">
      <c r="A2027" s="307"/>
      <c r="B2027" s="250"/>
      <c r="C2027" s="266"/>
      <c r="D2027" s="307"/>
      <c r="E2027" s="268"/>
      <c r="F2027" s="296"/>
      <c r="G2027" s="316"/>
      <c r="H2027" s="271"/>
      <c r="I2027" s="269"/>
      <c r="J2027" s="271"/>
      <c r="K2027" s="23"/>
      <c r="L2027" s="23"/>
      <c r="M2027" s="23"/>
      <c r="N2027" s="73"/>
      <c r="O2027" s="45">
        <f t="shared" si="2833"/>
        <v>0</v>
      </c>
      <c r="P2027" s="271"/>
      <c r="Q2027" s="271"/>
      <c r="R2027" s="271"/>
      <c r="S2027" s="200"/>
      <c r="T2027" s="200"/>
    </row>
    <row r="2028" spans="1:20" ht="12.75" customHeight="1" x14ac:dyDescent="0.2">
      <c r="A2028" s="307"/>
      <c r="B2028" s="250"/>
      <c r="C2028" s="267"/>
      <c r="D2028" s="307"/>
      <c r="E2028" s="268"/>
      <c r="F2028" s="297"/>
      <c r="G2028" s="316"/>
      <c r="H2028" s="272"/>
      <c r="I2028" s="269"/>
      <c r="J2028" s="272"/>
      <c r="K2028" s="23"/>
      <c r="L2028" s="23"/>
      <c r="M2028" s="23"/>
      <c r="N2028" s="73"/>
      <c r="O2028" s="45">
        <f t="shared" si="2833"/>
        <v>0</v>
      </c>
      <c r="P2028" s="272"/>
      <c r="Q2028" s="272"/>
      <c r="R2028" s="272"/>
      <c r="S2028" s="200"/>
      <c r="T2028" s="200"/>
    </row>
    <row r="2029" spans="1:20" ht="12.75" customHeight="1" x14ac:dyDescent="0.2">
      <c r="A2029" s="259">
        <v>1</v>
      </c>
      <c r="B2029" s="547" t="s">
        <v>687</v>
      </c>
      <c r="C2029" s="250" t="s">
        <v>1187</v>
      </c>
      <c r="D2029" s="325" t="s">
        <v>815</v>
      </c>
      <c r="E2029" s="295">
        <v>0.38400000000000001</v>
      </c>
      <c r="F2029" s="295">
        <f t="shared" ref="F2029" si="2898">H2029+J2029+R2029</f>
        <v>130.22193067704001</v>
      </c>
      <c r="G2029" s="254">
        <v>43.3</v>
      </c>
      <c r="H2029" s="270">
        <f t="shared" ref="H2029" si="2899">G2029*$P$8/1000</f>
        <v>82.213709999999992</v>
      </c>
      <c r="I2029" s="254">
        <v>14.3</v>
      </c>
      <c r="J2029" s="270">
        <f t="shared" ref="J2029" si="2900">I2029*$P$9/1000</f>
        <v>33.680361000000005</v>
      </c>
      <c r="K2029" s="23" t="s">
        <v>59</v>
      </c>
      <c r="L2029" s="23" t="s">
        <v>30</v>
      </c>
      <c r="M2029" s="23">
        <v>15.7</v>
      </c>
      <c r="N2029" s="73">
        <v>0.80600000000000005</v>
      </c>
      <c r="O2029" s="45">
        <f t="shared" si="2833"/>
        <v>12.654199999999999</v>
      </c>
      <c r="P2029" s="270">
        <f t="shared" ref="P2029" si="2901">E2029*F2029</f>
        <v>50.005221379983361</v>
      </c>
      <c r="Q2029" s="270">
        <f t="shared" ref="Q2029" si="2902">SUM(O2029:O2032)</f>
        <v>12.654199999999999</v>
      </c>
      <c r="R2029" s="270">
        <f t="shared" ref="R2029" si="2903">Q2029*1.02*1.05*$R$14</f>
        <v>14.327859677039999</v>
      </c>
      <c r="S2029" s="200">
        <f t="shared" ref="S2029" si="2904">F2029*$S$17</f>
        <v>165.33051608845099</v>
      </c>
      <c r="T2029" s="200">
        <f t="shared" ref="T2029" si="2905">E2029*S2029</f>
        <v>63.48691817796518</v>
      </c>
    </row>
    <row r="2030" spans="1:20" ht="12.75" customHeight="1" x14ac:dyDescent="0.2">
      <c r="A2030" s="260"/>
      <c r="B2030" s="548"/>
      <c r="C2030" s="250"/>
      <c r="D2030" s="326"/>
      <c r="E2030" s="296"/>
      <c r="F2030" s="296"/>
      <c r="G2030" s="255"/>
      <c r="H2030" s="271"/>
      <c r="I2030" s="255"/>
      <c r="J2030" s="271"/>
      <c r="K2030" s="23"/>
      <c r="L2030" s="23"/>
      <c r="M2030" s="23"/>
      <c r="N2030" s="73"/>
      <c r="O2030" s="45">
        <f t="shared" si="2833"/>
        <v>0</v>
      </c>
      <c r="P2030" s="271"/>
      <c r="Q2030" s="271"/>
      <c r="R2030" s="271"/>
      <c r="S2030" s="200"/>
      <c r="T2030" s="200"/>
    </row>
    <row r="2031" spans="1:20" ht="12.75" customHeight="1" x14ac:dyDescent="0.2">
      <c r="A2031" s="260"/>
      <c r="B2031" s="548"/>
      <c r="C2031" s="250"/>
      <c r="D2031" s="326"/>
      <c r="E2031" s="296"/>
      <c r="F2031" s="296"/>
      <c r="G2031" s="255"/>
      <c r="H2031" s="271"/>
      <c r="I2031" s="255"/>
      <c r="J2031" s="271"/>
      <c r="K2031" s="23"/>
      <c r="L2031" s="23"/>
      <c r="M2031" s="16"/>
      <c r="N2031" s="73"/>
      <c r="O2031" s="45">
        <f t="shared" si="2833"/>
        <v>0</v>
      </c>
      <c r="P2031" s="271"/>
      <c r="Q2031" s="271"/>
      <c r="R2031" s="271"/>
      <c r="S2031" s="200"/>
      <c r="T2031" s="200"/>
    </row>
    <row r="2032" spans="1:20" ht="12.75" customHeight="1" x14ac:dyDescent="0.2">
      <c r="A2032" s="261"/>
      <c r="B2032" s="549"/>
      <c r="C2032" s="250"/>
      <c r="D2032" s="327"/>
      <c r="E2032" s="297"/>
      <c r="F2032" s="297"/>
      <c r="G2032" s="256"/>
      <c r="H2032" s="272"/>
      <c r="I2032" s="256"/>
      <c r="J2032" s="272"/>
      <c r="K2032" s="23"/>
      <c r="L2032" s="23"/>
      <c r="M2032" s="23"/>
      <c r="N2032" s="73"/>
      <c r="O2032" s="45">
        <f t="shared" si="2833"/>
        <v>0</v>
      </c>
      <c r="P2032" s="272"/>
      <c r="Q2032" s="272"/>
      <c r="R2032" s="272"/>
      <c r="S2032" s="200"/>
      <c r="T2032" s="200"/>
    </row>
    <row r="2033" spans="1:20" ht="12.75" customHeight="1" x14ac:dyDescent="0.2">
      <c r="A2033" s="259">
        <v>2</v>
      </c>
      <c r="B2033" s="250" t="s">
        <v>46</v>
      </c>
      <c r="C2033" s="250" t="s">
        <v>1194</v>
      </c>
      <c r="D2033" s="325" t="s">
        <v>909</v>
      </c>
      <c r="E2033" s="295">
        <v>246.1</v>
      </c>
      <c r="F2033" s="295">
        <f t="shared" ref="F2033" si="2906">H2033+J2033+R2033</f>
        <v>0.39621216171600004</v>
      </c>
      <c r="G2033" s="254"/>
      <c r="H2033" s="270">
        <f t="shared" ref="H2033" si="2907">G2033*$P$8/1000</f>
        <v>0</v>
      </c>
      <c r="I2033" s="254"/>
      <c r="J2033" s="270">
        <f t="shared" ref="J2033" si="2908">I2033*$P$9/1000</f>
        <v>0</v>
      </c>
      <c r="K2033" s="23" t="s">
        <v>49</v>
      </c>
      <c r="L2033" s="23" t="s">
        <v>30</v>
      </c>
      <c r="M2033" s="23">
        <v>1</v>
      </c>
      <c r="N2033" s="73">
        <v>0.34993000000000002</v>
      </c>
      <c r="O2033" s="45">
        <f t="shared" si="2833"/>
        <v>0.34993000000000002</v>
      </c>
      <c r="P2033" s="270">
        <f t="shared" ref="P2033" si="2909">E2033*F2033</f>
        <v>97.507812998307614</v>
      </c>
      <c r="Q2033" s="270">
        <f t="shared" ref="Q2033" si="2910">SUM(O2033:O2036)</f>
        <v>0.34993000000000002</v>
      </c>
      <c r="R2033" s="270">
        <f t="shared" ref="R2033" si="2911">Q2033*1.02*1.05*$R$14</f>
        <v>0.39621216171600004</v>
      </c>
      <c r="S2033" s="200">
        <f t="shared" ref="S2033" si="2912">F2033*$S$17</f>
        <v>0.50303325128458365</v>
      </c>
      <c r="T2033" s="200">
        <f t="shared" ref="T2033" si="2913">E2033*S2033</f>
        <v>123.79648314113604</v>
      </c>
    </row>
    <row r="2034" spans="1:20" ht="12.75" customHeight="1" x14ac:dyDescent="0.2">
      <c r="A2034" s="260"/>
      <c r="B2034" s="250"/>
      <c r="C2034" s="250"/>
      <c r="D2034" s="326"/>
      <c r="E2034" s="296"/>
      <c r="F2034" s="296"/>
      <c r="G2034" s="255"/>
      <c r="H2034" s="271"/>
      <c r="I2034" s="255"/>
      <c r="J2034" s="271"/>
      <c r="K2034" s="23"/>
      <c r="L2034" s="23"/>
      <c r="M2034" s="23"/>
      <c r="N2034" s="73"/>
      <c r="O2034" s="45">
        <f t="shared" si="2833"/>
        <v>0</v>
      </c>
      <c r="P2034" s="271"/>
      <c r="Q2034" s="271"/>
      <c r="R2034" s="271"/>
      <c r="S2034" s="200"/>
      <c r="T2034" s="200"/>
    </row>
    <row r="2035" spans="1:20" ht="12.75" customHeight="1" x14ac:dyDescent="0.2">
      <c r="A2035" s="260"/>
      <c r="B2035" s="250"/>
      <c r="C2035" s="250"/>
      <c r="D2035" s="326"/>
      <c r="E2035" s="296"/>
      <c r="F2035" s="296"/>
      <c r="G2035" s="255"/>
      <c r="H2035" s="271"/>
      <c r="I2035" s="255"/>
      <c r="J2035" s="271"/>
      <c r="K2035" s="23"/>
      <c r="L2035" s="23"/>
      <c r="M2035" s="16"/>
      <c r="N2035" s="73"/>
      <c r="O2035" s="45">
        <f t="shared" si="2833"/>
        <v>0</v>
      </c>
      <c r="P2035" s="271"/>
      <c r="Q2035" s="271"/>
      <c r="R2035" s="271"/>
      <c r="S2035" s="200"/>
      <c r="T2035" s="200"/>
    </row>
    <row r="2036" spans="1:20" ht="12.75" customHeight="1" x14ac:dyDescent="0.2">
      <c r="A2036" s="261"/>
      <c r="B2036" s="250"/>
      <c r="C2036" s="250"/>
      <c r="D2036" s="327"/>
      <c r="E2036" s="297"/>
      <c r="F2036" s="297"/>
      <c r="G2036" s="256"/>
      <c r="H2036" s="272"/>
      <c r="I2036" s="256"/>
      <c r="J2036" s="272"/>
      <c r="K2036" s="23"/>
      <c r="L2036" s="23"/>
      <c r="M2036" s="23"/>
      <c r="N2036" s="73"/>
      <c r="O2036" s="45">
        <f t="shared" si="2833"/>
        <v>0</v>
      </c>
      <c r="P2036" s="272"/>
      <c r="Q2036" s="272"/>
      <c r="R2036" s="272"/>
      <c r="S2036" s="200"/>
      <c r="T2036" s="200"/>
    </row>
    <row r="2037" spans="1:20" ht="12.75" customHeight="1" x14ac:dyDescent="0.2">
      <c r="A2037" s="259">
        <v>3</v>
      </c>
      <c r="B2037" s="250" t="s">
        <v>46</v>
      </c>
      <c r="C2037" s="250" t="s">
        <v>1195</v>
      </c>
      <c r="D2037" s="325" t="s">
        <v>909</v>
      </c>
      <c r="E2037" s="295">
        <v>122.2</v>
      </c>
      <c r="F2037" s="295">
        <f t="shared" ref="F2037" si="2914">H2037+J2037+R2037</f>
        <v>0.39671035664400001</v>
      </c>
      <c r="G2037" s="254"/>
      <c r="H2037" s="270">
        <f t="shared" ref="H2037" si="2915">G2037*$P$8/1000</f>
        <v>0</v>
      </c>
      <c r="I2037" s="254"/>
      <c r="J2037" s="270">
        <f t="shared" ref="J2037" si="2916">I2037*$P$9/1000</f>
        <v>0</v>
      </c>
      <c r="K2037" s="23" t="s">
        <v>49</v>
      </c>
      <c r="L2037" s="23" t="s">
        <v>30</v>
      </c>
      <c r="M2037" s="23">
        <v>1</v>
      </c>
      <c r="N2037" s="73">
        <v>0.35037000000000001</v>
      </c>
      <c r="O2037" s="45">
        <f t="shared" si="2833"/>
        <v>0.35037000000000001</v>
      </c>
      <c r="P2037" s="270">
        <f t="shared" ref="P2037" si="2917">E2037*F2037</f>
        <v>48.478005581896802</v>
      </c>
      <c r="Q2037" s="270">
        <f t="shared" ref="Q2037" si="2918">SUM(O2037:O2040)</f>
        <v>0.35037000000000001</v>
      </c>
      <c r="R2037" s="270">
        <f t="shared" ref="R2037" si="2919">Q2037*1.02*1.05*$R$14</f>
        <v>0.39671035664400001</v>
      </c>
      <c r="S2037" s="200">
        <f t="shared" ref="S2037" si="2920">F2037*$S$17</f>
        <v>0.50366576244557359</v>
      </c>
      <c r="T2037" s="200">
        <f t="shared" ref="T2037" si="2921">E2037*S2037</f>
        <v>61.547956170849098</v>
      </c>
    </row>
    <row r="2038" spans="1:20" ht="12.75" customHeight="1" x14ac:dyDescent="0.2">
      <c r="A2038" s="260"/>
      <c r="B2038" s="250"/>
      <c r="C2038" s="250"/>
      <c r="D2038" s="326"/>
      <c r="E2038" s="296"/>
      <c r="F2038" s="296"/>
      <c r="G2038" s="255"/>
      <c r="H2038" s="271"/>
      <c r="I2038" s="255"/>
      <c r="J2038" s="271"/>
      <c r="K2038" s="23"/>
      <c r="L2038" s="23"/>
      <c r="M2038" s="23"/>
      <c r="N2038" s="73"/>
      <c r="O2038" s="45">
        <f t="shared" si="2833"/>
        <v>0</v>
      </c>
      <c r="P2038" s="271"/>
      <c r="Q2038" s="271"/>
      <c r="R2038" s="271"/>
      <c r="S2038" s="200"/>
      <c r="T2038" s="200"/>
    </row>
    <row r="2039" spans="1:20" ht="12.75" customHeight="1" x14ac:dyDescent="0.2">
      <c r="A2039" s="260"/>
      <c r="B2039" s="250"/>
      <c r="C2039" s="250"/>
      <c r="D2039" s="326"/>
      <c r="E2039" s="296"/>
      <c r="F2039" s="296"/>
      <c r="G2039" s="255"/>
      <c r="H2039" s="271"/>
      <c r="I2039" s="255"/>
      <c r="J2039" s="271"/>
      <c r="K2039" s="23"/>
      <c r="L2039" s="23"/>
      <c r="M2039" s="16"/>
      <c r="N2039" s="73"/>
      <c r="O2039" s="45">
        <f t="shared" si="2833"/>
        <v>0</v>
      </c>
      <c r="P2039" s="271"/>
      <c r="Q2039" s="271"/>
      <c r="R2039" s="271"/>
      <c r="S2039" s="200"/>
      <c r="T2039" s="200"/>
    </row>
    <row r="2040" spans="1:20" ht="12.75" customHeight="1" x14ac:dyDescent="0.2">
      <c r="A2040" s="261"/>
      <c r="B2040" s="250"/>
      <c r="C2040" s="250"/>
      <c r="D2040" s="327"/>
      <c r="E2040" s="297"/>
      <c r="F2040" s="297"/>
      <c r="G2040" s="256"/>
      <c r="H2040" s="272"/>
      <c r="I2040" s="256"/>
      <c r="J2040" s="272"/>
      <c r="K2040" s="23"/>
      <c r="L2040" s="23"/>
      <c r="M2040" s="23"/>
      <c r="N2040" s="73"/>
      <c r="O2040" s="45">
        <f t="shared" si="2833"/>
        <v>0</v>
      </c>
      <c r="P2040" s="272"/>
      <c r="Q2040" s="272"/>
      <c r="R2040" s="272"/>
      <c r="S2040" s="200"/>
      <c r="T2040" s="200"/>
    </row>
    <row r="2041" spans="1:20" ht="12.75" customHeight="1" x14ac:dyDescent="0.2">
      <c r="A2041" s="259">
        <v>4</v>
      </c>
      <c r="B2041" s="250" t="s">
        <v>46</v>
      </c>
      <c r="C2041" s="250" t="s">
        <v>1196</v>
      </c>
      <c r="D2041" s="325" t="s">
        <v>909</v>
      </c>
      <c r="E2041" s="295">
        <v>4.0999999999999996</v>
      </c>
      <c r="F2041" s="295">
        <f t="shared" ref="F2041" si="2922">H2041+J2041+R2041</f>
        <v>0.411452397468</v>
      </c>
      <c r="G2041" s="254"/>
      <c r="H2041" s="270">
        <f t="shared" ref="H2041" si="2923">G2041*$P$8/1000</f>
        <v>0</v>
      </c>
      <c r="I2041" s="254"/>
      <c r="J2041" s="270">
        <f t="shared" ref="J2041" si="2924">I2041*$P$9/1000</f>
        <v>0</v>
      </c>
      <c r="K2041" s="23" t="s">
        <v>49</v>
      </c>
      <c r="L2041" s="23" t="s">
        <v>30</v>
      </c>
      <c r="M2041" s="23">
        <v>1</v>
      </c>
      <c r="N2041" s="73">
        <v>0.36338999999999999</v>
      </c>
      <c r="O2041" s="45">
        <f t="shared" si="2833"/>
        <v>0.36338999999999999</v>
      </c>
      <c r="P2041" s="270">
        <f t="shared" ref="P2041" si="2925">E2041*F2041</f>
        <v>1.6869548296187999</v>
      </c>
      <c r="Q2041" s="270">
        <f t="shared" ref="Q2041" si="2926">SUM(O2041:O2044)</f>
        <v>0.36338999999999999</v>
      </c>
      <c r="R2041" s="270">
        <f t="shared" ref="R2041" si="2927">Q2041*1.02*1.05*$R$14</f>
        <v>0.411452397468</v>
      </c>
      <c r="S2041" s="200">
        <f t="shared" ref="S2041" si="2928">F2041*$S$17</f>
        <v>0.52238234270941286</v>
      </c>
      <c r="T2041" s="200">
        <f t="shared" ref="T2041" si="2929">E2041*S2041</f>
        <v>2.1417676051085928</v>
      </c>
    </row>
    <row r="2042" spans="1:20" ht="12.75" customHeight="1" x14ac:dyDescent="0.2">
      <c r="A2042" s="260"/>
      <c r="B2042" s="250"/>
      <c r="C2042" s="250"/>
      <c r="D2042" s="326"/>
      <c r="E2042" s="296"/>
      <c r="F2042" s="296"/>
      <c r="G2042" s="255"/>
      <c r="H2042" s="271"/>
      <c r="I2042" s="255"/>
      <c r="J2042" s="271"/>
      <c r="K2042" s="23"/>
      <c r="L2042" s="23"/>
      <c r="M2042" s="23"/>
      <c r="N2042" s="73"/>
      <c r="O2042" s="45">
        <f t="shared" si="2833"/>
        <v>0</v>
      </c>
      <c r="P2042" s="271"/>
      <c r="Q2042" s="271"/>
      <c r="R2042" s="271"/>
      <c r="S2042" s="200"/>
      <c r="T2042" s="200"/>
    </row>
    <row r="2043" spans="1:20" ht="12.75" customHeight="1" x14ac:dyDescent="0.2">
      <c r="A2043" s="260"/>
      <c r="B2043" s="250"/>
      <c r="C2043" s="250"/>
      <c r="D2043" s="326"/>
      <c r="E2043" s="296"/>
      <c r="F2043" s="296"/>
      <c r="G2043" s="255"/>
      <c r="H2043" s="271"/>
      <c r="I2043" s="255"/>
      <c r="J2043" s="271"/>
      <c r="K2043" s="23"/>
      <c r="L2043" s="23"/>
      <c r="M2043" s="16"/>
      <c r="N2043" s="73"/>
      <c r="O2043" s="45">
        <f t="shared" si="2833"/>
        <v>0</v>
      </c>
      <c r="P2043" s="271"/>
      <c r="Q2043" s="271"/>
      <c r="R2043" s="271"/>
      <c r="S2043" s="200"/>
      <c r="T2043" s="200"/>
    </row>
    <row r="2044" spans="1:20" ht="12.75" customHeight="1" x14ac:dyDescent="0.2">
      <c r="A2044" s="261"/>
      <c r="B2044" s="250"/>
      <c r="C2044" s="250"/>
      <c r="D2044" s="327"/>
      <c r="E2044" s="297"/>
      <c r="F2044" s="297"/>
      <c r="G2044" s="256"/>
      <c r="H2044" s="272"/>
      <c r="I2044" s="256"/>
      <c r="J2044" s="272"/>
      <c r="K2044" s="23"/>
      <c r="L2044" s="23"/>
      <c r="M2044" s="23"/>
      <c r="N2044" s="73"/>
      <c r="O2044" s="45">
        <f t="shared" si="2833"/>
        <v>0</v>
      </c>
      <c r="P2044" s="272"/>
      <c r="Q2044" s="272"/>
      <c r="R2044" s="272"/>
      <c r="S2044" s="200"/>
      <c r="T2044" s="200"/>
    </row>
    <row r="2045" spans="1:20" ht="12.75" customHeight="1" x14ac:dyDescent="0.2">
      <c r="A2045" s="259">
        <v>5</v>
      </c>
      <c r="B2045" s="250" t="s">
        <v>46</v>
      </c>
      <c r="C2045" s="250" t="s">
        <v>1197</v>
      </c>
      <c r="D2045" s="325" t="s">
        <v>909</v>
      </c>
      <c r="E2045" s="295">
        <v>11.3</v>
      </c>
      <c r="F2045" s="295">
        <f t="shared" ref="F2045" si="2930">H2045+J2045+R2045</f>
        <v>0.41744205921599997</v>
      </c>
      <c r="G2045" s="329"/>
      <c r="H2045" s="270">
        <f t="shared" ref="H2045" si="2931">G2045*$P$8/1000</f>
        <v>0</v>
      </c>
      <c r="I2045" s="329"/>
      <c r="J2045" s="270">
        <f t="shared" ref="J2045" si="2932">I2045*$P$9/1000</f>
        <v>0</v>
      </c>
      <c r="K2045" s="26" t="s">
        <v>762</v>
      </c>
      <c r="L2045" s="23" t="s">
        <v>30</v>
      </c>
      <c r="M2045" s="23">
        <v>1</v>
      </c>
      <c r="N2045" s="86">
        <v>0.36868000000000001</v>
      </c>
      <c r="O2045" s="45">
        <f t="shared" si="2833"/>
        <v>0.36868000000000001</v>
      </c>
      <c r="P2045" s="270">
        <f t="shared" ref="P2045" si="2933">E2045*F2045</f>
        <v>4.7170952691407999</v>
      </c>
      <c r="Q2045" s="270">
        <f t="shared" ref="Q2045" si="2934">SUM(O2045:O2048)</f>
        <v>0.36868000000000001</v>
      </c>
      <c r="R2045" s="270">
        <f t="shared" ref="R2045" si="2935">Q2045*1.02*1.05*$R$14</f>
        <v>0.41744205921599997</v>
      </c>
      <c r="S2045" s="200">
        <f t="shared" ref="S2045" si="2936">F2045*$S$17</f>
        <v>0.52998685189495121</v>
      </c>
      <c r="T2045" s="200">
        <f t="shared" ref="T2045" si="2937">E2045*S2045</f>
        <v>5.9888514264129489</v>
      </c>
    </row>
    <row r="2046" spans="1:20" ht="12.75" customHeight="1" x14ac:dyDescent="0.2">
      <c r="A2046" s="260"/>
      <c r="B2046" s="250"/>
      <c r="C2046" s="250"/>
      <c r="D2046" s="326"/>
      <c r="E2046" s="296"/>
      <c r="F2046" s="296"/>
      <c r="G2046" s="329"/>
      <c r="H2046" s="271"/>
      <c r="I2046" s="329"/>
      <c r="J2046" s="271"/>
      <c r="K2046" s="23"/>
      <c r="L2046" s="23"/>
      <c r="M2046" s="23"/>
      <c r="N2046" s="73"/>
      <c r="O2046" s="45">
        <f t="shared" si="2833"/>
        <v>0</v>
      </c>
      <c r="P2046" s="271"/>
      <c r="Q2046" s="271"/>
      <c r="R2046" s="271"/>
      <c r="S2046" s="200"/>
      <c r="T2046" s="200"/>
    </row>
    <row r="2047" spans="1:20" ht="12.75" customHeight="1" x14ac:dyDescent="0.2">
      <c r="A2047" s="260"/>
      <c r="B2047" s="250"/>
      <c r="C2047" s="250"/>
      <c r="D2047" s="326"/>
      <c r="E2047" s="296"/>
      <c r="F2047" s="296"/>
      <c r="G2047" s="329"/>
      <c r="H2047" s="271"/>
      <c r="I2047" s="329"/>
      <c r="J2047" s="271"/>
      <c r="K2047" s="23"/>
      <c r="L2047" s="23"/>
      <c r="M2047" s="16"/>
      <c r="N2047" s="73"/>
      <c r="O2047" s="45">
        <f t="shared" si="2833"/>
        <v>0</v>
      </c>
      <c r="P2047" s="271"/>
      <c r="Q2047" s="271"/>
      <c r="R2047" s="271"/>
      <c r="S2047" s="200"/>
      <c r="T2047" s="200"/>
    </row>
    <row r="2048" spans="1:20" ht="12.75" customHeight="1" x14ac:dyDescent="0.2">
      <c r="A2048" s="261"/>
      <c r="B2048" s="250"/>
      <c r="C2048" s="250"/>
      <c r="D2048" s="327"/>
      <c r="E2048" s="297"/>
      <c r="F2048" s="297"/>
      <c r="G2048" s="329"/>
      <c r="H2048" s="272"/>
      <c r="I2048" s="329"/>
      <c r="J2048" s="272"/>
      <c r="K2048" s="23"/>
      <c r="L2048" s="23"/>
      <c r="M2048" s="23"/>
      <c r="N2048" s="73"/>
      <c r="O2048" s="45">
        <f t="shared" si="2833"/>
        <v>0</v>
      </c>
      <c r="P2048" s="272"/>
      <c r="Q2048" s="272"/>
      <c r="R2048" s="272"/>
      <c r="S2048" s="200"/>
      <c r="T2048" s="200"/>
    </row>
    <row r="2049" spans="1:20" ht="12.75" customHeight="1" x14ac:dyDescent="0.2">
      <c r="A2049" s="259">
        <v>6</v>
      </c>
      <c r="B2049" s="262" t="s">
        <v>578</v>
      </c>
      <c r="C2049" s="250" t="s">
        <v>1189</v>
      </c>
      <c r="D2049" s="325" t="s">
        <v>809</v>
      </c>
      <c r="E2049" s="362">
        <v>16</v>
      </c>
      <c r="F2049" s="295">
        <f t="shared" ref="F2049" si="2938">H2049+J2049+R2049</f>
        <v>0.31608004500000009</v>
      </c>
      <c r="G2049" s="254">
        <v>8.1500000000000003E-2</v>
      </c>
      <c r="H2049" s="270">
        <f t="shared" ref="H2049" si="2939">G2049*$P$8/1000</f>
        <v>0.15474405000000002</v>
      </c>
      <c r="I2049" s="251">
        <v>6.8500000000000005E-2</v>
      </c>
      <c r="J2049" s="270">
        <f t="shared" ref="J2049" si="2940">I2049*$P$9/1000</f>
        <v>0.16133599500000004</v>
      </c>
      <c r="K2049" s="23"/>
      <c r="L2049" s="23"/>
      <c r="M2049" s="23"/>
      <c r="N2049" s="73"/>
      <c r="O2049" s="45">
        <f t="shared" si="2833"/>
        <v>0</v>
      </c>
      <c r="P2049" s="270">
        <f t="shared" ref="P2049" si="2941">E2049*F2049</f>
        <v>5.0572807200000014</v>
      </c>
      <c r="Q2049" s="270">
        <f t="shared" ref="Q2049" si="2942">SUM(O2049:O2052)</f>
        <v>0</v>
      </c>
      <c r="R2049" s="270">
        <f t="shared" ref="R2049" si="2943">Q2049*1.02*1.05*$R$14</f>
        <v>0</v>
      </c>
      <c r="S2049" s="200">
        <f t="shared" ref="S2049" si="2944">F2049*$S$17</f>
        <v>0.40129705260409421</v>
      </c>
      <c r="T2049" s="200">
        <f t="shared" ref="T2049" si="2945">E2049*S2049</f>
        <v>6.4207528416655073</v>
      </c>
    </row>
    <row r="2050" spans="1:20" ht="12.75" customHeight="1" x14ac:dyDescent="0.2">
      <c r="A2050" s="260"/>
      <c r="B2050" s="263"/>
      <c r="C2050" s="250"/>
      <c r="D2050" s="326"/>
      <c r="E2050" s="363"/>
      <c r="F2050" s="296"/>
      <c r="G2050" s="255"/>
      <c r="H2050" s="271"/>
      <c r="I2050" s="252"/>
      <c r="J2050" s="271"/>
      <c r="K2050" s="23"/>
      <c r="L2050" s="23"/>
      <c r="M2050" s="23"/>
      <c r="N2050" s="73"/>
      <c r="O2050" s="45">
        <f t="shared" si="2833"/>
        <v>0</v>
      </c>
      <c r="P2050" s="271"/>
      <c r="Q2050" s="271"/>
      <c r="R2050" s="271"/>
      <c r="S2050" s="200"/>
      <c r="T2050" s="200"/>
    </row>
    <row r="2051" spans="1:20" ht="12.75" customHeight="1" x14ac:dyDescent="0.2">
      <c r="A2051" s="260"/>
      <c r="B2051" s="263"/>
      <c r="C2051" s="250"/>
      <c r="D2051" s="326"/>
      <c r="E2051" s="363"/>
      <c r="F2051" s="296"/>
      <c r="G2051" s="255"/>
      <c r="H2051" s="271"/>
      <c r="I2051" s="252"/>
      <c r="J2051" s="271"/>
      <c r="K2051" s="23"/>
      <c r="L2051" s="23"/>
      <c r="M2051" s="16"/>
      <c r="N2051" s="73"/>
      <c r="O2051" s="45">
        <f t="shared" si="2833"/>
        <v>0</v>
      </c>
      <c r="P2051" s="271"/>
      <c r="Q2051" s="271"/>
      <c r="R2051" s="271"/>
      <c r="S2051" s="200"/>
      <c r="T2051" s="200"/>
    </row>
    <row r="2052" spans="1:20" ht="12.75" customHeight="1" x14ac:dyDescent="0.2">
      <c r="A2052" s="261"/>
      <c r="B2052" s="264"/>
      <c r="C2052" s="250"/>
      <c r="D2052" s="327"/>
      <c r="E2052" s="364"/>
      <c r="F2052" s="297"/>
      <c r="G2052" s="256"/>
      <c r="H2052" s="272"/>
      <c r="I2052" s="253"/>
      <c r="J2052" s="272"/>
      <c r="K2052" s="23"/>
      <c r="L2052" s="23"/>
      <c r="M2052" s="23"/>
      <c r="N2052" s="73"/>
      <c r="O2052" s="45">
        <f t="shared" si="2833"/>
        <v>0</v>
      </c>
      <c r="P2052" s="272"/>
      <c r="Q2052" s="272"/>
      <c r="R2052" s="272"/>
      <c r="S2052" s="200"/>
      <c r="T2052" s="200"/>
    </row>
    <row r="2053" spans="1:20" ht="12.75" customHeight="1" x14ac:dyDescent="0.2">
      <c r="A2053" s="259">
        <v>7</v>
      </c>
      <c r="B2053" s="250" t="s">
        <v>46</v>
      </c>
      <c r="C2053" s="250" t="s">
        <v>1190</v>
      </c>
      <c r="D2053" s="325" t="s">
        <v>809</v>
      </c>
      <c r="E2053" s="362">
        <v>16</v>
      </c>
      <c r="F2053" s="295">
        <f t="shared" ref="F2053" si="2946">H2053+J2053+R2053</f>
        <v>9.0580895999999994E-2</v>
      </c>
      <c r="G2053" s="254"/>
      <c r="H2053" s="270">
        <f t="shared" ref="H2053" si="2947">G2053*$P$8/1000</f>
        <v>0</v>
      </c>
      <c r="I2053" s="254"/>
      <c r="J2053" s="270">
        <f t="shared" ref="J2053" si="2948">I2053*$P$9/1000</f>
        <v>0</v>
      </c>
      <c r="K2053" s="23" t="s">
        <v>581</v>
      </c>
      <c r="L2053" s="23" t="s">
        <v>27</v>
      </c>
      <c r="M2053" s="23">
        <v>1</v>
      </c>
      <c r="N2053" s="73">
        <v>0.08</v>
      </c>
      <c r="O2053" s="45">
        <f t="shared" si="2833"/>
        <v>0.08</v>
      </c>
      <c r="P2053" s="270">
        <f t="shared" ref="P2053" si="2949">E2053*F2053</f>
        <v>1.4492943359999999</v>
      </c>
      <c r="Q2053" s="270">
        <f t="shared" ref="Q2053" si="2950">SUM(O2053:O2056)</f>
        <v>0.08</v>
      </c>
      <c r="R2053" s="270">
        <f t="shared" ref="R2053" si="2951">Q2053*1.02*1.05*$R$14</f>
        <v>9.0580895999999994E-2</v>
      </c>
      <c r="S2053" s="200">
        <f t="shared" ref="S2053" si="2952">F2053*$S$17</f>
        <v>0.11500202927090185</v>
      </c>
      <c r="T2053" s="200">
        <f t="shared" ref="T2053" si="2953">E2053*S2053</f>
        <v>1.8400324683344296</v>
      </c>
    </row>
    <row r="2054" spans="1:20" ht="12.75" customHeight="1" x14ac:dyDescent="0.2">
      <c r="A2054" s="260"/>
      <c r="B2054" s="250"/>
      <c r="C2054" s="250"/>
      <c r="D2054" s="326"/>
      <c r="E2054" s="363"/>
      <c r="F2054" s="296"/>
      <c r="G2054" s="255"/>
      <c r="H2054" s="271"/>
      <c r="I2054" s="255"/>
      <c r="J2054" s="271"/>
      <c r="K2054" s="23"/>
      <c r="L2054" s="23"/>
      <c r="M2054" s="23"/>
      <c r="N2054" s="73"/>
      <c r="O2054" s="45">
        <f t="shared" si="2833"/>
        <v>0</v>
      </c>
      <c r="P2054" s="271"/>
      <c r="Q2054" s="271"/>
      <c r="R2054" s="271"/>
      <c r="S2054" s="200"/>
      <c r="T2054" s="200"/>
    </row>
    <row r="2055" spans="1:20" ht="12.75" customHeight="1" x14ac:dyDescent="0.2">
      <c r="A2055" s="260"/>
      <c r="B2055" s="250"/>
      <c r="C2055" s="250"/>
      <c r="D2055" s="326"/>
      <c r="E2055" s="363"/>
      <c r="F2055" s="296"/>
      <c r="G2055" s="255"/>
      <c r="H2055" s="271"/>
      <c r="I2055" s="255"/>
      <c r="J2055" s="271"/>
      <c r="K2055" s="23"/>
      <c r="L2055" s="23"/>
      <c r="M2055" s="16"/>
      <c r="N2055" s="73"/>
      <c r="O2055" s="45">
        <f t="shared" si="2833"/>
        <v>0</v>
      </c>
      <c r="P2055" s="271"/>
      <c r="Q2055" s="271"/>
      <c r="R2055" s="271"/>
      <c r="S2055" s="200"/>
      <c r="T2055" s="200"/>
    </row>
    <row r="2056" spans="1:20" ht="12.75" customHeight="1" x14ac:dyDescent="0.2">
      <c r="A2056" s="261"/>
      <c r="B2056" s="250"/>
      <c r="C2056" s="250"/>
      <c r="D2056" s="327"/>
      <c r="E2056" s="364"/>
      <c r="F2056" s="297"/>
      <c r="G2056" s="256"/>
      <c r="H2056" s="272"/>
      <c r="I2056" s="256"/>
      <c r="J2056" s="272"/>
      <c r="K2056" s="23"/>
      <c r="L2056" s="23"/>
      <c r="M2056" s="23"/>
      <c r="N2056" s="73"/>
      <c r="O2056" s="45">
        <f t="shared" si="2833"/>
        <v>0</v>
      </c>
      <c r="P2056" s="272"/>
      <c r="Q2056" s="272"/>
      <c r="R2056" s="272"/>
      <c r="S2056" s="200"/>
      <c r="T2056" s="200"/>
    </row>
    <row r="2057" spans="1:20" ht="12.75" customHeight="1" x14ac:dyDescent="0.2">
      <c r="A2057" s="259">
        <v>8</v>
      </c>
      <c r="B2057" s="262" t="s">
        <v>582</v>
      </c>
      <c r="C2057" s="250" t="s">
        <v>1198</v>
      </c>
      <c r="D2057" s="230" t="s">
        <v>787</v>
      </c>
      <c r="E2057" s="359">
        <v>28.6</v>
      </c>
      <c r="F2057" s="295">
        <f t="shared" ref="F2057" si="2954">H2057+J2057+R2057</f>
        <v>7.924559979984001</v>
      </c>
      <c r="G2057" s="254">
        <v>0.45300000000000001</v>
      </c>
      <c r="H2057" s="270">
        <f t="shared" ref="H2057" si="2955">G2057*$P$8/1000</f>
        <v>0.86011110000000013</v>
      </c>
      <c r="I2057" s="254">
        <v>5.1400000000000001E-2</v>
      </c>
      <c r="J2057" s="270">
        <f t="shared" ref="J2057" si="2956">I2057*$P$9/1000</f>
        <v>0.121060878</v>
      </c>
      <c r="K2057" s="23" t="s">
        <v>764</v>
      </c>
      <c r="L2057" s="23" t="s">
        <v>23</v>
      </c>
      <c r="M2057" s="23">
        <v>1.02</v>
      </c>
      <c r="N2057" s="73">
        <v>4.7080000000000002</v>
      </c>
      <c r="O2057" s="45">
        <f t="shared" si="2833"/>
        <v>4.8021600000000007</v>
      </c>
      <c r="P2057" s="270">
        <f t="shared" ref="P2057" si="2957">E2057*F2057</f>
        <v>226.64241542754243</v>
      </c>
      <c r="Q2057" s="270">
        <f t="shared" ref="Q2057" si="2958">SUM(O2057:O2060)</f>
        <v>6.1323200000000009</v>
      </c>
      <c r="R2057" s="270">
        <f t="shared" ref="R2057" si="2959">Q2057*1.02*1.05*$R$14</f>
        <v>6.9433880019840011</v>
      </c>
      <c r="S2057" s="200">
        <f t="shared" ref="S2057" si="2960">F2057*$S$17</f>
        <v>10.061067167818008</v>
      </c>
      <c r="T2057" s="200">
        <f t="shared" ref="T2057" si="2961">E2057*S2057</f>
        <v>287.74652099959502</v>
      </c>
    </row>
    <row r="2058" spans="1:20" ht="12.75" customHeight="1" x14ac:dyDescent="0.2">
      <c r="A2058" s="260"/>
      <c r="B2058" s="263"/>
      <c r="C2058" s="250"/>
      <c r="D2058" s="213"/>
      <c r="E2058" s="360"/>
      <c r="F2058" s="296"/>
      <c r="G2058" s="255"/>
      <c r="H2058" s="271"/>
      <c r="I2058" s="255"/>
      <c r="J2058" s="271"/>
      <c r="K2058" s="23" t="s">
        <v>584</v>
      </c>
      <c r="L2058" s="23" t="s">
        <v>30</v>
      </c>
      <c r="M2058" s="23">
        <v>0.05</v>
      </c>
      <c r="N2058" s="73">
        <v>0.86099999999999999</v>
      </c>
      <c r="O2058" s="45">
        <f t="shared" si="2833"/>
        <v>4.3050000000000005E-2</v>
      </c>
      <c r="P2058" s="271"/>
      <c r="Q2058" s="271"/>
      <c r="R2058" s="271"/>
      <c r="S2058" s="200"/>
      <c r="T2058" s="200"/>
    </row>
    <row r="2059" spans="1:20" ht="12.75" customHeight="1" x14ac:dyDescent="0.2">
      <c r="A2059" s="260"/>
      <c r="B2059" s="263"/>
      <c r="C2059" s="250"/>
      <c r="D2059" s="213"/>
      <c r="E2059" s="360"/>
      <c r="F2059" s="296"/>
      <c r="G2059" s="255"/>
      <c r="H2059" s="271"/>
      <c r="I2059" s="255"/>
      <c r="J2059" s="271"/>
      <c r="K2059" s="23" t="s">
        <v>99</v>
      </c>
      <c r="L2059" s="23" t="s">
        <v>30</v>
      </c>
      <c r="M2059" s="17">
        <v>6.8000000000000005E-2</v>
      </c>
      <c r="N2059" s="73">
        <v>0.75</v>
      </c>
      <c r="O2059" s="45">
        <f t="shared" si="2833"/>
        <v>5.1000000000000004E-2</v>
      </c>
      <c r="P2059" s="271"/>
      <c r="Q2059" s="271"/>
      <c r="R2059" s="271"/>
      <c r="S2059" s="200"/>
      <c r="T2059" s="200"/>
    </row>
    <row r="2060" spans="1:20" ht="12.75" customHeight="1" x14ac:dyDescent="0.2">
      <c r="A2060" s="261"/>
      <c r="B2060" s="264"/>
      <c r="C2060" s="250"/>
      <c r="D2060" s="213"/>
      <c r="E2060" s="361"/>
      <c r="F2060" s="297"/>
      <c r="G2060" s="256"/>
      <c r="H2060" s="272"/>
      <c r="I2060" s="256"/>
      <c r="J2060" s="272"/>
      <c r="K2060" s="23" t="s">
        <v>249</v>
      </c>
      <c r="L2060" s="23" t="s">
        <v>44</v>
      </c>
      <c r="M2060" s="23">
        <v>0.01</v>
      </c>
      <c r="N2060" s="73">
        <v>123.611</v>
      </c>
      <c r="O2060" s="45">
        <f t="shared" si="2833"/>
        <v>1.23611</v>
      </c>
      <c r="P2060" s="272"/>
      <c r="Q2060" s="272"/>
      <c r="R2060" s="272"/>
      <c r="S2060" s="200"/>
      <c r="T2060" s="200"/>
    </row>
    <row r="2061" spans="1:20" ht="12.75" customHeight="1" x14ac:dyDescent="0.2">
      <c r="A2061" s="259">
        <v>9</v>
      </c>
      <c r="B2061" s="190" t="s">
        <v>763</v>
      </c>
      <c r="C2061" s="190" t="s">
        <v>1199</v>
      </c>
      <c r="D2061" s="191" t="s">
        <v>820</v>
      </c>
      <c r="E2061" s="415">
        <v>0.128</v>
      </c>
      <c r="F2061" s="295">
        <f t="shared" ref="F2061" si="2962">H2061+J2061+R2061</f>
        <v>6.9342664199999984</v>
      </c>
      <c r="G2061" s="194">
        <v>0.45</v>
      </c>
      <c r="H2061" s="270">
        <f t="shared" ref="H2061" si="2963">G2061*$P$8/1000</f>
        <v>0.85441500000000004</v>
      </c>
      <c r="I2061" s="194">
        <v>0.37</v>
      </c>
      <c r="J2061" s="270">
        <f t="shared" ref="J2061" si="2964">I2061*$P$9/1000</f>
        <v>0.8714499</v>
      </c>
      <c r="K2061" s="47" t="s">
        <v>524</v>
      </c>
      <c r="L2061" s="47" t="s">
        <v>33</v>
      </c>
      <c r="M2061" s="47">
        <v>1.1499999999999999</v>
      </c>
      <c r="N2061" s="69">
        <v>4</v>
      </c>
      <c r="O2061" s="45">
        <f t="shared" si="2833"/>
        <v>4.5999999999999996</v>
      </c>
      <c r="P2061" s="270">
        <f t="shared" ref="P2061" si="2965">E2061*F2061</f>
        <v>0.88758610175999986</v>
      </c>
      <c r="Q2061" s="270">
        <f t="shared" ref="Q2061" si="2966">SUM(O2061:O2064)</f>
        <v>4.5999999999999996</v>
      </c>
      <c r="R2061" s="270">
        <f t="shared" ref="R2061" si="2967">Q2061*1.02*1.05*$R$14</f>
        <v>5.2084015199999989</v>
      </c>
      <c r="S2061" s="200">
        <f t="shared" ref="S2061" si="2968">F2061*$S$17</f>
        <v>8.8037847385067991</v>
      </c>
      <c r="T2061" s="200">
        <f t="shared" ref="T2061" si="2969">E2061*S2061</f>
        <v>1.1268844465288703</v>
      </c>
    </row>
    <row r="2062" spans="1:20" ht="12.75" customHeight="1" x14ac:dyDescent="0.2">
      <c r="A2062" s="260"/>
      <c r="B2062" s="190"/>
      <c r="C2062" s="190"/>
      <c r="D2062" s="191"/>
      <c r="E2062" s="416"/>
      <c r="F2062" s="296"/>
      <c r="G2062" s="194"/>
      <c r="H2062" s="271"/>
      <c r="I2062" s="194"/>
      <c r="J2062" s="271"/>
      <c r="K2062" s="23"/>
      <c r="L2062" s="23"/>
      <c r="M2062" s="23"/>
      <c r="N2062" s="73"/>
      <c r="O2062" s="45">
        <f t="shared" si="2833"/>
        <v>0</v>
      </c>
      <c r="P2062" s="271"/>
      <c r="Q2062" s="271"/>
      <c r="R2062" s="271"/>
      <c r="S2062" s="200"/>
      <c r="T2062" s="200"/>
    </row>
    <row r="2063" spans="1:20" ht="12.75" customHeight="1" x14ac:dyDescent="0.2">
      <c r="A2063" s="260"/>
      <c r="B2063" s="190"/>
      <c r="C2063" s="190"/>
      <c r="D2063" s="191"/>
      <c r="E2063" s="416"/>
      <c r="F2063" s="296"/>
      <c r="G2063" s="194"/>
      <c r="H2063" s="271"/>
      <c r="I2063" s="194"/>
      <c r="J2063" s="271"/>
      <c r="K2063" s="23"/>
      <c r="L2063" s="23"/>
      <c r="M2063" s="16"/>
      <c r="N2063" s="73"/>
      <c r="O2063" s="45">
        <f t="shared" si="2833"/>
        <v>0</v>
      </c>
      <c r="P2063" s="271"/>
      <c r="Q2063" s="271"/>
      <c r="R2063" s="271"/>
      <c r="S2063" s="200"/>
      <c r="T2063" s="200"/>
    </row>
    <row r="2064" spans="1:20" ht="12.75" customHeight="1" x14ac:dyDescent="0.2">
      <c r="A2064" s="261"/>
      <c r="B2064" s="190"/>
      <c r="C2064" s="190"/>
      <c r="D2064" s="191"/>
      <c r="E2064" s="417"/>
      <c r="F2064" s="297"/>
      <c r="G2064" s="194"/>
      <c r="H2064" s="272"/>
      <c r="I2064" s="194"/>
      <c r="J2064" s="272"/>
      <c r="K2064" s="23"/>
      <c r="L2064" s="23"/>
      <c r="M2064" s="23"/>
      <c r="N2064" s="73"/>
      <c r="O2064" s="45">
        <f t="shared" si="2833"/>
        <v>0</v>
      </c>
      <c r="P2064" s="272"/>
      <c r="Q2064" s="272"/>
      <c r="R2064" s="272"/>
      <c r="S2064" s="200"/>
      <c r="T2064" s="200"/>
    </row>
    <row r="2065" spans="1:20" ht="12.75" customHeight="1" x14ac:dyDescent="0.2">
      <c r="A2065" s="259">
        <v>10</v>
      </c>
      <c r="B2065" s="190" t="s">
        <v>197</v>
      </c>
      <c r="C2065" s="190" t="s">
        <v>1200</v>
      </c>
      <c r="D2065" s="191" t="s">
        <v>820</v>
      </c>
      <c r="E2065" s="415">
        <v>0.128</v>
      </c>
      <c r="F2065" s="295">
        <f t="shared" ref="F2065" si="2970">H2065+J2065+R2065</f>
        <v>34.264735431528003</v>
      </c>
      <c r="G2065" s="194">
        <v>0.7</v>
      </c>
      <c r="H2065" s="270">
        <f t="shared" ref="H2065" si="2971">G2065*$P$8/1000</f>
        <v>1.3290899999999999</v>
      </c>
      <c r="I2065" s="329">
        <v>0.28000000000000003</v>
      </c>
      <c r="J2065" s="270">
        <f t="shared" ref="J2065" si="2972">I2065*$P$9/1000</f>
        <v>0.65947560000000005</v>
      </c>
      <c r="K2065" s="47" t="s">
        <v>327</v>
      </c>
      <c r="L2065" s="47" t="s">
        <v>33</v>
      </c>
      <c r="M2065" s="47">
        <v>1.02</v>
      </c>
      <c r="N2065" s="79">
        <v>27.946999999999999</v>
      </c>
      <c r="O2065" s="45">
        <f t="shared" si="2833"/>
        <v>28.505939999999999</v>
      </c>
      <c r="P2065" s="270">
        <f t="shared" ref="P2065" si="2973">E2065*F2065</f>
        <v>4.3858861352355847</v>
      </c>
      <c r="Q2065" s="270">
        <f t="shared" ref="Q2065" si="2974">SUM(O2065:O2068)</f>
        <v>28.505939999999999</v>
      </c>
      <c r="R2065" s="270">
        <f t="shared" ref="R2065" si="2975">Q2065*1.02*1.05*$R$14</f>
        <v>32.276169831528001</v>
      </c>
      <c r="S2065" s="200">
        <f t="shared" ref="S2065" si="2976">F2065*$S$17</f>
        <v>43.502706211432169</v>
      </c>
      <c r="T2065" s="200">
        <f t="shared" ref="T2065" si="2977">E2065*S2065</f>
        <v>5.5683463950633181</v>
      </c>
    </row>
    <row r="2066" spans="1:20" ht="12.75" customHeight="1" x14ac:dyDescent="0.2">
      <c r="A2066" s="260"/>
      <c r="B2066" s="190"/>
      <c r="C2066" s="190"/>
      <c r="D2066" s="191"/>
      <c r="E2066" s="416"/>
      <c r="F2066" s="296"/>
      <c r="G2066" s="194"/>
      <c r="H2066" s="271"/>
      <c r="I2066" s="329"/>
      <c r="J2066" s="271"/>
      <c r="K2066" s="23"/>
      <c r="L2066" s="23"/>
      <c r="M2066" s="23"/>
      <c r="N2066" s="73"/>
      <c r="O2066" s="45">
        <f t="shared" si="2833"/>
        <v>0</v>
      </c>
      <c r="P2066" s="271"/>
      <c r="Q2066" s="271"/>
      <c r="R2066" s="271"/>
      <c r="S2066" s="200"/>
      <c r="T2066" s="200"/>
    </row>
    <row r="2067" spans="1:20" ht="12.75" customHeight="1" x14ac:dyDescent="0.2">
      <c r="A2067" s="260"/>
      <c r="B2067" s="190"/>
      <c r="C2067" s="190"/>
      <c r="D2067" s="191"/>
      <c r="E2067" s="416"/>
      <c r="F2067" s="296"/>
      <c r="G2067" s="194"/>
      <c r="H2067" s="271"/>
      <c r="I2067" s="329"/>
      <c r="J2067" s="271"/>
      <c r="K2067" s="23"/>
      <c r="L2067" s="23"/>
      <c r="M2067" s="16"/>
      <c r="N2067" s="73"/>
      <c r="O2067" s="45">
        <f t="shared" si="2833"/>
        <v>0</v>
      </c>
      <c r="P2067" s="271"/>
      <c r="Q2067" s="271"/>
      <c r="R2067" s="271"/>
      <c r="S2067" s="200"/>
      <c r="T2067" s="200"/>
    </row>
    <row r="2068" spans="1:20" ht="12.75" customHeight="1" x14ac:dyDescent="0.2">
      <c r="A2068" s="261"/>
      <c r="B2068" s="190"/>
      <c r="C2068" s="190"/>
      <c r="D2068" s="191"/>
      <c r="E2068" s="417"/>
      <c r="F2068" s="297"/>
      <c r="G2068" s="194"/>
      <c r="H2068" s="272"/>
      <c r="I2068" s="329"/>
      <c r="J2068" s="272"/>
      <c r="K2068" s="23"/>
      <c r="L2068" s="23"/>
      <c r="M2068" s="23"/>
      <c r="N2068" s="73"/>
      <c r="O2068" s="45">
        <f t="shared" si="2833"/>
        <v>0</v>
      </c>
      <c r="P2068" s="272"/>
      <c r="Q2068" s="272"/>
      <c r="R2068" s="272"/>
      <c r="S2068" s="200"/>
      <c r="T2068" s="200"/>
    </row>
    <row r="2069" spans="1:20" s="44" customFormat="1" ht="12.75" customHeight="1" x14ac:dyDescent="0.2">
      <c r="A2069" s="449"/>
      <c r="B2069" s="446"/>
      <c r="C2069" s="452" t="s">
        <v>817</v>
      </c>
      <c r="D2069" s="446"/>
      <c r="E2069" s="544"/>
      <c r="F2069" s="458">
        <f>H2069+J2069+R2069</f>
        <v>2.8792230000000001</v>
      </c>
      <c r="G2069" s="461">
        <v>0.4</v>
      </c>
      <c r="H2069" s="464">
        <f>G2069*$P$8/1000</f>
        <v>0.75948000000000004</v>
      </c>
      <c r="I2069" s="467">
        <v>0.9</v>
      </c>
      <c r="J2069" s="464">
        <f>I2069*$P$9/1000</f>
        <v>2.1197430000000002</v>
      </c>
      <c r="K2069" s="88" t="s">
        <v>767</v>
      </c>
      <c r="L2069" s="88"/>
      <c r="M2069" s="88"/>
      <c r="N2069" s="89"/>
      <c r="O2069" s="90">
        <f t="shared" si="2833"/>
        <v>0</v>
      </c>
      <c r="P2069" s="464">
        <f>E2069*F2069</f>
        <v>0</v>
      </c>
      <c r="Q2069" s="464">
        <f>SUM(O2069:O2072)</f>
        <v>0</v>
      </c>
      <c r="R2069" s="464">
        <f>Q2069*1.02*1.05*$R$14</f>
        <v>0</v>
      </c>
      <c r="S2069" s="470"/>
      <c r="T2069" s="445">
        <f>SUM(T2029:T2068)</f>
        <v>559.66451367265893</v>
      </c>
    </row>
    <row r="2070" spans="1:20" s="44" customFormat="1" ht="12.75" customHeight="1" x14ac:dyDescent="0.2">
      <c r="A2070" s="450"/>
      <c r="B2070" s="447"/>
      <c r="C2070" s="453"/>
      <c r="D2070" s="447"/>
      <c r="E2070" s="545"/>
      <c r="F2070" s="459"/>
      <c r="G2070" s="462"/>
      <c r="H2070" s="465"/>
      <c r="I2070" s="468"/>
      <c r="J2070" s="465"/>
      <c r="K2070" s="88"/>
      <c r="L2070" s="88"/>
      <c r="M2070" s="88"/>
      <c r="N2070" s="89"/>
      <c r="O2070" s="90">
        <f t="shared" si="2833"/>
        <v>0</v>
      </c>
      <c r="P2070" s="465"/>
      <c r="Q2070" s="465"/>
      <c r="R2070" s="465"/>
      <c r="S2070" s="470"/>
      <c r="T2070" s="445"/>
    </row>
    <row r="2071" spans="1:20" s="44" customFormat="1" ht="12.75" customHeight="1" x14ac:dyDescent="0.2">
      <c r="A2071" s="450"/>
      <c r="B2071" s="447"/>
      <c r="C2071" s="453"/>
      <c r="D2071" s="447"/>
      <c r="E2071" s="545"/>
      <c r="F2071" s="459"/>
      <c r="G2071" s="462"/>
      <c r="H2071" s="465"/>
      <c r="I2071" s="468"/>
      <c r="J2071" s="465"/>
      <c r="K2071" s="88"/>
      <c r="L2071" s="88"/>
      <c r="M2071" s="88"/>
      <c r="N2071" s="89"/>
      <c r="O2071" s="90">
        <f t="shared" si="2833"/>
        <v>0</v>
      </c>
      <c r="P2071" s="465"/>
      <c r="Q2071" s="465"/>
      <c r="R2071" s="465"/>
      <c r="S2071" s="470"/>
      <c r="T2071" s="445"/>
    </row>
    <row r="2072" spans="1:20" s="44" customFormat="1" ht="12.75" customHeight="1" x14ac:dyDescent="0.2">
      <c r="A2072" s="451"/>
      <c r="B2072" s="448"/>
      <c r="C2072" s="454"/>
      <c r="D2072" s="448"/>
      <c r="E2072" s="546"/>
      <c r="F2072" s="460"/>
      <c r="G2072" s="463"/>
      <c r="H2072" s="466"/>
      <c r="I2072" s="469"/>
      <c r="J2072" s="466"/>
      <c r="K2072" s="88"/>
      <c r="L2072" s="88"/>
      <c r="M2072" s="88"/>
      <c r="N2072" s="89"/>
      <c r="O2072" s="90">
        <f t="shared" si="2833"/>
        <v>0</v>
      </c>
      <c r="P2072" s="466"/>
      <c r="Q2072" s="466"/>
      <c r="R2072" s="466"/>
      <c r="S2072" s="470"/>
      <c r="T2072" s="445"/>
    </row>
    <row r="2073" spans="1:20" s="44" customFormat="1" ht="12.75" customHeight="1" x14ac:dyDescent="0.2">
      <c r="A2073" s="449"/>
      <c r="B2073" s="446"/>
      <c r="C2073" s="452" t="s">
        <v>818</v>
      </c>
      <c r="D2073" s="446"/>
      <c r="E2073" s="544"/>
      <c r="F2073" s="458">
        <f>H2073+J2073+R2073</f>
        <v>7.1331929999999995</v>
      </c>
      <c r="G2073" s="461">
        <v>1.4</v>
      </c>
      <c r="H2073" s="464">
        <f>G2073*$P$8/1000</f>
        <v>2.6581799999999998</v>
      </c>
      <c r="I2073" s="467">
        <v>1.9</v>
      </c>
      <c r="J2073" s="464">
        <f>I2073*$P$9/1000</f>
        <v>4.4750129999999997</v>
      </c>
      <c r="K2073" s="88"/>
      <c r="L2073" s="88"/>
      <c r="M2073" s="88"/>
      <c r="N2073" s="89"/>
      <c r="O2073" s="90">
        <f t="shared" si="2833"/>
        <v>0</v>
      </c>
      <c r="P2073" s="464">
        <f>E2073*F2073</f>
        <v>0</v>
      </c>
      <c r="Q2073" s="464">
        <f>SUM(O2073:O2076)</f>
        <v>0</v>
      </c>
      <c r="R2073" s="464">
        <f>Q2073*1.02*1.05*$R$14</f>
        <v>0</v>
      </c>
      <c r="S2073" s="470"/>
      <c r="T2073" s="471" t="e">
        <f>(T2069*100%)/$T$2205</f>
        <v>#REF!</v>
      </c>
    </row>
    <row r="2074" spans="1:20" s="44" customFormat="1" ht="12.75" customHeight="1" x14ac:dyDescent="0.2">
      <c r="A2074" s="450"/>
      <c r="B2074" s="447"/>
      <c r="C2074" s="453"/>
      <c r="D2074" s="447"/>
      <c r="E2074" s="545"/>
      <c r="F2074" s="459"/>
      <c r="G2074" s="462"/>
      <c r="H2074" s="465"/>
      <c r="I2074" s="468"/>
      <c r="J2074" s="465"/>
      <c r="K2074" s="88"/>
      <c r="L2074" s="88"/>
      <c r="M2074" s="88"/>
      <c r="N2074" s="89"/>
      <c r="O2074" s="90">
        <f t="shared" si="2833"/>
        <v>0</v>
      </c>
      <c r="P2074" s="465"/>
      <c r="Q2074" s="465"/>
      <c r="R2074" s="465"/>
      <c r="S2074" s="470"/>
      <c r="T2074" s="471"/>
    </row>
    <row r="2075" spans="1:20" s="44" customFormat="1" ht="12.75" customHeight="1" x14ac:dyDescent="0.2">
      <c r="A2075" s="450"/>
      <c r="B2075" s="447"/>
      <c r="C2075" s="453"/>
      <c r="D2075" s="447"/>
      <c r="E2075" s="545"/>
      <c r="F2075" s="459"/>
      <c r="G2075" s="462"/>
      <c r="H2075" s="465"/>
      <c r="I2075" s="468"/>
      <c r="J2075" s="465"/>
      <c r="K2075" s="88"/>
      <c r="L2075" s="88"/>
      <c r="M2075" s="88"/>
      <c r="N2075" s="89"/>
      <c r="O2075" s="90">
        <f t="shared" si="2833"/>
        <v>0</v>
      </c>
      <c r="P2075" s="465"/>
      <c r="Q2075" s="465"/>
      <c r="R2075" s="465"/>
      <c r="S2075" s="470"/>
      <c r="T2075" s="471"/>
    </row>
    <row r="2076" spans="1:20" s="44" customFormat="1" ht="12.75" customHeight="1" x14ac:dyDescent="0.2">
      <c r="A2076" s="451"/>
      <c r="B2076" s="448"/>
      <c r="C2076" s="454"/>
      <c r="D2076" s="448"/>
      <c r="E2076" s="546"/>
      <c r="F2076" s="460"/>
      <c r="G2076" s="463"/>
      <c r="H2076" s="466"/>
      <c r="I2076" s="469"/>
      <c r="J2076" s="466"/>
      <c r="K2076" s="88"/>
      <c r="L2076" s="88"/>
      <c r="M2076" s="88"/>
      <c r="N2076" s="89"/>
      <c r="O2076" s="90">
        <f t="shared" si="2833"/>
        <v>0</v>
      </c>
      <c r="P2076" s="466"/>
      <c r="Q2076" s="466"/>
      <c r="R2076" s="466"/>
      <c r="S2076" s="470"/>
      <c r="T2076" s="471"/>
    </row>
    <row r="2077" spans="1:20" ht="12.75" customHeight="1" x14ac:dyDescent="0.2">
      <c r="A2077" s="259"/>
      <c r="B2077" s="250"/>
      <c r="C2077" s="265" t="s">
        <v>1201</v>
      </c>
      <c r="D2077" s="328"/>
      <c r="E2077" s="359"/>
      <c r="F2077" s="295">
        <f t="shared" si="2842"/>
        <v>0</v>
      </c>
      <c r="G2077" s="308"/>
      <c r="H2077" s="270">
        <f t="shared" si="2843"/>
        <v>0</v>
      </c>
      <c r="I2077" s="308"/>
      <c r="J2077" s="270">
        <f t="shared" si="2844"/>
        <v>0</v>
      </c>
      <c r="K2077" s="23"/>
      <c r="L2077" s="23"/>
      <c r="M2077" s="73"/>
      <c r="N2077" s="73"/>
      <c r="O2077" s="45">
        <f t="shared" si="2833"/>
        <v>0</v>
      </c>
      <c r="P2077" s="270">
        <f t="shared" ref="P2077" si="2978">E2077*F2077</f>
        <v>0</v>
      </c>
      <c r="Q2077" s="270">
        <f t="shared" ref="Q2077" si="2979">SUM(O2077:O2080)</f>
        <v>0</v>
      </c>
      <c r="R2077" s="270">
        <f t="shared" ref="R2077" si="2980">Q2077*1.02*1.05*$R$14</f>
        <v>0</v>
      </c>
      <c r="S2077" s="200">
        <f t="shared" ref="S2077" si="2981">F2077*$S$17</f>
        <v>0</v>
      </c>
      <c r="T2077" s="200">
        <f t="shared" ref="T2077" si="2982">E2077*S2077</f>
        <v>0</v>
      </c>
    </row>
    <row r="2078" spans="1:20" ht="12.75" customHeight="1" x14ac:dyDescent="0.2">
      <c r="A2078" s="260"/>
      <c r="B2078" s="250"/>
      <c r="C2078" s="266"/>
      <c r="D2078" s="328"/>
      <c r="E2078" s="360"/>
      <c r="F2078" s="296"/>
      <c r="G2078" s="308"/>
      <c r="H2078" s="271"/>
      <c r="I2078" s="308"/>
      <c r="J2078" s="271"/>
      <c r="K2078" s="23"/>
      <c r="L2078" s="23"/>
      <c r="M2078" s="23"/>
      <c r="N2078" s="73"/>
      <c r="O2078" s="45">
        <f t="shared" si="2833"/>
        <v>0</v>
      </c>
      <c r="P2078" s="271"/>
      <c r="Q2078" s="271"/>
      <c r="R2078" s="271"/>
      <c r="S2078" s="200"/>
      <c r="T2078" s="200"/>
    </row>
    <row r="2079" spans="1:20" ht="12.75" customHeight="1" x14ac:dyDescent="0.2">
      <c r="A2079" s="260"/>
      <c r="B2079" s="250"/>
      <c r="C2079" s="266"/>
      <c r="D2079" s="328"/>
      <c r="E2079" s="360"/>
      <c r="F2079" s="296"/>
      <c r="G2079" s="308"/>
      <c r="H2079" s="271"/>
      <c r="I2079" s="308"/>
      <c r="J2079" s="271"/>
      <c r="K2079" s="23"/>
      <c r="L2079" s="23"/>
      <c r="M2079" s="24"/>
      <c r="N2079" s="73"/>
      <c r="O2079" s="45">
        <f t="shared" si="2833"/>
        <v>0</v>
      </c>
      <c r="P2079" s="271"/>
      <c r="Q2079" s="271"/>
      <c r="R2079" s="271"/>
      <c r="S2079" s="200"/>
      <c r="T2079" s="200"/>
    </row>
    <row r="2080" spans="1:20" ht="12.75" customHeight="1" x14ac:dyDescent="0.2">
      <c r="A2080" s="261"/>
      <c r="B2080" s="250"/>
      <c r="C2080" s="267"/>
      <c r="D2080" s="328"/>
      <c r="E2080" s="361"/>
      <c r="F2080" s="297"/>
      <c r="G2080" s="308"/>
      <c r="H2080" s="272"/>
      <c r="I2080" s="308"/>
      <c r="J2080" s="272"/>
      <c r="K2080" s="23"/>
      <c r="L2080" s="23"/>
      <c r="M2080" s="23"/>
      <c r="N2080" s="73"/>
      <c r="O2080" s="45">
        <f t="shared" si="2833"/>
        <v>0</v>
      </c>
      <c r="P2080" s="272"/>
      <c r="Q2080" s="272"/>
      <c r="R2080" s="272"/>
      <c r="S2080" s="200"/>
      <c r="T2080" s="200"/>
    </row>
    <row r="2081" spans="1:20" ht="12.75" customHeight="1" x14ac:dyDescent="0.2">
      <c r="A2081" s="259">
        <v>1</v>
      </c>
      <c r="B2081" s="543" t="s">
        <v>688</v>
      </c>
      <c r="C2081" s="250" t="s">
        <v>1202</v>
      </c>
      <c r="D2081" s="250" t="s">
        <v>815</v>
      </c>
      <c r="E2081" s="376">
        <v>0.44</v>
      </c>
      <c r="F2081" s="268">
        <f t="shared" ref="F2081" si="2983">H2081+J2081+R2081</f>
        <v>498.08698434816</v>
      </c>
      <c r="G2081" s="318">
        <v>16.899999999999999</v>
      </c>
      <c r="H2081" s="200">
        <f t="shared" ref="H2081" si="2984">G2081*$P$8/1000</f>
        <v>32.088029999999996</v>
      </c>
      <c r="I2081" s="269">
        <v>0.6</v>
      </c>
      <c r="J2081" s="200">
        <f t="shared" ref="J2081" si="2985">I2081*$P$9/1000</f>
        <v>1.413162</v>
      </c>
      <c r="K2081" s="23" t="s">
        <v>59</v>
      </c>
      <c r="L2081" s="23" t="s">
        <v>30</v>
      </c>
      <c r="M2081" s="23">
        <v>12.8</v>
      </c>
      <c r="N2081" s="75">
        <v>0.80600000000000005</v>
      </c>
      <c r="O2081" s="45">
        <f t="shared" si="2833"/>
        <v>10.316800000000001</v>
      </c>
      <c r="P2081" s="270">
        <f t="shared" ref="P2081" si="2986">E2081*F2081</f>
        <v>219.1582731131904</v>
      </c>
      <c r="Q2081" s="270">
        <f t="shared" ref="Q2081" si="2987">SUM(O2081:O2084)</f>
        <v>410.3168</v>
      </c>
      <c r="R2081" s="270">
        <f t="shared" ref="R2081" si="2988">Q2081*1.02*1.05*$R$14</f>
        <v>464.58579234816</v>
      </c>
      <c r="S2081" s="200">
        <f t="shared" ref="S2081" si="2989">F2081*$S$17</f>
        <v>632.37411510548907</v>
      </c>
      <c r="T2081" s="200">
        <f t="shared" ref="T2081" si="2990">E2081*S2081</f>
        <v>278.2446106464152</v>
      </c>
    </row>
    <row r="2082" spans="1:20" ht="12.75" customHeight="1" x14ac:dyDescent="0.2">
      <c r="A2082" s="260"/>
      <c r="B2082" s="543"/>
      <c r="C2082" s="250"/>
      <c r="D2082" s="307"/>
      <c r="E2082" s="376"/>
      <c r="F2082" s="268"/>
      <c r="G2082" s="318"/>
      <c r="H2082" s="200"/>
      <c r="I2082" s="269"/>
      <c r="J2082" s="200"/>
      <c r="K2082" s="54" t="s">
        <v>588</v>
      </c>
      <c r="L2082" s="54" t="s">
        <v>28</v>
      </c>
      <c r="M2082" s="54">
        <v>1</v>
      </c>
      <c r="N2082" s="78">
        <v>400</v>
      </c>
      <c r="O2082" s="45">
        <f t="shared" si="2833"/>
        <v>400</v>
      </c>
      <c r="P2082" s="271"/>
      <c r="Q2082" s="271"/>
      <c r="R2082" s="271"/>
      <c r="S2082" s="200"/>
      <c r="T2082" s="200"/>
    </row>
    <row r="2083" spans="1:20" ht="12.75" customHeight="1" x14ac:dyDescent="0.2">
      <c r="A2083" s="260"/>
      <c r="B2083" s="543"/>
      <c r="C2083" s="250"/>
      <c r="D2083" s="307"/>
      <c r="E2083" s="376"/>
      <c r="F2083" s="268"/>
      <c r="G2083" s="318"/>
      <c r="H2083" s="200"/>
      <c r="I2083" s="269"/>
      <c r="J2083" s="200"/>
      <c r="K2083" s="54"/>
      <c r="L2083" s="54"/>
      <c r="M2083" s="54"/>
      <c r="N2083" s="78"/>
      <c r="O2083" s="45">
        <f t="shared" si="2833"/>
        <v>0</v>
      </c>
      <c r="P2083" s="271"/>
      <c r="Q2083" s="271"/>
      <c r="R2083" s="271"/>
      <c r="S2083" s="200"/>
      <c r="T2083" s="200"/>
    </row>
    <row r="2084" spans="1:20" ht="12.75" customHeight="1" x14ac:dyDescent="0.2">
      <c r="A2084" s="261"/>
      <c r="B2084" s="543"/>
      <c r="C2084" s="250"/>
      <c r="D2084" s="307"/>
      <c r="E2084" s="376"/>
      <c r="F2084" s="268"/>
      <c r="G2084" s="318"/>
      <c r="H2084" s="200"/>
      <c r="I2084" s="269"/>
      <c r="J2084" s="200"/>
      <c r="K2084" s="54"/>
      <c r="L2084" s="54"/>
      <c r="M2084" s="54"/>
      <c r="N2084" s="78"/>
      <c r="O2084" s="45">
        <f t="shared" si="2833"/>
        <v>0</v>
      </c>
      <c r="P2084" s="272"/>
      <c r="Q2084" s="272"/>
      <c r="R2084" s="272"/>
      <c r="S2084" s="200"/>
      <c r="T2084" s="200"/>
    </row>
    <row r="2085" spans="1:20" ht="12.75" customHeight="1" x14ac:dyDescent="0.2">
      <c r="A2085" s="259">
        <v>2</v>
      </c>
      <c r="B2085" s="564" t="s">
        <v>61</v>
      </c>
      <c r="C2085" s="399" t="s">
        <v>1203</v>
      </c>
      <c r="D2085" s="230" t="s">
        <v>787</v>
      </c>
      <c r="E2085" s="207">
        <v>95</v>
      </c>
      <c r="F2085" s="268">
        <f t="shared" ref="F2085" si="2991">H2085+J2085+R2085</f>
        <v>0.62707541939159994</v>
      </c>
      <c r="G2085" s="377">
        <v>0.214</v>
      </c>
      <c r="H2085" s="200">
        <f t="shared" ref="H2085" si="2992">G2085*$P$8/1000</f>
        <v>0.40632180000000001</v>
      </c>
      <c r="I2085" s="565">
        <v>2.9999999999999997E-4</v>
      </c>
      <c r="J2085" s="200">
        <f t="shared" ref="J2085" si="2993">I2085*$P$9/1000</f>
        <v>7.0658099999999985E-4</v>
      </c>
      <c r="K2085" s="54" t="s">
        <v>51</v>
      </c>
      <c r="L2085" s="54" t="s">
        <v>30</v>
      </c>
      <c r="M2085" s="54">
        <v>2E-3</v>
      </c>
      <c r="N2085" s="17">
        <v>1.012</v>
      </c>
      <c r="O2085" s="45">
        <f t="shared" si="2833"/>
        <v>2.0240000000000002E-3</v>
      </c>
      <c r="P2085" s="270">
        <f t="shared" ref="P2085" si="2994">E2085*F2085</f>
        <v>59.572164842201992</v>
      </c>
      <c r="Q2085" s="270">
        <f t="shared" ref="Q2085" si="2995">SUM(O2085:O2088)</f>
        <v>0.19434299999999999</v>
      </c>
      <c r="R2085" s="270">
        <f t="shared" ref="R2085" si="2996">Q2085*1.02*1.05*$R$14</f>
        <v>0.22004703839159998</v>
      </c>
      <c r="S2085" s="200">
        <f t="shared" ref="S2085" si="2997">F2085*$S$17</f>
        <v>0.79613857800585053</v>
      </c>
      <c r="T2085" s="200">
        <f t="shared" ref="T2085" si="2998">E2085*S2085</f>
        <v>75.633164910555806</v>
      </c>
    </row>
    <row r="2086" spans="1:20" ht="12.75" customHeight="1" x14ac:dyDescent="0.2">
      <c r="A2086" s="260"/>
      <c r="B2086" s="564"/>
      <c r="C2086" s="399"/>
      <c r="D2086" s="213"/>
      <c r="E2086" s="207"/>
      <c r="F2086" s="268"/>
      <c r="G2086" s="377"/>
      <c r="H2086" s="200"/>
      <c r="I2086" s="565"/>
      <c r="J2086" s="200"/>
      <c r="K2086" s="54" t="s">
        <v>52</v>
      </c>
      <c r="L2086" s="54" t="s">
        <v>30</v>
      </c>
      <c r="M2086" s="54">
        <v>0.24399999999999999</v>
      </c>
      <c r="N2086" s="17">
        <v>0.7</v>
      </c>
      <c r="O2086" s="45">
        <f t="shared" si="2833"/>
        <v>0.17079999999999998</v>
      </c>
      <c r="P2086" s="271"/>
      <c r="Q2086" s="271"/>
      <c r="R2086" s="271"/>
      <c r="S2086" s="200"/>
      <c r="T2086" s="200"/>
    </row>
    <row r="2087" spans="1:20" ht="12.75" customHeight="1" x14ac:dyDescent="0.2">
      <c r="A2087" s="260"/>
      <c r="B2087" s="564"/>
      <c r="C2087" s="399"/>
      <c r="D2087" s="213"/>
      <c r="E2087" s="207"/>
      <c r="F2087" s="268"/>
      <c r="G2087" s="377"/>
      <c r="H2087" s="200"/>
      <c r="I2087" s="565"/>
      <c r="J2087" s="200"/>
      <c r="K2087" s="54" t="s">
        <v>53</v>
      </c>
      <c r="L2087" s="54" t="s">
        <v>30</v>
      </c>
      <c r="M2087" s="54">
        <v>2.7E-2</v>
      </c>
      <c r="N2087" s="73">
        <v>0.79700000000000004</v>
      </c>
      <c r="O2087" s="45">
        <f t="shared" si="2833"/>
        <v>2.1519E-2</v>
      </c>
      <c r="P2087" s="271"/>
      <c r="Q2087" s="271"/>
      <c r="R2087" s="271"/>
      <c r="S2087" s="200"/>
      <c r="T2087" s="200"/>
    </row>
    <row r="2088" spans="1:20" ht="12.75" customHeight="1" x14ac:dyDescent="0.2">
      <c r="A2088" s="261"/>
      <c r="B2088" s="564"/>
      <c r="C2088" s="399"/>
      <c r="D2088" s="213"/>
      <c r="E2088" s="207"/>
      <c r="F2088" s="268"/>
      <c r="G2088" s="377"/>
      <c r="H2088" s="200"/>
      <c r="I2088" s="565"/>
      <c r="J2088" s="200"/>
      <c r="K2088" s="54"/>
      <c r="L2088" s="54"/>
      <c r="M2088" s="54"/>
      <c r="N2088" s="78"/>
      <c r="O2088" s="45">
        <f t="shared" si="2833"/>
        <v>0</v>
      </c>
      <c r="P2088" s="272"/>
      <c r="Q2088" s="272"/>
      <c r="R2088" s="272"/>
      <c r="S2088" s="200"/>
      <c r="T2088" s="200"/>
    </row>
    <row r="2089" spans="1:20" ht="12.75" customHeight="1" x14ac:dyDescent="0.2">
      <c r="A2089" s="259">
        <v>3</v>
      </c>
      <c r="B2089" s="564" t="s">
        <v>61</v>
      </c>
      <c r="C2089" s="399" t="s">
        <v>1204</v>
      </c>
      <c r="D2089" s="230" t="s">
        <v>787</v>
      </c>
      <c r="E2089" s="376">
        <v>46</v>
      </c>
      <c r="F2089" s="268">
        <f t="shared" ref="F2089" si="2999">H2089+J2089+R2089</f>
        <v>0.62707541939159994</v>
      </c>
      <c r="G2089" s="377">
        <v>0.214</v>
      </c>
      <c r="H2089" s="200">
        <f t="shared" ref="H2089" si="3000">G2089*$P$8/1000</f>
        <v>0.40632180000000001</v>
      </c>
      <c r="I2089" s="565">
        <v>2.9999999999999997E-4</v>
      </c>
      <c r="J2089" s="200">
        <f t="shared" ref="J2089" si="3001">I2089*$P$9/1000</f>
        <v>7.0658099999999985E-4</v>
      </c>
      <c r="K2089" s="54" t="s">
        <v>51</v>
      </c>
      <c r="L2089" s="54" t="s">
        <v>30</v>
      </c>
      <c r="M2089" s="54">
        <v>2E-3</v>
      </c>
      <c r="N2089" s="17">
        <v>1.012</v>
      </c>
      <c r="O2089" s="45">
        <f t="shared" si="2833"/>
        <v>2.0240000000000002E-3</v>
      </c>
      <c r="P2089" s="270">
        <f t="shared" ref="P2089" si="3002">E2089*F2089</f>
        <v>28.845469292013597</v>
      </c>
      <c r="Q2089" s="270">
        <f t="shared" ref="Q2089" si="3003">SUM(O2089:O2092)</f>
        <v>0.19434299999999999</v>
      </c>
      <c r="R2089" s="270">
        <f t="shared" ref="R2089" si="3004">Q2089*1.02*1.05*$R$14</f>
        <v>0.22004703839159998</v>
      </c>
      <c r="S2089" s="200">
        <f t="shared" ref="S2089" si="3005">F2089*$S$17</f>
        <v>0.79613857800585053</v>
      </c>
      <c r="T2089" s="200">
        <f t="shared" ref="T2089" si="3006">E2089*S2089</f>
        <v>36.622374588269125</v>
      </c>
    </row>
    <row r="2090" spans="1:20" ht="12.75" customHeight="1" x14ac:dyDescent="0.2">
      <c r="A2090" s="260"/>
      <c r="B2090" s="564"/>
      <c r="C2090" s="399"/>
      <c r="D2090" s="213"/>
      <c r="E2090" s="376"/>
      <c r="F2090" s="268"/>
      <c r="G2090" s="377"/>
      <c r="H2090" s="200"/>
      <c r="I2090" s="565"/>
      <c r="J2090" s="200"/>
      <c r="K2090" s="54" t="s">
        <v>52</v>
      </c>
      <c r="L2090" s="54" t="s">
        <v>30</v>
      </c>
      <c r="M2090" s="54">
        <v>0.24399999999999999</v>
      </c>
      <c r="N2090" s="17">
        <v>0.7</v>
      </c>
      <c r="O2090" s="45">
        <f t="shared" si="2833"/>
        <v>0.17079999999999998</v>
      </c>
      <c r="P2090" s="271"/>
      <c r="Q2090" s="271"/>
      <c r="R2090" s="271"/>
      <c r="S2090" s="200"/>
      <c r="T2090" s="200"/>
    </row>
    <row r="2091" spans="1:20" ht="12.75" customHeight="1" x14ac:dyDescent="0.2">
      <c r="A2091" s="260"/>
      <c r="B2091" s="564"/>
      <c r="C2091" s="399"/>
      <c r="D2091" s="213"/>
      <c r="E2091" s="376"/>
      <c r="F2091" s="268"/>
      <c r="G2091" s="377"/>
      <c r="H2091" s="200"/>
      <c r="I2091" s="565"/>
      <c r="J2091" s="200"/>
      <c r="K2091" s="54" t="s">
        <v>53</v>
      </c>
      <c r="L2091" s="54" t="s">
        <v>30</v>
      </c>
      <c r="M2091" s="54">
        <v>2.7E-2</v>
      </c>
      <c r="N2091" s="73">
        <v>0.79700000000000004</v>
      </c>
      <c r="O2091" s="45">
        <f t="shared" si="2833"/>
        <v>2.1519E-2</v>
      </c>
      <c r="P2091" s="271"/>
      <c r="Q2091" s="271"/>
      <c r="R2091" s="271"/>
      <c r="S2091" s="200"/>
      <c r="T2091" s="200"/>
    </row>
    <row r="2092" spans="1:20" ht="12.75" customHeight="1" x14ac:dyDescent="0.2">
      <c r="A2092" s="261"/>
      <c r="B2092" s="564"/>
      <c r="C2092" s="399"/>
      <c r="D2092" s="213"/>
      <c r="E2092" s="376"/>
      <c r="F2092" s="268"/>
      <c r="G2092" s="377"/>
      <c r="H2092" s="200"/>
      <c r="I2092" s="565"/>
      <c r="J2092" s="200"/>
      <c r="K2092" s="54"/>
      <c r="L2092" s="54"/>
      <c r="M2092" s="54"/>
      <c r="N2092" s="78"/>
      <c r="O2092" s="45">
        <f t="shared" si="2833"/>
        <v>0</v>
      </c>
      <c r="P2092" s="272"/>
      <c r="Q2092" s="272"/>
      <c r="R2092" s="272"/>
      <c r="S2092" s="200"/>
      <c r="T2092" s="200"/>
    </row>
    <row r="2093" spans="1:20" ht="12.75" customHeight="1" x14ac:dyDescent="0.2">
      <c r="A2093" s="259">
        <v>4</v>
      </c>
      <c r="B2093" s="250" t="s">
        <v>591</v>
      </c>
      <c r="C2093" s="190" t="s">
        <v>1205</v>
      </c>
      <c r="D2093" s="191" t="s">
        <v>820</v>
      </c>
      <c r="E2093" s="268">
        <v>47.7</v>
      </c>
      <c r="F2093" s="268">
        <f t="shared" ref="F2093" si="3007">H2093+J2093+R2093</f>
        <v>0.401689407</v>
      </c>
      <c r="G2093" s="316">
        <v>8.0000000000000002E-3</v>
      </c>
      <c r="H2093" s="200">
        <f t="shared" ref="H2093" si="3008">G2093*$P$8/1000</f>
        <v>1.5189600000000001E-2</v>
      </c>
      <c r="I2093" s="309">
        <v>0.1641</v>
      </c>
      <c r="J2093" s="200">
        <f t="shared" ref="J2093" si="3009">I2093*$P$9/1000</f>
        <v>0.38649980699999997</v>
      </c>
      <c r="K2093" s="23"/>
      <c r="L2093" s="23"/>
      <c r="M2093" s="23"/>
      <c r="N2093" s="73"/>
      <c r="O2093" s="45">
        <f t="shared" si="2833"/>
        <v>0</v>
      </c>
      <c r="P2093" s="270">
        <f t="shared" ref="P2093" si="3010">E2093*F2093</f>
        <v>19.160584713900001</v>
      </c>
      <c r="Q2093" s="270">
        <f t="shared" ref="Q2093" si="3011">SUM(O2093:O2096)</f>
        <v>0</v>
      </c>
      <c r="R2093" s="270">
        <f t="shared" ref="R2093" si="3012">Q2093*1.02*1.05*$R$14</f>
        <v>0</v>
      </c>
      <c r="S2093" s="200">
        <f t="shared" ref="S2093" si="3013">F2093*$S$17</f>
        <v>0.50998719356480204</v>
      </c>
      <c r="T2093" s="200">
        <f t="shared" ref="T2093" si="3014">E2093*S2093</f>
        <v>24.326389133041058</v>
      </c>
    </row>
    <row r="2094" spans="1:20" ht="12.75" customHeight="1" x14ac:dyDescent="0.2">
      <c r="A2094" s="260"/>
      <c r="B2094" s="250"/>
      <c r="C2094" s="190"/>
      <c r="D2094" s="191"/>
      <c r="E2094" s="268"/>
      <c r="F2094" s="268"/>
      <c r="G2094" s="316"/>
      <c r="H2094" s="200"/>
      <c r="I2094" s="309"/>
      <c r="J2094" s="200"/>
      <c r="K2094" s="23"/>
      <c r="L2094" s="23"/>
      <c r="M2094" s="23"/>
      <c r="N2094" s="73"/>
      <c r="O2094" s="45">
        <f t="shared" si="2833"/>
        <v>0</v>
      </c>
      <c r="P2094" s="271"/>
      <c r="Q2094" s="271"/>
      <c r="R2094" s="271"/>
      <c r="S2094" s="200"/>
      <c r="T2094" s="200"/>
    </row>
    <row r="2095" spans="1:20" ht="12.75" customHeight="1" x14ac:dyDescent="0.2">
      <c r="A2095" s="260"/>
      <c r="B2095" s="250"/>
      <c r="C2095" s="190"/>
      <c r="D2095" s="191"/>
      <c r="E2095" s="268"/>
      <c r="F2095" s="268"/>
      <c r="G2095" s="316"/>
      <c r="H2095" s="200"/>
      <c r="I2095" s="309"/>
      <c r="J2095" s="200"/>
      <c r="K2095" s="23"/>
      <c r="L2095" s="23"/>
      <c r="M2095" s="16"/>
      <c r="N2095" s="37"/>
      <c r="O2095" s="45">
        <f t="shared" si="2833"/>
        <v>0</v>
      </c>
      <c r="P2095" s="271"/>
      <c r="Q2095" s="271"/>
      <c r="R2095" s="271"/>
      <c r="S2095" s="200"/>
      <c r="T2095" s="200"/>
    </row>
    <row r="2096" spans="1:20" ht="12.75" customHeight="1" x14ac:dyDescent="0.2">
      <c r="A2096" s="261"/>
      <c r="B2096" s="250"/>
      <c r="C2096" s="190"/>
      <c r="D2096" s="191"/>
      <c r="E2096" s="268"/>
      <c r="F2096" s="268"/>
      <c r="G2096" s="316"/>
      <c r="H2096" s="200"/>
      <c r="I2096" s="309"/>
      <c r="J2096" s="200"/>
      <c r="K2096" s="23"/>
      <c r="L2096" s="23"/>
      <c r="M2096" s="23"/>
      <c r="N2096" s="73"/>
      <c r="O2096" s="45">
        <f t="shared" si="2833"/>
        <v>0</v>
      </c>
      <c r="P2096" s="272"/>
      <c r="Q2096" s="272"/>
      <c r="R2096" s="272"/>
      <c r="S2096" s="200"/>
      <c r="T2096" s="200"/>
    </row>
    <row r="2097" spans="1:20" ht="12.75" customHeight="1" x14ac:dyDescent="0.2">
      <c r="A2097" s="259">
        <v>5</v>
      </c>
      <c r="B2097" s="543" t="s">
        <v>593</v>
      </c>
      <c r="C2097" s="250" t="s">
        <v>1206</v>
      </c>
      <c r="D2097" s="307" t="s">
        <v>815</v>
      </c>
      <c r="E2097" s="268">
        <v>57.24</v>
      </c>
      <c r="F2097" s="268">
        <f t="shared" ref="F2097" si="3015">H2097+J2097+R2097</f>
        <v>5.6290953000000004</v>
      </c>
      <c r="G2097" s="269"/>
      <c r="H2097" s="200">
        <f t="shared" ref="H2097" si="3016">G2097*$P$8/1000</f>
        <v>0</v>
      </c>
      <c r="I2097" s="308">
        <v>2.39</v>
      </c>
      <c r="J2097" s="200">
        <f t="shared" ref="J2097" si="3017">I2097*$P$9/1000</f>
        <v>5.6290953000000004</v>
      </c>
      <c r="K2097" s="23"/>
      <c r="L2097" s="23"/>
      <c r="M2097" s="23"/>
      <c r="N2097" s="73"/>
      <c r="O2097" s="45">
        <f t="shared" si="2833"/>
        <v>0</v>
      </c>
      <c r="P2097" s="270">
        <f t="shared" ref="P2097" si="3018">E2097*F2097</f>
        <v>322.20941497200005</v>
      </c>
      <c r="Q2097" s="270">
        <f t="shared" ref="Q2097" si="3019">SUM(O2097:O2100)</f>
        <v>0</v>
      </c>
      <c r="R2097" s="270">
        <f t="shared" ref="R2097" si="3020">Q2097*1.02*1.05*$R$14</f>
        <v>0</v>
      </c>
      <c r="S2097" s="200">
        <f t="shared" ref="S2097" si="3021">F2097*$S$17</f>
        <v>7.1467319384795678</v>
      </c>
      <c r="T2097" s="200">
        <f t="shared" ref="T2097" si="3022">E2097*S2097</f>
        <v>409.07893615857046</v>
      </c>
    </row>
    <row r="2098" spans="1:20" ht="12.75" customHeight="1" x14ac:dyDescent="0.2">
      <c r="A2098" s="260"/>
      <c r="B2098" s="543"/>
      <c r="C2098" s="250"/>
      <c r="D2098" s="307"/>
      <c r="E2098" s="268"/>
      <c r="F2098" s="268"/>
      <c r="G2098" s="269"/>
      <c r="H2098" s="200"/>
      <c r="I2098" s="308"/>
      <c r="J2098" s="200"/>
      <c r="K2098" s="23"/>
      <c r="L2098" s="23"/>
      <c r="M2098" s="23"/>
      <c r="N2098" s="73"/>
      <c r="O2098" s="45">
        <f t="shared" si="2833"/>
        <v>0</v>
      </c>
      <c r="P2098" s="271"/>
      <c r="Q2098" s="271"/>
      <c r="R2098" s="271"/>
      <c r="S2098" s="200"/>
      <c r="T2098" s="200"/>
    </row>
    <row r="2099" spans="1:20" ht="12.75" customHeight="1" x14ac:dyDescent="0.2">
      <c r="A2099" s="260"/>
      <c r="B2099" s="543"/>
      <c r="C2099" s="250"/>
      <c r="D2099" s="307"/>
      <c r="E2099" s="268"/>
      <c r="F2099" s="268"/>
      <c r="G2099" s="269"/>
      <c r="H2099" s="200"/>
      <c r="I2099" s="308"/>
      <c r="J2099" s="200"/>
      <c r="K2099" s="23"/>
      <c r="L2099" s="23"/>
      <c r="M2099" s="16"/>
      <c r="N2099" s="37"/>
      <c r="O2099" s="45">
        <f t="shared" si="2833"/>
        <v>0</v>
      </c>
      <c r="P2099" s="271"/>
      <c r="Q2099" s="271"/>
      <c r="R2099" s="271"/>
      <c r="S2099" s="200"/>
      <c r="T2099" s="200"/>
    </row>
    <row r="2100" spans="1:20" ht="12.75" customHeight="1" x14ac:dyDescent="0.2">
      <c r="A2100" s="261"/>
      <c r="B2100" s="543"/>
      <c r="C2100" s="250"/>
      <c r="D2100" s="307"/>
      <c r="E2100" s="268"/>
      <c r="F2100" s="268"/>
      <c r="G2100" s="269"/>
      <c r="H2100" s="200"/>
      <c r="I2100" s="308"/>
      <c r="J2100" s="200"/>
      <c r="K2100" s="23"/>
      <c r="L2100" s="23"/>
      <c r="M2100" s="23"/>
      <c r="N2100" s="73"/>
      <c r="O2100" s="45">
        <f t="shared" si="2833"/>
        <v>0</v>
      </c>
      <c r="P2100" s="272"/>
      <c r="Q2100" s="272"/>
      <c r="R2100" s="272"/>
      <c r="S2100" s="200"/>
      <c r="T2100" s="200"/>
    </row>
    <row r="2101" spans="1:20" ht="12.75" customHeight="1" x14ac:dyDescent="0.2">
      <c r="A2101" s="259">
        <v>6</v>
      </c>
      <c r="B2101" s="250" t="s">
        <v>595</v>
      </c>
      <c r="C2101" s="190" t="s">
        <v>1207</v>
      </c>
      <c r="D2101" s="230" t="s">
        <v>787</v>
      </c>
      <c r="E2101" s="312">
        <v>318</v>
      </c>
      <c r="F2101" s="268">
        <f t="shared" ref="F2101" si="3023">H2101+J2101+R2101</f>
        <v>1.7364800999999996</v>
      </c>
      <c r="G2101" s="269">
        <v>0.32500000000000001</v>
      </c>
      <c r="H2101" s="200">
        <f t="shared" ref="H2101" si="3024">G2101*$P$8/1000</f>
        <v>0.61707749999999995</v>
      </c>
      <c r="I2101" s="316">
        <v>0.29499999999999998</v>
      </c>
      <c r="J2101" s="200">
        <f t="shared" ref="J2101" si="3025">I2101*$P$9/1000</f>
        <v>0.69480464999999991</v>
      </c>
      <c r="K2101" s="23" t="s">
        <v>596</v>
      </c>
      <c r="L2101" s="23" t="s">
        <v>33</v>
      </c>
      <c r="M2101" s="23">
        <v>0.15</v>
      </c>
      <c r="N2101" s="73">
        <v>2.5</v>
      </c>
      <c r="O2101" s="45">
        <f t="shared" si="2833"/>
        <v>0.375</v>
      </c>
      <c r="P2101" s="270">
        <f t="shared" ref="P2101" si="3026">E2101*F2101</f>
        <v>552.2006717999999</v>
      </c>
      <c r="Q2101" s="270">
        <f t="shared" ref="Q2101" si="3027">SUM(O2101:O2104)</f>
        <v>0.375</v>
      </c>
      <c r="R2101" s="270">
        <f t="shared" ref="R2101" si="3028">Q2101*1.02*1.05*$R$14</f>
        <v>0.42459795</v>
      </c>
      <c r="S2101" s="200">
        <f t="shared" ref="S2101" si="3029">F2101*$S$17</f>
        <v>2.2046451747235811</v>
      </c>
      <c r="T2101" s="200">
        <f t="shared" ref="T2101" si="3030">E2101*S2101</f>
        <v>701.0771655620988</v>
      </c>
    </row>
    <row r="2102" spans="1:20" ht="12.75" customHeight="1" x14ac:dyDescent="0.2">
      <c r="A2102" s="260"/>
      <c r="B2102" s="250"/>
      <c r="C2102" s="190"/>
      <c r="D2102" s="213"/>
      <c r="E2102" s="312"/>
      <c r="F2102" s="268"/>
      <c r="G2102" s="269"/>
      <c r="H2102" s="200"/>
      <c r="I2102" s="316"/>
      <c r="J2102" s="200"/>
      <c r="K2102" s="23"/>
      <c r="L2102" s="23"/>
      <c r="M2102" s="23"/>
      <c r="N2102" s="73"/>
      <c r="O2102" s="45">
        <f t="shared" si="2833"/>
        <v>0</v>
      </c>
      <c r="P2102" s="271"/>
      <c r="Q2102" s="271"/>
      <c r="R2102" s="271"/>
      <c r="S2102" s="200"/>
      <c r="T2102" s="200"/>
    </row>
    <row r="2103" spans="1:20" ht="12.75" customHeight="1" x14ac:dyDescent="0.2">
      <c r="A2103" s="260"/>
      <c r="B2103" s="250"/>
      <c r="C2103" s="190"/>
      <c r="D2103" s="213"/>
      <c r="E2103" s="312"/>
      <c r="F2103" s="268"/>
      <c r="G2103" s="269"/>
      <c r="H2103" s="200"/>
      <c r="I2103" s="316"/>
      <c r="J2103" s="200"/>
      <c r="K2103" s="23"/>
      <c r="L2103" s="23"/>
      <c r="M2103" s="16"/>
      <c r="N2103" s="37"/>
      <c r="O2103" s="45">
        <f t="shared" si="2833"/>
        <v>0</v>
      </c>
      <c r="P2103" s="271"/>
      <c r="Q2103" s="271"/>
      <c r="R2103" s="271"/>
      <c r="S2103" s="200"/>
      <c r="T2103" s="200"/>
    </row>
    <row r="2104" spans="1:20" ht="12.75" customHeight="1" x14ac:dyDescent="0.2">
      <c r="A2104" s="261"/>
      <c r="B2104" s="250"/>
      <c r="C2104" s="190"/>
      <c r="D2104" s="213"/>
      <c r="E2104" s="312"/>
      <c r="F2104" s="268"/>
      <c r="G2104" s="269"/>
      <c r="H2104" s="200"/>
      <c r="I2104" s="316"/>
      <c r="J2104" s="200"/>
      <c r="K2104" s="23"/>
      <c r="L2104" s="23"/>
      <c r="M2104" s="23"/>
      <c r="N2104" s="73"/>
      <c r="O2104" s="45">
        <f t="shared" si="2833"/>
        <v>0</v>
      </c>
      <c r="P2104" s="272"/>
      <c r="Q2104" s="272"/>
      <c r="R2104" s="272"/>
      <c r="S2104" s="200"/>
      <c r="T2104" s="200"/>
    </row>
    <row r="2105" spans="1:20" ht="12.75" customHeight="1" x14ac:dyDescent="0.2">
      <c r="A2105" s="259">
        <v>7</v>
      </c>
      <c r="B2105" s="250" t="s">
        <v>597</v>
      </c>
      <c r="C2105" s="190" t="s">
        <v>1208</v>
      </c>
      <c r="D2105" s="230" t="s">
        <v>787</v>
      </c>
      <c r="E2105" s="312">
        <v>318</v>
      </c>
      <c r="F2105" s="268">
        <f t="shared" ref="F2105" si="3031">H2105+J2105+R2105</f>
        <v>0.17088300000000001</v>
      </c>
      <c r="G2105" s="269">
        <v>0.09</v>
      </c>
      <c r="H2105" s="200">
        <f t="shared" ref="H2105" si="3032">G2105*$P$8/1000</f>
        <v>0.17088300000000001</v>
      </c>
      <c r="I2105" s="308"/>
      <c r="J2105" s="200">
        <f t="shared" ref="J2105" si="3033">I2105*$P$9/1000</f>
        <v>0</v>
      </c>
      <c r="K2105" s="23"/>
      <c r="L2105" s="23"/>
      <c r="M2105" s="23"/>
      <c r="N2105" s="73"/>
      <c r="O2105" s="45">
        <f t="shared" si="2833"/>
        <v>0</v>
      </c>
      <c r="P2105" s="270">
        <f t="shared" ref="P2105" si="3034">E2105*F2105</f>
        <v>54.340794000000002</v>
      </c>
      <c r="Q2105" s="270">
        <f t="shared" ref="Q2105" si="3035">SUM(O2105:O2108)</f>
        <v>0</v>
      </c>
      <c r="R2105" s="270">
        <f t="shared" ref="R2105" si="3036">Q2105*1.02*1.05*$R$14</f>
        <v>0</v>
      </c>
      <c r="S2105" s="200">
        <f t="shared" ref="S2105" si="3037">F2105*$S$17</f>
        <v>0.21695404478996899</v>
      </c>
      <c r="T2105" s="200">
        <f t="shared" ref="T2105" si="3038">E2105*S2105</f>
        <v>68.991386243210144</v>
      </c>
    </row>
    <row r="2106" spans="1:20" ht="12.75" customHeight="1" x14ac:dyDescent="0.2">
      <c r="A2106" s="260"/>
      <c r="B2106" s="250"/>
      <c r="C2106" s="190"/>
      <c r="D2106" s="213"/>
      <c r="E2106" s="312"/>
      <c r="F2106" s="268"/>
      <c r="G2106" s="269"/>
      <c r="H2106" s="200"/>
      <c r="I2106" s="308"/>
      <c r="J2106" s="200"/>
      <c r="K2106" s="23"/>
      <c r="L2106" s="23"/>
      <c r="M2106" s="23"/>
      <c r="N2106" s="73"/>
      <c r="O2106" s="45">
        <f t="shared" si="2833"/>
        <v>0</v>
      </c>
      <c r="P2106" s="271"/>
      <c r="Q2106" s="271"/>
      <c r="R2106" s="271"/>
      <c r="S2106" s="200"/>
      <c r="T2106" s="200"/>
    </row>
    <row r="2107" spans="1:20" ht="12.75" customHeight="1" x14ac:dyDescent="0.2">
      <c r="A2107" s="260"/>
      <c r="B2107" s="250"/>
      <c r="C2107" s="190"/>
      <c r="D2107" s="213"/>
      <c r="E2107" s="312"/>
      <c r="F2107" s="268"/>
      <c r="G2107" s="269"/>
      <c r="H2107" s="200"/>
      <c r="I2107" s="308"/>
      <c r="J2107" s="200"/>
      <c r="K2107" s="23"/>
      <c r="L2107" s="23"/>
      <c r="M2107" s="16"/>
      <c r="N2107" s="37"/>
      <c r="O2107" s="45">
        <f t="shared" si="2833"/>
        <v>0</v>
      </c>
      <c r="P2107" s="271"/>
      <c r="Q2107" s="271"/>
      <c r="R2107" s="271"/>
      <c r="S2107" s="200"/>
      <c r="T2107" s="200"/>
    </row>
    <row r="2108" spans="1:20" ht="12.75" customHeight="1" x14ac:dyDescent="0.2">
      <c r="A2108" s="261"/>
      <c r="B2108" s="250"/>
      <c r="C2108" s="190"/>
      <c r="D2108" s="213"/>
      <c r="E2108" s="312"/>
      <c r="F2108" s="268"/>
      <c r="G2108" s="269"/>
      <c r="H2108" s="200"/>
      <c r="I2108" s="308"/>
      <c r="J2108" s="200"/>
      <c r="K2108" s="23"/>
      <c r="L2108" s="23"/>
      <c r="M2108" s="23"/>
      <c r="N2108" s="73"/>
      <c r="O2108" s="45">
        <f t="shared" si="2833"/>
        <v>0</v>
      </c>
      <c r="P2108" s="272"/>
      <c r="Q2108" s="272"/>
      <c r="R2108" s="272"/>
      <c r="S2108" s="200"/>
      <c r="T2108" s="200"/>
    </row>
    <row r="2109" spans="1:20" ht="12.75" customHeight="1" x14ac:dyDescent="0.2">
      <c r="A2109" s="259">
        <v>8</v>
      </c>
      <c r="B2109" s="250" t="s">
        <v>599</v>
      </c>
      <c r="C2109" s="190" t="s">
        <v>1209</v>
      </c>
      <c r="D2109" s="230" t="s">
        <v>787</v>
      </c>
      <c r="E2109" s="312">
        <v>318</v>
      </c>
      <c r="F2109" s="268">
        <f t="shared" ref="F2109" si="3039">H2109+J2109+R2109</f>
        <v>0.24409425000000004</v>
      </c>
      <c r="G2109" s="269">
        <v>2.4199999999999999E-2</v>
      </c>
      <c r="H2109" s="200">
        <f t="shared" ref="H2109" si="3040">G2109*$P$8/1000</f>
        <v>4.5948540000000003E-2</v>
      </c>
      <c r="I2109" s="308"/>
      <c r="J2109" s="200">
        <f t="shared" ref="J2109" si="3041">I2109*$P$9/1000</f>
        <v>0</v>
      </c>
      <c r="K2109" s="23" t="s">
        <v>601</v>
      </c>
      <c r="L2109" s="23" t="s">
        <v>30</v>
      </c>
      <c r="M2109" s="23">
        <v>3.5000000000000003E-2</v>
      </c>
      <c r="N2109" s="73">
        <v>5</v>
      </c>
      <c r="O2109" s="45">
        <f t="shared" si="2833"/>
        <v>0.17500000000000002</v>
      </c>
      <c r="P2109" s="270">
        <f t="shared" ref="P2109" si="3042">E2109*F2109</f>
        <v>77.621971500000015</v>
      </c>
      <c r="Q2109" s="270">
        <f t="shared" ref="Q2109" si="3043">SUM(O2109:O2112)</f>
        <v>0.17500000000000002</v>
      </c>
      <c r="R2109" s="270">
        <f t="shared" ref="R2109" si="3044">Q2109*1.02*1.05*$R$14</f>
        <v>0.19814571000000003</v>
      </c>
      <c r="S2109" s="200">
        <f t="shared" ref="S2109" si="3045">F2109*$S$17</f>
        <v>0.30990347107362287</v>
      </c>
      <c r="T2109" s="200">
        <f t="shared" ref="T2109" si="3046">E2109*S2109</f>
        <v>98.54930380141208</v>
      </c>
    </row>
    <row r="2110" spans="1:20" ht="12.75" customHeight="1" x14ac:dyDescent="0.2">
      <c r="A2110" s="260"/>
      <c r="B2110" s="250"/>
      <c r="C2110" s="190"/>
      <c r="D2110" s="213"/>
      <c r="E2110" s="312"/>
      <c r="F2110" s="268"/>
      <c r="G2110" s="269"/>
      <c r="H2110" s="200"/>
      <c r="I2110" s="308"/>
      <c r="J2110" s="200"/>
      <c r="K2110" s="23"/>
      <c r="L2110" s="23"/>
      <c r="M2110" s="23"/>
      <c r="N2110" s="73"/>
      <c r="O2110" s="45">
        <f t="shared" si="2833"/>
        <v>0</v>
      </c>
      <c r="P2110" s="271"/>
      <c r="Q2110" s="271"/>
      <c r="R2110" s="271"/>
      <c r="S2110" s="200"/>
      <c r="T2110" s="200"/>
    </row>
    <row r="2111" spans="1:20" ht="12.75" customHeight="1" x14ac:dyDescent="0.2">
      <c r="A2111" s="260"/>
      <c r="B2111" s="250"/>
      <c r="C2111" s="190"/>
      <c r="D2111" s="213"/>
      <c r="E2111" s="312"/>
      <c r="F2111" s="268"/>
      <c r="G2111" s="269"/>
      <c r="H2111" s="200"/>
      <c r="I2111" s="308"/>
      <c r="J2111" s="200"/>
      <c r="K2111" s="23"/>
      <c r="L2111" s="23"/>
      <c r="M2111" s="16"/>
      <c r="N2111" s="37"/>
      <c r="O2111" s="45">
        <f t="shared" si="2833"/>
        <v>0</v>
      </c>
      <c r="P2111" s="271"/>
      <c r="Q2111" s="271"/>
      <c r="R2111" s="271"/>
      <c r="S2111" s="200"/>
      <c r="T2111" s="200"/>
    </row>
    <row r="2112" spans="1:20" ht="12.75" customHeight="1" x14ac:dyDescent="0.2">
      <c r="A2112" s="261"/>
      <c r="B2112" s="250"/>
      <c r="C2112" s="190"/>
      <c r="D2112" s="213"/>
      <c r="E2112" s="312"/>
      <c r="F2112" s="268"/>
      <c r="G2112" s="269"/>
      <c r="H2112" s="200"/>
      <c r="I2112" s="308"/>
      <c r="J2112" s="200"/>
      <c r="K2112" s="23"/>
      <c r="L2112" s="23"/>
      <c r="M2112" s="23"/>
      <c r="N2112" s="73"/>
      <c r="O2112" s="45">
        <f t="shared" si="2833"/>
        <v>0</v>
      </c>
      <c r="P2112" s="272"/>
      <c r="Q2112" s="272"/>
      <c r="R2112" s="272"/>
      <c r="S2112" s="200"/>
      <c r="T2112" s="200"/>
    </row>
    <row r="2113" spans="1:21" s="44" customFormat="1" ht="12.75" customHeight="1" x14ac:dyDescent="0.2">
      <c r="A2113" s="449"/>
      <c r="B2113" s="446"/>
      <c r="C2113" s="452" t="s">
        <v>817</v>
      </c>
      <c r="D2113" s="446"/>
      <c r="E2113" s="544"/>
      <c r="F2113" s="458">
        <f>H2113+J2113+R2113</f>
        <v>2.8792230000000001</v>
      </c>
      <c r="G2113" s="461">
        <v>0.4</v>
      </c>
      <c r="H2113" s="464">
        <f>G2113*$P$8/1000</f>
        <v>0.75948000000000004</v>
      </c>
      <c r="I2113" s="467">
        <v>0.9</v>
      </c>
      <c r="J2113" s="464">
        <f>I2113*$P$9/1000</f>
        <v>2.1197430000000002</v>
      </c>
      <c r="K2113" s="88" t="s">
        <v>767</v>
      </c>
      <c r="L2113" s="88"/>
      <c r="M2113" s="88"/>
      <c r="N2113" s="89"/>
      <c r="O2113" s="90">
        <f t="shared" si="2833"/>
        <v>0</v>
      </c>
      <c r="P2113" s="464">
        <f>E2113*F2113</f>
        <v>0</v>
      </c>
      <c r="Q2113" s="464">
        <f>SUM(O2113:O2116)</f>
        <v>0</v>
      </c>
      <c r="R2113" s="464">
        <f>Q2113*1.02*1.05*$R$14</f>
        <v>0</v>
      </c>
      <c r="S2113" s="470"/>
      <c r="T2113" s="445">
        <f>SUM(T2081:T2112)</f>
        <v>1692.5233310435729</v>
      </c>
    </row>
    <row r="2114" spans="1:21" s="44" customFormat="1" ht="12.75" customHeight="1" x14ac:dyDescent="0.2">
      <c r="A2114" s="450"/>
      <c r="B2114" s="447"/>
      <c r="C2114" s="453"/>
      <c r="D2114" s="447"/>
      <c r="E2114" s="545"/>
      <c r="F2114" s="459"/>
      <c r="G2114" s="462"/>
      <c r="H2114" s="465"/>
      <c r="I2114" s="468"/>
      <c r="J2114" s="465"/>
      <c r="K2114" s="88"/>
      <c r="L2114" s="88"/>
      <c r="M2114" s="88"/>
      <c r="N2114" s="89"/>
      <c r="O2114" s="90">
        <f t="shared" si="2833"/>
        <v>0</v>
      </c>
      <c r="P2114" s="465"/>
      <c r="Q2114" s="465"/>
      <c r="R2114" s="465"/>
      <c r="S2114" s="470"/>
      <c r="T2114" s="445"/>
    </row>
    <row r="2115" spans="1:21" s="44" customFormat="1" ht="12.75" customHeight="1" x14ac:dyDescent="0.2">
      <c r="A2115" s="450"/>
      <c r="B2115" s="447"/>
      <c r="C2115" s="453"/>
      <c r="D2115" s="447"/>
      <c r="E2115" s="545"/>
      <c r="F2115" s="459"/>
      <c r="G2115" s="462"/>
      <c r="H2115" s="465"/>
      <c r="I2115" s="468"/>
      <c r="J2115" s="465"/>
      <c r="K2115" s="88"/>
      <c r="L2115" s="88"/>
      <c r="M2115" s="88"/>
      <c r="N2115" s="89"/>
      <c r="O2115" s="90">
        <f t="shared" si="2833"/>
        <v>0</v>
      </c>
      <c r="P2115" s="465"/>
      <c r="Q2115" s="465"/>
      <c r="R2115" s="465"/>
      <c r="S2115" s="470"/>
      <c r="T2115" s="445"/>
    </row>
    <row r="2116" spans="1:21" s="44" customFormat="1" ht="12.75" customHeight="1" x14ac:dyDescent="0.2">
      <c r="A2116" s="451"/>
      <c r="B2116" s="448"/>
      <c r="C2116" s="454"/>
      <c r="D2116" s="448"/>
      <c r="E2116" s="546"/>
      <c r="F2116" s="460"/>
      <c r="G2116" s="463"/>
      <c r="H2116" s="466"/>
      <c r="I2116" s="469"/>
      <c r="J2116" s="466"/>
      <c r="K2116" s="88"/>
      <c r="L2116" s="88"/>
      <c r="M2116" s="88"/>
      <c r="N2116" s="89"/>
      <c r="O2116" s="90">
        <f t="shared" si="2833"/>
        <v>0</v>
      </c>
      <c r="P2116" s="466"/>
      <c r="Q2116" s="466"/>
      <c r="R2116" s="466"/>
      <c r="S2116" s="470"/>
      <c r="T2116" s="445"/>
    </row>
    <row r="2117" spans="1:21" s="44" customFormat="1" ht="12.75" customHeight="1" x14ac:dyDescent="0.2">
      <c r="A2117" s="449"/>
      <c r="B2117" s="446"/>
      <c r="C2117" s="452" t="s">
        <v>818</v>
      </c>
      <c r="D2117" s="446"/>
      <c r="E2117" s="544"/>
      <c r="F2117" s="458">
        <f>H2117+J2117+R2117</f>
        <v>7.1331929999999995</v>
      </c>
      <c r="G2117" s="461">
        <v>1.4</v>
      </c>
      <c r="H2117" s="464">
        <f>G2117*$P$8/1000</f>
        <v>2.6581799999999998</v>
      </c>
      <c r="I2117" s="467">
        <v>1.9</v>
      </c>
      <c r="J2117" s="464">
        <f>I2117*$P$9/1000</f>
        <v>4.4750129999999997</v>
      </c>
      <c r="K2117" s="88"/>
      <c r="L2117" s="88"/>
      <c r="M2117" s="88"/>
      <c r="N2117" s="89"/>
      <c r="O2117" s="90">
        <f t="shared" si="2833"/>
        <v>0</v>
      </c>
      <c r="P2117" s="464">
        <f>E2117*F2117</f>
        <v>0</v>
      </c>
      <c r="Q2117" s="464">
        <f>SUM(O2117:O2120)</f>
        <v>0</v>
      </c>
      <c r="R2117" s="464">
        <f>Q2117*1.02*1.05*$R$14</f>
        <v>0</v>
      </c>
      <c r="S2117" s="470"/>
      <c r="T2117" s="471" t="e">
        <f>(T2113*100%)/$T$2205</f>
        <v>#REF!</v>
      </c>
    </row>
    <row r="2118" spans="1:21" s="44" customFormat="1" ht="12.75" customHeight="1" x14ac:dyDescent="0.2">
      <c r="A2118" s="450"/>
      <c r="B2118" s="447"/>
      <c r="C2118" s="453"/>
      <c r="D2118" s="447"/>
      <c r="E2118" s="545"/>
      <c r="F2118" s="459"/>
      <c r="G2118" s="462"/>
      <c r="H2118" s="465"/>
      <c r="I2118" s="468"/>
      <c r="J2118" s="465"/>
      <c r="K2118" s="88"/>
      <c r="L2118" s="88"/>
      <c r="M2118" s="88"/>
      <c r="N2118" s="89"/>
      <c r="O2118" s="90">
        <f t="shared" si="2833"/>
        <v>0</v>
      </c>
      <c r="P2118" s="465"/>
      <c r="Q2118" s="465"/>
      <c r="R2118" s="465"/>
      <c r="S2118" s="470"/>
      <c r="T2118" s="471"/>
    </row>
    <row r="2119" spans="1:21" s="44" customFormat="1" ht="12.75" customHeight="1" x14ac:dyDescent="0.2">
      <c r="A2119" s="450"/>
      <c r="B2119" s="447"/>
      <c r="C2119" s="453"/>
      <c r="D2119" s="447"/>
      <c r="E2119" s="545"/>
      <c r="F2119" s="459"/>
      <c r="G2119" s="462"/>
      <c r="H2119" s="465"/>
      <c r="I2119" s="468"/>
      <c r="J2119" s="465"/>
      <c r="K2119" s="88"/>
      <c r="L2119" s="88"/>
      <c r="M2119" s="88"/>
      <c r="N2119" s="89"/>
      <c r="O2119" s="90">
        <f t="shared" si="2833"/>
        <v>0</v>
      </c>
      <c r="P2119" s="465"/>
      <c r="Q2119" s="465"/>
      <c r="R2119" s="465"/>
      <c r="S2119" s="470"/>
      <c r="T2119" s="471"/>
    </row>
    <row r="2120" spans="1:21" s="44" customFormat="1" ht="12.75" customHeight="1" x14ac:dyDescent="0.2">
      <c r="A2120" s="451"/>
      <c r="B2120" s="448"/>
      <c r="C2120" s="454"/>
      <c r="D2120" s="448"/>
      <c r="E2120" s="546"/>
      <c r="F2120" s="460"/>
      <c r="G2120" s="463"/>
      <c r="H2120" s="466"/>
      <c r="I2120" s="469"/>
      <c r="J2120" s="466"/>
      <c r="K2120" s="88"/>
      <c r="L2120" s="88"/>
      <c r="M2120" s="88"/>
      <c r="N2120" s="89"/>
      <c r="O2120" s="90">
        <f t="shared" si="2833"/>
        <v>0</v>
      </c>
      <c r="P2120" s="466"/>
      <c r="Q2120" s="466"/>
      <c r="R2120" s="466"/>
      <c r="S2120" s="470"/>
      <c r="T2120" s="471"/>
    </row>
    <row r="2121" spans="1:21" ht="12.75" customHeight="1" x14ac:dyDescent="0.2">
      <c r="A2121" s="486"/>
      <c r="B2121" s="489"/>
      <c r="C2121" s="490" t="s">
        <v>1133</v>
      </c>
      <c r="D2121" s="493"/>
      <c r="E2121" s="566"/>
      <c r="F2121" s="494">
        <f t="shared" ref="F2121" si="3047">H2121+J2121+R2121</f>
        <v>0</v>
      </c>
      <c r="G2121" s="495"/>
      <c r="H2121" s="481">
        <f t="shared" ref="H2121" si="3048">G2121*$P$8/1000</f>
        <v>0</v>
      </c>
      <c r="I2121" s="496"/>
      <c r="J2121" s="481">
        <f t="shared" ref="J2121" si="3049">I2121*$P$9/1000</f>
        <v>0</v>
      </c>
      <c r="K2121" s="95"/>
      <c r="L2121" s="95"/>
      <c r="M2121" s="95"/>
      <c r="N2121" s="96"/>
      <c r="O2121" s="97">
        <f t="shared" si="2833"/>
        <v>0</v>
      </c>
      <c r="P2121" s="482">
        <f t="shared" ref="P2121" si="3050">E2121*F2121</f>
        <v>0</v>
      </c>
      <c r="Q2121" s="482">
        <f t="shared" ref="Q2121" si="3051">SUM(O2121:O2124)</f>
        <v>0</v>
      </c>
      <c r="R2121" s="482">
        <f t="shared" ref="R2121" si="3052">Q2121*1.02*1.05*$R$14</f>
        <v>0</v>
      </c>
      <c r="S2121" s="481">
        <f t="shared" ref="S2121" si="3053">F2121*$S$17</f>
        <v>0</v>
      </c>
      <c r="T2121" s="502" t="e">
        <f>T129+T185+T225+T265+T321+T397+T465+T485+T509+T541+T585+T724+T748+T828+T936+T960+T1081+T1121+T1213+T1257+T1365+T1393+T1485+T1509+T1597+T1649+T1709+T1753+T1781+T1801+T1821+T1845+T1885+T1937+T1981+T2017+T2069+T2113</f>
        <v>#REF!</v>
      </c>
    </row>
    <row r="2122" spans="1:21" ht="12.75" customHeight="1" x14ac:dyDescent="0.2">
      <c r="A2122" s="487"/>
      <c r="B2122" s="489"/>
      <c r="C2122" s="491"/>
      <c r="D2122" s="493"/>
      <c r="E2122" s="566"/>
      <c r="F2122" s="494"/>
      <c r="G2122" s="495"/>
      <c r="H2122" s="481"/>
      <c r="I2122" s="496"/>
      <c r="J2122" s="481"/>
      <c r="K2122" s="95"/>
      <c r="L2122" s="95"/>
      <c r="M2122" s="95"/>
      <c r="N2122" s="96"/>
      <c r="O2122" s="97">
        <f t="shared" si="2833"/>
        <v>0</v>
      </c>
      <c r="P2122" s="483"/>
      <c r="Q2122" s="483"/>
      <c r="R2122" s="483"/>
      <c r="S2122" s="481"/>
      <c r="T2122" s="502"/>
      <c r="U2122" s="87"/>
    </row>
    <row r="2123" spans="1:21" ht="12.75" customHeight="1" x14ac:dyDescent="0.2">
      <c r="A2123" s="487"/>
      <c r="B2123" s="489"/>
      <c r="C2123" s="491"/>
      <c r="D2123" s="493"/>
      <c r="E2123" s="566"/>
      <c r="F2123" s="494"/>
      <c r="G2123" s="495"/>
      <c r="H2123" s="481"/>
      <c r="I2123" s="496"/>
      <c r="J2123" s="481"/>
      <c r="K2123" s="95"/>
      <c r="L2123" s="95"/>
      <c r="M2123" s="98"/>
      <c r="N2123" s="99"/>
      <c r="O2123" s="97">
        <f t="shared" si="2833"/>
        <v>0</v>
      </c>
      <c r="P2123" s="483"/>
      <c r="Q2123" s="483"/>
      <c r="R2123" s="483"/>
      <c r="S2123" s="481"/>
      <c r="T2123" s="502"/>
    </row>
    <row r="2124" spans="1:21" ht="12.75" customHeight="1" x14ac:dyDescent="0.2">
      <c r="A2124" s="488"/>
      <c r="B2124" s="489"/>
      <c r="C2124" s="492"/>
      <c r="D2124" s="493"/>
      <c r="E2124" s="566"/>
      <c r="F2124" s="494"/>
      <c r="G2124" s="495"/>
      <c r="H2124" s="481"/>
      <c r="I2124" s="496"/>
      <c r="J2124" s="481"/>
      <c r="K2124" s="95"/>
      <c r="L2124" s="95"/>
      <c r="M2124" s="95"/>
      <c r="N2124" s="96"/>
      <c r="O2124" s="97">
        <f t="shared" si="2833"/>
        <v>0</v>
      </c>
      <c r="P2124" s="484"/>
      <c r="Q2124" s="484"/>
      <c r="R2124" s="484"/>
      <c r="S2124" s="481"/>
      <c r="T2124" s="502"/>
    </row>
    <row r="2125" spans="1:21" ht="12.75" customHeight="1" x14ac:dyDescent="0.2">
      <c r="A2125" s="449"/>
      <c r="B2125" s="446"/>
      <c r="C2125" s="452" t="s">
        <v>818</v>
      </c>
      <c r="D2125" s="446"/>
      <c r="E2125" s="544"/>
      <c r="F2125" s="500">
        <f t="shared" ref="F2125" si="3054">H2125+J2125+R2125</f>
        <v>0</v>
      </c>
      <c r="G2125" s="501"/>
      <c r="H2125" s="470">
        <f t="shared" ref="H2125" si="3055">G2125*$P$8/1000</f>
        <v>0</v>
      </c>
      <c r="I2125" s="497"/>
      <c r="J2125" s="470">
        <f t="shared" ref="J2125" si="3056">I2125*$P$9/1000</f>
        <v>0</v>
      </c>
      <c r="K2125" s="91"/>
      <c r="L2125" s="91"/>
      <c r="M2125" s="91"/>
      <c r="N2125" s="92"/>
      <c r="O2125" s="90">
        <f t="shared" si="2833"/>
        <v>0</v>
      </c>
      <c r="P2125" s="464">
        <f t="shared" ref="P2125" si="3057">E2125*F2125</f>
        <v>0</v>
      </c>
      <c r="Q2125" s="464">
        <f t="shared" ref="Q2125" si="3058">SUM(O2125:O2128)</f>
        <v>0</v>
      </c>
      <c r="R2125" s="464">
        <f t="shared" ref="R2125" si="3059">Q2125*1.02*1.05*$R$14</f>
        <v>0</v>
      </c>
      <c r="S2125" s="470">
        <f t="shared" ref="S2125" si="3060">F2125*$S$17</f>
        <v>0</v>
      </c>
      <c r="T2125" s="471" t="e">
        <f>T2117+T2073+T2021+T1985+T1941+T1889+T1849+T1825+T1805+T1785+T1757+T1713+T1653+T1601+T1513+T1489+T1397+T1369+T1261+T1217+T1125+T1085+T964+T940+T832+T752+T728+T589+T545+T513+T489+T469+T401+T325+T269+T229+T189+T133</f>
        <v>#REF!</v>
      </c>
    </row>
    <row r="2126" spans="1:21" ht="12.75" customHeight="1" x14ac:dyDescent="0.2">
      <c r="A2126" s="450"/>
      <c r="B2126" s="447"/>
      <c r="C2126" s="453"/>
      <c r="D2126" s="447"/>
      <c r="E2126" s="545"/>
      <c r="F2126" s="500"/>
      <c r="G2126" s="501"/>
      <c r="H2126" s="470"/>
      <c r="I2126" s="497"/>
      <c r="J2126" s="470"/>
      <c r="K2126" s="91"/>
      <c r="L2126" s="91"/>
      <c r="M2126" s="91"/>
      <c r="N2126" s="92"/>
      <c r="O2126" s="90">
        <f t="shared" si="2833"/>
        <v>0</v>
      </c>
      <c r="P2126" s="465"/>
      <c r="Q2126" s="465"/>
      <c r="R2126" s="465"/>
      <c r="S2126" s="470"/>
      <c r="T2126" s="471"/>
    </row>
    <row r="2127" spans="1:21" ht="12.75" customHeight="1" x14ac:dyDescent="0.2">
      <c r="A2127" s="450"/>
      <c r="B2127" s="447"/>
      <c r="C2127" s="453"/>
      <c r="D2127" s="447"/>
      <c r="E2127" s="545"/>
      <c r="F2127" s="500"/>
      <c r="G2127" s="501"/>
      <c r="H2127" s="470"/>
      <c r="I2127" s="497"/>
      <c r="J2127" s="470"/>
      <c r="K2127" s="91"/>
      <c r="L2127" s="91"/>
      <c r="M2127" s="93"/>
      <c r="N2127" s="94"/>
      <c r="O2127" s="90">
        <f t="shared" si="2833"/>
        <v>0</v>
      </c>
      <c r="P2127" s="465"/>
      <c r="Q2127" s="465"/>
      <c r="R2127" s="465"/>
      <c r="S2127" s="470"/>
      <c r="T2127" s="471"/>
    </row>
    <row r="2128" spans="1:21" ht="12.75" customHeight="1" x14ac:dyDescent="0.2">
      <c r="A2128" s="451"/>
      <c r="B2128" s="448"/>
      <c r="C2128" s="454"/>
      <c r="D2128" s="448"/>
      <c r="E2128" s="546"/>
      <c r="F2128" s="500"/>
      <c r="G2128" s="501"/>
      <c r="H2128" s="470"/>
      <c r="I2128" s="497"/>
      <c r="J2128" s="470"/>
      <c r="K2128" s="91"/>
      <c r="L2128" s="91"/>
      <c r="M2128" s="91"/>
      <c r="N2128" s="92"/>
      <c r="O2128" s="90">
        <f t="shared" si="2833"/>
        <v>0</v>
      </c>
      <c r="P2128" s="466"/>
      <c r="Q2128" s="466"/>
      <c r="R2128" s="466"/>
      <c r="S2128" s="470"/>
      <c r="T2128" s="471"/>
    </row>
    <row r="2129" spans="1:20" ht="12.75" customHeight="1" x14ac:dyDescent="0.2">
      <c r="A2129" s="259"/>
      <c r="B2129" s="250"/>
      <c r="C2129" s="250"/>
      <c r="D2129" s="307"/>
      <c r="E2129" s="312"/>
      <c r="F2129" s="268">
        <f t="shared" ref="F2129" si="3061">H2129+J2129+R2129</f>
        <v>0</v>
      </c>
      <c r="G2129" s="269"/>
      <c r="H2129" s="200">
        <f t="shared" ref="H2129" si="3062">G2129*$P$8/1000</f>
        <v>0</v>
      </c>
      <c r="I2129" s="308"/>
      <c r="J2129" s="200">
        <f t="shared" ref="J2129" si="3063">I2129*$P$9/1000</f>
        <v>0</v>
      </c>
      <c r="K2129" s="23"/>
      <c r="L2129" s="23"/>
      <c r="M2129" s="23"/>
      <c r="N2129" s="73"/>
      <c r="O2129" s="45">
        <f t="shared" si="2833"/>
        <v>0</v>
      </c>
      <c r="P2129" s="270">
        <f t="shared" ref="P2129" si="3064">E2129*F2129</f>
        <v>0</v>
      </c>
      <c r="Q2129" s="270">
        <f t="shared" ref="Q2129" si="3065">SUM(O2129:O2132)</f>
        <v>0</v>
      </c>
      <c r="R2129" s="270">
        <f t="shared" ref="R2129" si="3066">Q2129*1.02*1.05*$R$14</f>
        <v>0</v>
      </c>
      <c r="S2129" s="200">
        <f t="shared" ref="S2129" si="3067">F2129*$S$17</f>
        <v>0</v>
      </c>
      <c r="T2129" s="200">
        <f t="shared" ref="T2129" si="3068">E2129*S2129</f>
        <v>0</v>
      </c>
    </row>
    <row r="2130" spans="1:20" ht="12.75" customHeight="1" x14ac:dyDescent="0.2">
      <c r="A2130" s="260"/>
      <c r="B2130" s="250"/>
      <c r="C2130" s="250"/>
      <c r="D2130" s="307"/>
      <c r="E2130" s="312"/>
      <c r="F2130" s="268"/>
      <c r="G2130" s="269"/>
      <c r="H2130" s="200"/>
      <c r="I2130" s="308"/>
      <c r="J2130" s="200"/>
      <c r="K2130" s="23"/>
      <c r="L2130" s="23"/>
      <c r="M2130" s="23"/>
      <c r="N2130" s="73"/>
      <c r="O2130" s="45">
        <f t="shared" si="2833"/>
        <v>0</v>
      </c>
      <c r="P2130" s="271"/>
      <c r="Q2130" s="271"/>
      <c r="R2130" s="271"/>
      <c r="S2130" s="200"/>
      <c r="T2130" s="200"/>
    </row>
    <row r="2131" spans="1:20" ht="12.75" customHeight="1" x14ac:dyDescent="0.2">
      <c r="A2131" s="260"/>
      <c r="B2131" s="250"/>
      <c r="C2131" s="250"/>
      <c r="D2131" s="307"/>
      <c r="E2131" s="312"/>
      <c r="F2131" s="268"/>
      <c r="G2131" s="269"/>
      <c r="H2131" s="200"/>
      <c r="I2131" s="308"/>
      <c r="J2131" s="200"/>
      <c r="K2131" s="23"/>
      <c r="L2131" s="23"/>
      <c r="M2131" s="16"/>
      <c r="N2131" s="37"/>
      <c r="O2131" s="45">
        <f t="shared" si="2833"/>
        <v>0</v>
      </c>
      <c r="P2131" s="271"/>
      <c r="Q2131" s="271"/>
      <c r="R2131" s="271"/>
      <c r="S2131" s="200"/>
      <c r="T2131" s="200"/>
    </row>
    <row r="2132" spans="1:20" ht="12.75" customHeight="1" x14ac:dyDescent="0.2">
      <c r="A2132" s="261"/>
      <c r="B2132" s="250"/>
      <c r="C2132" s="250"/>
      <c r="D2132" s="307"/>
      <c r="E2132" s="312"/>
      <c r="F2132" s="268"/>
      <c r="G2132" s="269"/>
      <c r="H2132" s="200"/>
      <c r="I2132" s="308"/>
      <c r="J2132" s="200"/>
      <c r="K2132" s="23"/>
      <c r="L2132" s="23"/>
      <c r="M2132" s="23"/>
      <c r="N2132" s="73"/>
      <c r="O2132" s="45">
        <f t="shared" si="2833"/>
        <v>0</v>
      </c>
      <c r="P2132" s="272"/>
      <c r="Q2132" s="272"/>
      <c r="R2132" s="272"/>
      <c r="S2132" s="200"/>
      <c r="T2132" s="200"/>
    </row>
    <row r="2133" spans="1:20" ht="12.75" customHeight="1" x14ac:dyDescent="0.2">
      <c r="A2133" s="449"/>
      <c r="B2133" s="498"/>
      <c r="C2133" s="452" t="s">
        <v>1134</v>
      </c>
      <c r="D2133" s="499"/>
      <c r="E2133" s="567"/>
      <c r="F2133" s="500">
        <f t="shared" ref="F2133" si="3069">H2133+J2133+R2133</f>
        <v>0</v>
      </c>
      <c r="G2133" s="501"/>
      <c r="H2133" s="470">
        <f t="shared" ref="H2133" si="3070">G2133*$P$8/1000</f>
        <v>0</v>
      </c>
      <c r="I2133" s="497"/>
      <c r="J2133" s="470">
        <f t="shared" ref="J2133" si="3071">I2133*$P$9/1000</f>
        <v>0</v>
      </c>
      <c r="K2133" s="91"/>
      <c r="L2133" s="91"/>
      <c r="M2133" s="91"/>
      <c r="N2133" s="92"/>
      <c r="O2133" s="90">
        <f t="shared" si="2833"/>
        <v>0</v>
      </c>
      <c r="P2133" s="464">
        <f t="shared" ref="P2133" si="3072">E2133*F2133</f>
        <v>0</v>
      </c>
      <c r="Q2133" s="464">
        <f t="shared" ref="Q2133" si="3073">SUM(O2133:O2136)</f>
        <v>0</v>
      </c>
      <c r="R2133" s="464">
        <f t="shared" ref="R2133" si="3074">Q2133*1.02*1.05*$R$14</f>
        <v>0</v>
      </c>
      <c r="S2133" s="470">
        <f t="shared" ref="S2133" si="3075">F2133*$S$17</f>
        <v>0</v>
      </c>
      <c r="T2133" s="470">
        <f t="shared" ref="T2133" si="3076">E2133*S2133</f>
        <v>0</v>
      </c>
    </row>
    <row r="2134" spans="1:20" ht="12.75" customHeight="1" x14ac:dyDescent="0.2">
      <c r="A2134" s="450"/>
      <c r="B2134" s="498"/>
      <c r="C2134" s="453"/>
      <c r="D2134" s="499"/>
      <c r="E2134" s="567"/>
      <c r="F2134" s="500"/>
      <c r="G2134" s="501"/>
      <c r="H2134" s="470"/>
      <c r="I2134" s="497"/>
      <c r="J2134" s="470"/>
      <c r="K2134" s="91"/>
      <c r="L2134" s="91"/>
      <c r="M2134" s="91"/>
      <c r="N2134" s="92"/>
      <c r="O2134" s="90">
        <f t="shared" si="2833"/>
        <v>0</v>
      </c>
      <c r="P2134" s="465"/>
      <c r="Q2134" s="465"/>
      <c r="R2134" s="465"/>
      <c r="S2134" s="470"/>
      <c r="T2134" s="470"/>
    </row>
    <row r="2135" spans="1:20" ht="12.75" customHeight="1" x14ac:dyDescent="0.2">
      <c r="A2135" s="450"/>
      <c r="B2135" s="498"/>
      <c r="C2135" s="453"/>
      <c r="D2135" s="499"/>
      <c r="E2135" s="567"/>
      <c r="F2135" s="500"/>
      <c r="G2135" s="501"/>
      <c r="H2135" s="470"/>
      <c r="I2135" s="497"/>
      <c r="J2135" s="470"/>
      <c r="K2135" s="91"/>
      <c r="L2135" s="91"/>
      <c r="M2135" s="93"/>
      <c r="N2135" s="94"/>
      <c r="O2135" s="90">
        <f t="shared" si="2833"/>
        <v>0</v>
      </c>
      <c r="P2135" s="465"/>
      <c r="Q2135" s="465"/>
      <c r="R2135" s="465"/>
      <c r="S2135" s="470"/>
      <c r="T2135" s="470"/>
    </row>
    <row r="2136" spans="1:20" ht="12.75" customHeight="1" x14ac:dyDescent="0.2">
      <c r="A2136" s="451"/>
      <c r="B2136" s="498"/>
      <c r="C2136" s="454"/>
      <c r="D2136" s="499"/>
      <c r="E2136" s="567"/>
      <c r="F2136" s="500"/>
      <c r="G2136" s="501"/>
      <c r="H2136" s="470"/>
      <c r="I2136" s="497"/>
      <c r="J2136" s="470"/>
      <c r="K2136" s="91"/>
      <c r="L2136" s="91"/>
      <c r="M2136" s="91"/>
      <c r="N2136" s="92"/>
      <c r="O2136" s="90">
        <f t="shared" si="2833"/>
        <v>0</v>
      </c>
      <c r="P2136" s="466"/>
      <c r="Q2136" s="466"/>
      <c r="R2136" s="466"/>
      <c r="S2136" s="470"/>
      <c r="T2136" s="470"/>
    </row>
    <row r="2137" spans="1:20" ht="12.75" customHeight="1" x14ac:dyDescent="0.2">
      <c r="A2137" s="259">
        <v>1</v>
      </c>
      <c r="B2137" s="262"/>
      <c r="C2137" s="221" t="s">
        <v>1210</v>
      </c>
      <c r="D2137" s="187" t="s">
        <v>966</v>
      </c>
      <c r="E2137" s="366">
        <v>2</v>
      </c>
      <c r="F2137" s="268">
        <f t="shared" ref="F2137" si="3077">H2137+J2137+R2137</f>
        <v>0</v>
      </c>
      <c r="G2137" s="269"/>
      <c r="H2137" s="200">
        <f t="shared" ref="H2137" si="3078">G2137*$P$8/1000</f>
        <v>0</v>
      </c>
      <c r="I2137" s="308"/>
      <c r="J2137" s="200">
        <f t="shared" ref="J2137" si="3079">I2137*$P$9/1000</f>
        <v>0</v>
      </c>
      <c r="K2137" s="23"/>
      <c r="L2137" s="23"/>
      <c r="M2137" s="23"/>
      <c r="N2137" s="73"/>
      <c r="O2137" s="45">
        <f t="shared" si="2833"/>
        <v>0</v>
      </c>
      <c r="P2137" s="270">
        <f t="shared" ref="P2137" si="3080">E2137*F2137</f>
        <v>0</v>
      </c>
      <c r="Q2137" s="270">
        <f t="shared" ref="Q2137" si="3081">SUM(O2137:O2140)</f>
        <v>0</v>
      </c>
      <c r="R2137" s="270">
        <f t="shared" ref="R2137" si="3082">Q2137*1.02*1.05*$R$14</f>
        <v>0</v>
      </c>
      <c r="S2137" s="200" t="e">
        <f>#REF!</f>
        <v>#REF!</v>
      </c>
      <c r="T2137" s="200" t="e">
        <f t="shared" ref="T2137" si="3083">E2137*S2137</f>
        <v>#REF!</v>
      </c>
    </row>
    <row r="2138" spans="1:20" ht="12.75" customHeight="1" x14ac:dyDescent="0.2">
      <c r="A2138" s="260"/>
      <c r="B2138" s="263"/>
      <c r="C2138" s="222"/>
      <c r="D2138" s="188"/>
      <c r="E2138" s="366"/>
      <c r="F2138" s="268"/>
      <c r="G2138" s="269"/>
      <c r="H2138" s="200"/>
      <c r="I2138" s="308"/>
      <c r="J2138" s="200"/>
      <c r="K2138" s="23"/>
      <c r="L2138" s="23"/>
      <c r="M2138" s="23"/>
      <c r="N2138" s="73"/>
      <c r="O2138" s="45">
        <f t="shared" si="2833"/>
        <v>0</v>
      </c>
      <c r="P2138" s="271"/>
      <c r="Q2138" s="271"/>
      <c r="R2138" s="271"/>
      <c r="S2138" s="200"/>
      <c r="T2138" s="200"/>
    </row>
    <row r="2139" spans="1:20" ht="12.75" customHeight="1" x14ac:dyDescent="0.2">
      <c r="A2139" s="260"/>
      <c r="B2139" s="263"/>
      <c r="C2139" s="222"/>
      <c r="D2139" s="188"/>
      <c r="E2139" s="366"/>
      <c r="F2139" s="268"/>
      <c r="G2139" s="269"/>
      <c r="H2139" s="200"/>
      <c r="I2139" s="308"/>
      <c r="J2139" s="200"/>
      <c r="K2139" s="23"/>
      <c r="L2139" s="23"/>
      <c r="M2139" s="16"/>
      <c r="N2139" s="37"/>
      <c r="O2139" s="45">
        <f t="shared" si="2833"/>
        <v>0</v>
      </c>
      <c r="P2139" s="271"/>
      <c r="Q2139" s="271"/>
      <c r="R2139" s="271"/>
      <c r="S2139" s="200"/>
      <c r="T2139" s="200"/>
    </row>
    <row r="2140" spans="1:20" ht="12.75" customHeight="1" x14ac:dyDescent="0.2">
      <c r="A2140" s="261"/>
      <c r="B2140" s="264"/>
      <c r="C2140" s="223"/>
      <c r="D2140" s="189"/>
      <c r="E2140" s="366"/>
      <c r="F2140" s="268"/>
      <c r="G2140" s="269"/>
      <c r="H2140" s="200"/>
      <c r="I2140" s="308"/>
      <c r="J2140" s="200"/>
      <c r="K2140" s="23"/>
      <c r="L2140" s="23"/>
      <c r="M2140" s="23"/>
      <c r="N2140" s="73"/>
      <c r="O2140" s="45">
        <f t="shared" si="2833"/>
        <v>0</v>
      </c>
      <c r="P2140" s="272"/>
      <c r="Q2140" s="272"/>
      <c r="R2140" s="272"/>
      <c r="S2140" s="200"/>
      <c r="T2140" s="200"/>
    </row>
    <row r="2141" spans="1:20" ht="12.75" customHeight="1" x14ac:dyDescent="0.2">
      <c r="A2141" s="259">
        <v>2</v>
      </c>
      <c r="B2141" s="262"/>
      <c r="C2141" s="221" t="s">
        <v>965</v>
      </c>
      <c r="D2141" s="187" t="s">
        <v>966</v>
      </c>
      <c r="E2141" s="366">
        <v>2</v>
      </c>
      <c r="F2141" s="268">
        <f t="shared" ref="F2141" si="3084">H2141+J2141+R2141</f>
        <v>0</v>
      </c>
      <c r="G2141" s="269"/>
      <c r="H2141" s="200">
        <f t="shared" ref="H2141" si="3085">G2141*$P$8/1000</f>
        <v>0</v>
      </c>
      <c r="I2141" s="308"/>
      <c r="J2141" s="200">
        <f t="shared" ref="J2141" si="3086">I2141*$P$9/1000</f>
        <v>0</v>
      </c>
      <c r="K2141" s="23"/>
      <c r="L2141" s="23"/>
      <c r="M2141" s="23"/>
      <c r="N2141" s="73"/>
      <c r="O2141" s="45">
        <f t="shared" si="2833"/>
        <v>0</v>
      </c>
      <c r="P2141" s="270">
        <f t="shared" ref="P2141" si="3087">E2141*F2141</f>
        <v>0</v>
      </c>
      <c r="Q2141" s="270">
        <f t="shared" ref="Q2141" si="3088">SUM(O2141:O2144)</f>
        <v>0</v>
      </c>
      <c r="R2141" s="270">
        <f t="shared" ref="R2141" si="3089">Q2141*1.02*1.05*$R$14</f>
        <v>0</v>
      </c>
      <c r="S2141" s="200" t="e">
        <f>#REF!</f>
        <v>#REF!</v>
      </c>
      <c r="T2141" s="200" t="e">
        <f t="shared" ref="T2141" si="3090">E2141*S2141</f>
        <v>#REF!</v>
      </c>
    </row>
    <row r="2142" spans="1:20" ht="12.75" customHeight="1" x14ac:dyDescent="0.2">
      <c r="A2142" s="260"/>
      <c r="B2142" s="263"/>
      <c r="C2142" s="222"/>
      <c r="D2142" s="188"/>
      <c r="E2142" s="366"/>
      <c r="F2142" s="268"/>
      <c r="G2142" s="269"/>
      <c r="H2142" s="200"/>
      <c r="I2142" s="308"/>
      <c r="J2142" s="200"/>
      <c r="K2142" s="23"/>
      <c r="L2142" s="23"/>
      <c r="M2142" s="23"/>
      <c r="N2142" s="73"/>
      <c r="O2142" s="45">
        <f t="shared" si="2833"/>
        <v>0</v>
      </c>
      <c r="P2142" s="271"/>
      <c r="Q2142" s="271"/>
      <c r="R2142" s="271"/>
      <c r="S2142" s="200"/>
      <c r="T2142" s="200"/>
    </row>
    <row r="2143" spans="1:20" ht="12.75" customHeight="1" x14ac:dyDescent="0.2">
      <c r="A2143" s="260"/>
      <c r="B2143" s="263"/>
      <c r="C2143" s="222"/>
      <c r="D2143" s="188"/>
      <c r="E2143" s="366"/>
      <c r="F2143" s="268"/>
      <c r="G2143" s="269"/>
      <c r="H2143" s="200"/>
      <c r="I2143" s="308"/>
      <c r="J2143" s="200"/>
      <c r="K2143" s="23"/>
      <c r="L2143" s="23"/>
      <c r="M2143" s="16"/>
      <c r="N2143" s="37"/>
      <c r="O2143" s="45">
        <f t="shared" si="2833"/>
        <v>0</v>
      </c>
      <c r="P2143" s="271"/>
      <c r="Q2143" s="271"/>
      <c r="R2143" s="271"/>
      <c r="S2143" s="200"/>
      <c r="T2143" s="200"/>
    </row>
    <row r="2144" spans="1:20" ht="12.75" customHeight="1" x14ac:dyDescent="0.2">
      <c r="A2144" s="261"/>
      <c r="B2144" s="264"/>
      <c r="C2144" s="223"/>
      <c r="D2144" s="189"/>
      <c r="E2144" s="366"/>
      <c r="F2144" s="268"/>
      <c r="G2144" s="269"/>
      <c r="H2144" s="200"/>
      <c r="I2144" s="308"/>
      <c r="J2144" s="200"/>
      <c r="K2144" s="23"/>
      <c r="L2144" s="23"/>
      <c r="M2144" s="23"/>
      <c r="N2144" s="73"/>
      <c r="O2144" s="45">
        <f t="shared" si="2833"/>
        <v>0</v>
      </c>
      <c r="P2144" s="272"/>
      <c r="Q2144" s="272"/>
      <c r="R2144" s="272"/>
      <c r="S2144" s="200"/>
      <c r="T2144" s="200"/>
    </row>
    <row r="2145" spans="1:20" ht="12.75" customHeight="1" x14ac:dyDescent="0.2">
      <c r="A2145" s="259">
        <v>3</v>
      </c>
      <c r="B2145" s="262"/>
      <c r="C2145" s="190" t="s">
        <v>967</v>
      </c>
      <c r="D2145" s="187" t="s">
        <v>966</v>
      </c>
      <c r="E2145" s="366">
        <v>2</v>
      </c>
      <c r="F2145" s="268">
        <f t="shared" ref="F2145" si="3091">H2145+J2145+R2145</f>
        <v>0</v>
      </c>
      <c r="G2145" s="269"/>
      <c r="H2145" s="200">
        <f t="shared" ref="H2145" si="3092">G2145*$P$8/1000</f>
        <v>0</v>
      </c>
      <c r="I2145" s="308"/>
      <c r="J2145" s="200">
        <f t="shared" ref="J2145" si="3093">I2145*$P$9/1000</f>
        <v>0</v>
      </c>
      <c r="K2145" s="23"/>
      <c r="L2145" s="23"/>
      <c r="M2145" s="23"/>
      <c r="N2145" s="73"/>
      <c r="O2145" s="45">
        <f t="shared" si="2833"/>
        <v>0</v>
      </c>
      <c r="P2145" s="270">
        <f t="shared" ref="P2145" si="3094">E2145*F2145</f>
        <v>0</v>
      </c>
      <c r="Q2145" s="270">
        <f t="shared" ref="Q2145" si="3095">SUM(O2145:O2148)</f>
        <v>0</v>
      </c>
      <c r="R2145" s="270">
        <f t="shared" ref="R2145" si="3096">Q2145*1.02*1.05*$R$14</f>
        <v>0</v>
      </c>
      <c r="S2145" s="200" t="e">
        <f>#REF!</f>
        <v>#REF!</v>
      </c>
      <c r="T2145" s="200" t="e">
        <f t="shared" ref="T2145" si="3097">E2145*S2145</f>
        <v>#REF!</v>
      </c>
    </row>
    <row r="2146" spans="1:20" ht="12.75" customHeight="1" x14ac:dyDescent="0.2">
      <c r="A2146" s="260"/>
      <c r="B2146" s="263"/>
      <c r="C2146" s="190"/>
      <c r="D2146" s="188"/>
      <c r="E2146" s="366"/>
      <c r="F2146" s="268"/>
      <c r="G2146" s="269"/>
      <c r="H2146" s="200"/>
      <c r="I2146" s="308"/>
      <c r="J2146" s="200"/>
      <c r="K2146" s="23"/>
      <c r="L2146" s="23"/>
      <c r="M2146" s="23"/>
      <c r="N2146" s="73"/>
      <c r="O2146" s="45">
        <f t="shared" si="2833"/>
        <v>0</v>
      </c>
      <c r="P2146" s="271"/>
      <c r="Q2146" s="271"/>
      <c r="R2146" s="271"/>
      <c r="S2146" s="200"/>
      <c r="T2146" s="200"/>
    </row>
    <row r="2147" spans="1:20" ht="12.75" customHeight="1" x14ac:dyDescent="0.2">
      <c r="A2147" s="260"/>
      <c r="B2147" s="263"/>
      <c r="C2147" s="190"/>
      <c r="D2147" s="188"/>
      <c r="E2147" s="366"/>
      <c r="F2147" s="268"/>
      <c r="G2147" s="269"/>
      <c r="H2147" s="200"/>
      <c r="I2147" s="308"/>
      <c r="J2147" s="200"/>
      <c r="K2147" s="23"/>
      <c r="L2147" s="23"/>
      <c r="M2147" s="16"/>
      <c r="N2147" s="37"/>
      <c r="O2147" s="45">
        <f t="shared" si="2833"/>
        <v>0</v>
      </c>
      <c r="P2147" s="271"/>
      <c r="Q2147" s="271"/>
      <c r="R2147" s="271"/>
      <c r="S2147" s="200"/>
      <c r="T2147" s="200"/>
    </row>
    <row r="2148" spans="1:20" ht="12.75" customHeight="1" x14ac:dyDescent="0.2">
      <c r="A2148" s="261"/>
      <c r="B2148" s="264"/>
      <c r="C2148" s="190"/>
      <c r="D2148" s="189"/>
      <c r="E2148" s="366"/>
      <c r="F2148" s="268"/>
      <c r="G2148" s="269"/>
      <c r="H2148" s="200"/>
      <c r="I2148" s="308"/>
      <c r="J2148" s="200"/>
      <c r="K2148" s="23"/>
      <c r="L2148" s="23"/>
      <c r="M2148" s="23"/>
      <c r="N2148" s="73"/>
      <c r="O2148" s="45">
        <f t="shared" ref="O2148:O2211" si="3098">M2148*N2148</f>
        <v>0</v>
      </c>
      <c r="P2148" s="272"/>
      <c r="Q2148" s="272"/>
      <c r="R2148" s="272"/>
      <c r="S2148" s="200"/>
      <c r="T2148" s="200"/>
    </row>
    <row r="2149" spans="1:20" ht="12.75" customHeight="1" x14ac:dyDescent="0.2">
      <c r="A2149" s="259">
        <v>4</v>
      </c>
      <c r="B2149" s="250"/>
      <c r="C2149" s="190" t="s">
        <v>968</v>
      </c>
      <c r="D2149" s="187" t="s">
        <v>966</v>
      </c>
      <c r="E2149" s="366">
        <v>2</v>
      </c>
      <c r="F2149" s="268">
        <f t="shared" ref="F2149" si="3099">H2149+J2149+R2149</f>
        <v>0</v>
      </c>
      <c r="G2149" s="269"/>
      <c r="H2149" s="200">
        <f t="shared" ref="H2149" si="3100">G2149*$P$8/1000</f>
        <v>0</v>
      </c>
      <c r="I2149" s="308"/>
      <c r="J2149" s="200">
        <f t="shared" ref="J2149" si="3101">I2149*$P$9/1000</f>
        <v>0</v>
      </c>
      <c r="K2149" s="23"/>
      <c r="L2149" s="23"/>
      <c r="M2149" s="23"/>
      <c r="N2149" s="73"/>
      <c r="O2149" s="45">
        <f t="shared" si="3098"/>
        <v>0</v>
      </c>
      <c r="P2149" s="270">
        <f t="shared" ref="P2149" si="3102">E2149*F2149</f>
        <v>0</v>
      </c>
      <c r="Q2149" s="270">
        <f t="shared" ref="Q2149" si="3103">SUM(O2149:O2152)</f>
        <v>0</v>
      </c>
      <c r="R2149" s="270">
        <f t="shared" ref="R2149" si="3104">Q2149*1.02*1.05*$R$14</f>
        <v>0</v>
      </c>
      <c r="S2149" s="200" t="e">
        <f>#REF!</f>
        <v>#REF!</v>
      </c>
      <c r="T2149" s="200" t="e">
        <f t="shared" ref="T2149" si="3105">E2149*S2149</f>
        <v>#REF!</v>
      </c>
    </row>
    <row r="2150" spans="1:20" ht="12.75" customHeight="1" x14ac:dyDescent="0.2">
      <c r="A2150" s="260"/>
      <c r="B2150" s="250"/>
      <c r="C2150" s="190"/>
      <c r="D2150" s="188"/>
      <c r="E2150" s="366"/>
      <c r="F2150" s="268"/>
      <c r="G2150" s="269"/>
      <c r="H2150" s="200"/>
      <c r="I2150" s="308"/>
      <c r="J2150" s="200"/>
      <c r="K2150" s="23"/>
      <c r="L2150" s="23"/>
      <c r="M2150" s="23"/>
      <c r="N2150" s="73"/>
      <c r="O2150" s="45">
        <f t="shared" si="3098"/>
        <v>0</v>
      </c>
      <c r="P2150" s="271"/>
      <c r="Q2150" s="271"/>
      <c r="R2150" s="271"/>
      <c r="S2150" s="200"/>
      <c r="T2150" s="200"/>
    </row>
    <row r="2151" spans="1:20" ht="12.75" customHeight="1" x14ac:dyDescent="0.2">
      <c r="A2151" s="260"/>
      <c r="B2151" s="250"/>
      <c r="C2151" s="190"/>
      <c r="D2151" s="188"/>
      <c r="E2151" s="366"/>
      <c r="F2151" s="268"/>
      <c r="G2151" s="269"/>
      <c r="H2151" s="200"/>
      <c r="I2151" s="308"/>
      <c r="J2151" s="200"/>
      <c r="K2151" s="23"/>
      <c r="L2151" s="23"/>
      <c r="M2151" s="16"/>
      <c r="N2151" s="37"/>
      <c r="O2151" s="45">
        <f t="shared" si="3098"/>
        <v>0</v>
      </c>
      <c r="P2151" s="271"/>
      <c r="Q2151" s="271"/>
      <c r="R2151" s="271"/>
      <c r="S2151" s="200"/>
      <c r="T2151" s="200"/>
    </row>
    <row r="2152" spans="1:20" ht="12.75" customHeight="1" x14ac:dyDescent="0.2">
      <c r="A2152" s="261"/>
      <c r="B2152" s="250"/>
      <c r="C2152" s="190"/>
      <c r="D2152" s="189"/>
      <c r="E2152" s="366"/>
      <c r="F2152" s="268"/>
      <c r="G2152" s="269"/>
      <c r="H2152" s="200"/>
      <c r="I2152" s="308"/>
      <c r="J2152" s="200"/>
      <c r="K2152" s="23"/>
      <c r="L2152" s="23"/>
      <c r="M2152" s="23"/>
      <c r="N2152" s="73"/>
      <c r="O2152" s="45">
        <f t="shared" si="3098"/>
        <v>0</v>
      </c>
      <c r="P2152" s="272"/>
      <c r="Q2152" s="272"/>
      <c r="R2152" s="272"/>
      <c r="S2152" s="200"/>
      <c r="T2152" s="200"/>
    </row>
    <row r="2153" spans="1:20" ht="12.75" customHeight="1" x14ac:dyDescent="0.2">
      <c r="A2153" s="259">
        <v>5</v>
      </c>
      <c r="B2153" s="250"/>
      <c r="C2153" s="190" t="s">
        <v>1211</v>
      </c>
      <c r="D2153" s="187" t="s">
        <v>966</v>
      </c>
      <c r="E2153" s="276">
        <v>12</v>
      </c>
      <c r="F2153" s="268">
        <f t="shared" ref="F2153" si="3106">H2153+J2153+R2153</f>
        <v>0</v>
      </c>
      <c r="G2153" s="269"/>
      <c r="H2153" s="200">
        <f t="shared" ref="H2153" si="3107">G2153*$P$8/1000</f>
        <v>0</v>
      </c>
      <c r="I2153" s="308"/>
      <c r="J2153" s="200">
        <f t="shared" ref="J2153" si="3108">I2153*$P$9/1000</f>
        <v>0</v>
      </c>
      <c r="K2153" s="23"/>
      <c r="L2153" s="23"/>
      <c r="M2153" s="23"/>
      <c r="N2153" s="73"/>
      <c r="O2153" s="45">
        <f t="shared" si="3098"/>
        <v>0</v>
      </c>
      <c r="P2153" s="270">
        <f t="shared" ref="P2153" si="3109">E2153*F2153</f>
        <v>0</v>
      </c>
      <c r="Q2153" s="270">
        <f t="shared" ref="Q2153" si="3110">SUM(O2153:O2156)</f>
        <v>0</v>
      </c>
      <c r="R2153" s="270">
        <f t="shared" ref="R2153" si="3111">Q2153*1.02*1.05*$R$14</f>
        <v>0</v>
      </c>
      <c r="S2153" s="200" t="e">
        <f>#REF!</f>
        <v>#REF!</v>
      </c>
      <c r="T2153" s="200" t="e">
        <f t="shared" ref="T2153" si="3112">E2153*S2153</f>
        <v>#REF!</v>
      </c>
    </row>
    <row r="2154" spans="1:20" ht="12.75" customHeight="1" x14ac:dyDescent="0.2">
      <c r="A2154" s="260"/>
      <c r="B2154" s="250"/>
      <c r="C2154" s="190"/>
      <c r="D2154" s="188"/>
      <c r="E2154" s="276"/>
      <c r="F2154" s="268"/>
      <c r="G2154" s="269"/>
      <c r="H2154" s="200"/>
      <c r="I2154" s="308"/>
      <c r="J2154" s="200"/>
      <c r="K2154" s="23"/>
      <c r="L2154" s="23"/>
      <c r="M2154" s="23"/>
      <c r="N2154" s="73"/>
      <c r="O2154" s="45">
        <f t="shared" si="3098"/>
        <v>0</v>
      </c>
      <c r="P2154" s="271"/>
      <c r="Q2154" s="271"/>
      <c r="R2154" s="271"/>
      <c r="S2154" s="200"/>
      <c r="T2154" s="200"/>
    </row>
    <row r="2155" spans="1:20" ht="12.75" customHeight="1" x14ac:dyDescent="0.2">
      <c r="A2155" s="260"/>
      <c r="B2155" s="250"/>
      <c r="C2155" s="190"/>
      <c r="D2155" s="188"/>
      <c r="E2155" s="276"/>
      <c r="F2155" s="268"/>
      <c r="G2155" s="269"/>
      <c r="H2155" s="200"/>
      <c r="I2155" s="308"/>
      <c r="J2155" s="200"/>
      <c r="K2155" s="23"/>
      <c r="L2155" s="23"/>
      <c r="M2155" s="16"/>
      <c r="N2155" s="37"/>
      <c r="O2155" s="45">
        <f t="shared" si="3098"/>
        <v>0</v>
      </c>
      <c r="P2155" s="271"/>
      <c r="Q2155" s="271"/>
      <c r="R2155" s="271"/>
      <c r="S2155" s="200"/>
      <c r="T2155" s="200"/>
    </row>
    <row r="2156" spans="1:20" ht="12.75" customHeight="1" x14ac:dyDescent="0.2">
      <c r="A2156" s="261"/>
      <c r="B2156" s="250"/>
      <c r="C2156" s="190"/>
      <c r="D2156" s="189"/>
      <c r="E2156" s="276"/>
      <c r="F2156" s="268"/>
      <c r="G2156" s="269"/>
      <c r="H2156" s="200"/>
      <c r="I2156" s="308"/>
      <c r="J2156" s="200"/>
      <c r="K2156" s="23"/>
      <c r="L2156" s="23"/>
      <c r="M2156" s="23"/>
      <c r="N2156" s="73"/>
      <c r="O2156" s="45">
        <f t="shared" si="3098"/>
        <v>0</v>
      </c>
      <c r="P2156" s="272"/>
      <c r="Q2156" s="272"/>
      <c r="R2156" s="272"/>
      <c r="S2156" s="200"/>
      <c r="T2156" s="200"/>
    </row>
    <row r="2157" spans="1:20" ht="12.75" customHeight="1" x14ac:dyDescent="0.2">
      <c r="A2157" s="259">
        <v>6</v>
      </c>
      <c r="B2157" s="250"/>
      <c r="C2157" s="250" t="s">
        <v>1212</v>
      </c>
      <c r="D2157" s="187" t="s">
        <v>966</v>
      </c>
      <c r="E2157" s="307">
        <v>1</v>
      </c>
      <c r="F2157" s="268">
        <f t="shared" ref="F2157" si="3113">H2157+J2157+R2157</f>
        <v>0</v>
      </c>
      <c r="G2157" s="269"/>
      <c r="H2157" s="200">
        <f t="shared" ref="H2157" si="3114">G2157*$P$8/1000</f>
        <v>0</v>
      </c>
      <c r="I2157" s="308"/>
      <c r="J2157" s="200">
        <f t="shared" ref="J2157" si="3115">I2157*$P$9/1000</f>
        <v>0</v>
      </c>
      <c r="K2157" s="23"/>
      <c r="L2157" s="23"/>
      <c r="M2157" s="23"/>
      <c r="N2157" s="73"/>
      <c r="O2157" s="45">
        <f t="shared" si="3098"/>
        <v>0</v>
      </c>
      <c r="P2157" s="270">
        <f t="shared" ref="P2157" si="3116">E2157*F2157</f>
        <v>0</v>
      </c>
      <c r="Q2157" s="270">
        <f t="shared" ref="Q2157" si="3117">SUM(O2157:O2160)</f>
        <v>0</v>
      </c>
      <c r="R2157" s="270">
        <f t="shared" ref="R2157" si="3118">Q2157*1.02*1.05*$R$14</f>
        <v>0</v>
      </c>
      <c r="S2157" s="200" t="e">
        <f>#REF!</f>
        <v>#REF!</v>
      </c>
      <c r="T2157" s="200" t="e">
        <f t="shared" ref="T2157" si="3119">E2157*S2157</f>
        <v>#REF!</v>
      </c>
    </row>
    <row r="2158" spans="1:20" ht="12.75" customHeight="1" x14ac:dyDescent="0.2">
      <c r="A2158" s="260"/>
      <c r="B2158" s="250"/>
      <c r="C2158" s="250"/>
      <c r="D2158" s="188"/>
      <c r="E2158" s="307"/>
      <c r="F2158" s="268"/>
      <c r="G2158" s="269"/>
      <c r="H2158" s="200"/>
      <c r="I2158" s="308"/>
      <c r="J2158" s="200"/>
      <c r="K2158" s="23"/>
      <c r="L2158" s="23"/>
      <c r="M2158" s="23"/>
      <c r="N2158" s="73"/>
      <c r="O2158" s="45">
        <f t="shared" si="3098"/>
        <v>0</v>
      </c>
      <c r="P2158" s="271"/>
      <c r="Q2158" s="271"/>
      <c r="R2158" s="271"/>
      <c r="S2158" s="200"/>
      <c r="T2158" s="200"/>
    </row>
    <row r="2159" spans="1:20" ht="12.75" customHeight="1" x14ac:dyDescent="0.2">
      <c r="A2159" s="260"/>
      <c r="B2159" s="250"/>
      <c r="C2159" s="250"/>
      <c r="D2159" s="188"/>
      <c r="E2159" s="307"/>
      <c r="F2159" s="268"/>
      <c r="G2159" s="269"/>
      <c r="H2159" s="200"/>
      <c r="I2159" s="308"/>
      <c r="J2159" s="200"/>
      <c r="K2159" s="23"/>
      <c r="L2159" s="23"/>
      <c r="M2159" s="16"/>
      <c r="N2159" s="37"/>
      <c r="O2159" s="45">
        <f t="shared" si="3098"/>
        <v>0</v>
      </c>
      <c r="P2159" s="271"/>
      <c r="Q2159" s="271"/>
      <c r="R2159" s="271"/>
      <c r="S2159" s="200"/>
      <c r="T2159" s="200"/>
    </row>
    <row r="2160" spans="1:20" ht="12.75" customHeight="1" x14ac:dyDescent="0.2">
      <c r="A2160" s="261"/>
      <c r="B2160" s="250"/>
      <c r="C2160" s="250"/>
      <c r="D2160" s="189"/>
      <c r="E2160" s="307"/>
      <c r="F2160" s="268"/>
      <c r="G2160" s="269"/>
      <c r="H2160" s="200"/>
      <c r="I2160" s="308"/>
      <c r="J2160" s="200"/>
      <c r="K2160" s="23"/>
      <c r="L2160" s="23"/>
      <c r="M2160" s="23"/>
      <c r="N2160" s="73"/>
      <c r="O2160" s="45">
        <f t="shared" si="3098"/>
        <v>0</v>
      </c>
      <c r="P2160" s="272"/>
      <c r="Q2160" s="272"/>
      <c r="R2160" s="272"/>
      <c r="S2160" s="200"/>
      <c r="T2160" s="200"/>
    </row>
    <row r="2161" spans="1:20" ht="12.75" customHeight="1" x14ac:dyDescent="0.2">
      <c r="A2161" s="259">
        <v>7</v>
      </c>
      <c r="B2161" s="250"/>
      <c r="C2161" s="277" t="s">
        <v>1103</v>
      </c>
      <c r="D2161" s="187" t="s">
        <v>966</v>
      </c>
      <c r="E2161" s="279">
        <v>12</v>
      </c>
      <c r="F2161" s="268">
        <f t="shared" ref="F2161" si="3120">H2161+J2161+R2161</f>
        <v>0</v>
      </c>
      <c r="G2161" s="269"/>
      <c r="H2161" s="200">
        <f t="shared" ref="H2161" si="3121">G2161*$P$8/1000</f>
        <v>0</v>
      </c>
      <c r="I2161" s="308"/>
      <c r="J2161" s="200">
        <f t="shared" ref="J2161" si="3122">I2161*$P$9/1000</f>
        <v>0</v>
      </c>
      <c r="K2161" s="23"/>
      <c r="L2161" s="23"/>
      <c r="M2161" s="23"/>
      <c r="N2161" s="73"/>
      <c r="O2161" s="45">
        <f t="shared" si="3098"/>
        <v>0</v>
      </c>
      <c r="P2161" s="270">
        <f t="shared" ref="P2161" si="3123">E2161*F2161</f>
        <v>0</v>
      </c>
      <c r="Q2161" s="270">
        <f t="shared" ref="Q2161" si="3124">SUM(O2161:O2164)</f>
        <v>0</v>
      </c>
      <c r="R2161" s="270">
        <f t="shared" ref="R2161" si="3125">Q2161*1.02*1.05*$R$14</f>
        <v>0</v>
      </c>
      <c r="S2161" s="200" t="e">
        <f>#REF!</f>
        <v>#REF!</v>
      </c>
      <c r="T2161" s="200" t="e">
        <f t="shared" ref="T2161" si="3126">E2161*S2161</f>
        <v>#REF!</v>
      </c>
    </row>
    <row r="2162" spans="1:20" ht="12.75" customHeight="1" x14ac:dyDescent="0.2">
      <c r="A2162" s="260"/>
      <c r="B2162" s="250"/>
      <c r="C2162" s="277"/>
      <c r="D2162" s="188"/>
      <c r="E2162" s="279"/>
      <c r="F2162" s="268"/>
      <c r="G2162" s="269"/>
      <c r="H2162" s="200"/>
      <c r="I2162" s="308"/>
      <c r="J2162" s="200"/>
      <c r="K2162" s="23"/>
      <c r="L2162" s="23"/>
      <c r="M2162" s="23"/>
      <c r="N2162" s="73"/>
      <c r="O2162" s="45">
        <f t="shared" si="3098"/>
        <v>0</v>
      </c>
      <c r="P2162" s="271"/>
      <c r="Q2162" s="271"/>
      <c r="R2162" s="271"/>
      <c r="S2162" s="200"/>
      <c r="T2162" s="200"/>
    </row>
    <row r="2163" spans="1:20" ht="12.75" customHeight="1" x14ac:dyDescent="0.2">
      <c r="A2163" s="260"/>
      <c r="B2163" s="250"/>
      <c r="C2163" s="277"/>
      <c r="D2163" s="188"/>
      <c r="E2163" s="279"/>
      <c r="F2163" s="268"/>
      <c r="G2163" s="269"/>
      <c r="H2163" s="200"/>
      <c r="I2163" s="308"/>
      <c r="J2163" s="200"/>
      <c r="K2163" s="23"/>
      <c r="L2163" s="23"/>
      <c r="M2163" s="16"/>
      <c r="N2163" s="37"/>
      <c r="O2163" s="45">
        <f t="shared" si="3098"/>
        <v>0</v>
      </c>
      <c r="P2163" s="271"/>
      <c r="Q2163" s="271"/>
      <c r="R2163" s="271"/>
      <c r="S2163" s="200"/>
      <c r="T2163" s="200"/>
    </row>
    <row r="2164" spans="1:20" ht="12.75" customHeight="1" x14ac:dyDescent="0.2">
      <c r="A2164" s="261"/>
      <c r="B2164" s="250"/>
      <c r="C2164" s="277"/>
      <c r="D2164" s="189"/>
      <c r="E2164" s="279"/>
      <c r="F2164" s="268"/>
      <c r="G2164" s="269"/>
      <c r="H2164" s="200"/>
      <c r="I2164" s="308"/>
      <c r="J2164" s="200"/>
      <c r="K2164" s="23"/>
      <c r="L2164" s="23"/>
      <c r="M2164" s="23"/>
      <c r="N2164" s="73"/>
      <c r="O2164" s="45">
        <f t="shared" si="3098"/>
        <v>0</v>
      </c>
      <c r="P2164" s="272"/>
      <c r="Q2164" s="272"/>
      <c r="R2164" s="272"/>
      <c r="S2164" s="200"/>
      <c r="T2164" s="200"/>
    </row>
    <row r="2165" spans="1:20" ht="12.75" customHeight="1" x14ac:dyDescent="0.2">
      <c r="A2165" s="259">
        <v>8</v>
      </c>
      <c r="B2165" s="250"/>
      <c r="C2165" s="277" t="s">
        <v>1104</v>
      </c>
      <c r="D2165" s="187" t="s">
        <v>966</v>
      </c>
      <c r="E2165" s="279">
        <v>1</v>
      </c>
      <c r="F2165" s="268">
        <f t="shared" ref="F2165" si="3127">H2165+J2165+R2165</f>
        <v>0</v>
      </c>
      <c r="G2165" s="269"/>
      <c r="H2165" s="200">
        <f t="shared" ref="H2165" si="3128">G2165*$P$8/1000</f>
        <v>0</v>
      </c>
      <c r="I2165" s="308"/>
      <c r="J2165" s="200">
        <f t="shared" ref="J2165" si="3129">I2165*$P$9/1000</f>
        <v>0</v>
      </c>
      <c r="K2165" s="23"/>
      <c r="L2165" s="23"/>
      <c r="M2165" s="23"/>
      <c r="N2165" s="73"/>
      <c r="O2165" s="45">
        <f t="shared" si="3098"/>
        <v>0</v>
      </c>
      <c r="P2165" s="270">
        <f t="shared" ref="P2165" si="3130">E2165*F2165</f>
        <v>0</v>
      </c>
      <c r="Q2165" s="270">
        <f t="shared" ref="Q2165" si="3131">SUM(O2165:O2168)</f>
        <v>0</v>
      </c>
      <c r="R2165" s="270">
        <f t="shared" ref="R2165" si="3132">Q2165*1.02*1.05*$R$14</f>
        <v>0</v>
      </c>
      <c r="S2165" s="200" t="e">
        <f>#REF!</f>
        <v>#REF!</v>
      </c>
      <c r="T2165" s="200" t="e">
        <f t="shared" ref="T2165" si="3133">E2165*S2165</f>
        <v>#REF!</v>
      </c>
    </row>
    <row r="2166" spans="1:20" ht="12.75" customHeight="1" x14ac:dyDescent="0.2">
      <c r="A2166" s="260"/>
      <c r="B2166" s="250"/>
      <c r="C2166" s="277"/>
      <c r="D2166" s="188"/>
      <c r="E2166" s="279"/>
      <c r="F2166" s="268"/>
      <c r="G2166" s="269"/>
      <c r="H2166" s="200"/>
      <c r="I2166" s="308"/>
      <c r="J2166" s="200"/>
      <c r="K2166" s="23"/>
      <c r="L2166" s="23"/>
      <c r="M2166" s="23"/>
      <c r="N2166" s="73"/>
      <c r="O2166" s="45">
        <f t="shared" si="3098"/>
        <v>0</v>
      </c>
      <c r="P2166" s="271"/>
      <c r="Q2166" s="271"/>
      <c r="R2166" s="271"/>
      <c r="S2166" s="200"/>
      <c r="T2166" s="200"/>
    </row>
    <row r="2167" spans="1:20" ht="12.75" customHeight="1" x14ac:dyDescent="0.2">
      <c r="A2167" s="260"/>
      <c r="B2167" s="250"/>
      <c r="C2167" s="277"/>
      <c r="D2167" s="188"/>
      <c r="E2167" s="279"/>
      <c r="F2167" s="268"/>
      <c r="G2167" s="269"/>
      <c r="H2167" s="200"/>
      <c r="I2167" s="308"/>
      <c r="J2167" s="200"/>
      <c r="K2167" s="23"/>
      <c r="L2167" s="23"/>
      <c r="M2167" s="16"/>
      <c r="N2167" s="37"/>
      <c r="O2167" s="45">
        <f t="shared" si="3098"/>
        <v>0</v>
      </c>
      <c r="P2167" s="271"/>
      <c r="Q2167" s="271"/>
      <c r="R2167" s="271"/>
      <c r="S2167" s="200"/>
      <c r="T2167" s="200"/>
    </row>
    <row r="2168" spans="1:20" ht="12.75" customHeight="1" x14ac:dyDescent="0.2">
      <c r="A2168" s="261"/>
      <c r="B2168" s="250"/>
      <c r="C2168" s="277"/>
      <c r="D2168" s="189"/>
      <c r="E2168" s="279"/>
      <c r="F2168" s="268"/>
      <c r="G2168" s="269"/>
      <c r="H2168" s="200"/>
      <c r="I2168" s="308"/>
      <c r="J2168" s="200"/>
      <c r="K2168" s="23"/>
      <c r="L2168" s="23"/>
      <c r="M2168" s="23"/>
      <c r="N2168" s="73"/>
      <c r="O2168" s="45">
        <f t="shared" si="3098"/>
        <v>0</v>
      </c>
      <c r="P2168" s="272"/>
      <c r="Q2168" s="272"/>
      <c r="R2168" s="272"/>
      <c r="S2168" s="200"/>
      <c r="T2168" s="200"/>
    </row>
    <row r="2169" spans="1:20" ht="12.75" customHeight="1" x14ac:dyDescent="0.2">
      <c r="A2169" s="259">
        <v>9</v>
      </c>
      <c r="B2169" s="250"/>
      <c r="C2169" s="277" t="s">
        <v>1105</v>
      </c>
      <c r="D2169" s="187" t="s">
        <v>966</v>
      </c>
      <c r="E2169" s="279">
        <v>1</v>
      </c>
      <c r="F2169" s="268">
        <f t="shared" ref="F2169" si="3134">H2169+J2169+R2169</f>
        <v>0</v>
      </c>
      <c r="G2169" s="269"/>
      <c r="H2169" s="200">
        <f t="shared" ref="H2169" si="3135">G2169*$P$8/1000</f>
        <v>0</v>
      </c>
      <c r="I2169" s="308"/>
      <c r="J2169" s="200">
        <f t="shared" ref="J2169" si="3136">I2169*$P$9/1000</f>
        <v>0</v>
      </c>
      <c r="K2169" s="23"/>
      <c r="L2169" s="23"/>
      <c r="M2169" s="23"/>
      <c r="N2169" s="73"/>
      <c r="O2169" s="45">
        <f t="shared" si="3098"/>
        <v>0</v>
      </c>
      <c r="P2169" s="270">
        <f t="shared" ref="P2169" si="3137">E2169*F2169</f>
        <v>0</v>
      </c>
      <c r="Q2169" s="270">
        <f t="shared" ref="Q2169" si="3138">SUM(O2169:O2172)</f>
        <v>0</v>
      </c>
      <c r="R2169" s="270">
        <f t="shared" ref="R2169" si="3139">Q2169*1.02*1.05*$R$14</f>
        <v>0</v>
      </c>
      <c r="S2169" s="200" t="e">
        <f>#REF!</f>
        <v>#REF!</v>
      </c>
      <c r="T2169" s="200" t="e">
        <f t="shared" ref="T2169" si="3140">E2169*S2169</f>
        <v>#REF!</v>
      </c>
    </row>
    <row r="2170" spans="1:20" ht="12.75" customHeight="1" x14ac:dyDescent="0.2">
      <c r="A2170" s="260"/>
      <c r="B2170" s="250"/>
      <c r="C2170" s="277"/>
      <c r="D2170" s="188"/>
      <c r="E2170" s="279"/>
      <c r="F2170" s="268"/>
      <c r="G2170" s="269"/>
      <c r="H2170" s="200"/>
      <c r="I2170" s="308"/>
      <c r="J2170" s="200"/>
      <c r="K2170" s="23"/>
      <c r="L2170" s="23"/>
      <c r="M2170" s="23"/>
      <c r="N2170" s="73"/>
      <c r="O2170" s="45">
        <f t="shared" si="3098"/>
        <v>0</v>
      </c>
      <c r="P2170" s="271"/>
      <c r="Q2170" s="271"/>
      <c r="R2170" s="271"/>
      <c r="S2170" s="200"/>
      <c r="T2170" s="200"/>
    </row>
    <row r="2171" spans="1:20" ht="12.75" customHeight="1" x14ac:dyDescent="0.2">
      <c r="A2171" s="260"/>
      <c r="B2171" s="250"/>
      <c r="C2171" s="277"/>
      <c r="D2171" s="188"/>
      <c r="E2171" s="279"/>
      <c r="F2171" s="268"/>
      <c r="G2171" s="269"/>
      <c r="H2171" s="200"/>
      <c r="I2171" s="308"/>
      <c r="J2171" s="200"/>
      <c r="K2171" s="23"/>
      <c r="L2171" s="23"/>
      <c r="M2171" s="16"/>
      <c r="N2171" s="37"/>
      <c r="O2171" s="45">
        <f t="shared" si="3098"/>
        <v>0</v>
      </c>
      <c r="P2171" s="271"/>
      <c r="Q2171" s="271"/>
      <c r="R2171" s="271"/>
      <c r="S2171" s="200"/>
      <c r="T2171" s="200"/>
    </row>
    <row r="2172" spans="1:20" ht="12.75" customHeight="1" x14ac:dyDescent="0.2">
      <c r="A2172" s="261"/>
      <c r="B2172" s="250"/>
      <c r="C2172" s="277"/>
      <c r="D2172" s="189"/>
      <c r="E2172" s="279"/>
      <c r="F2172" s="268"/>
      <c r="G2172" s="269"/>
      <c r="H2172" s="200"/>
      <c r="I2172" s="308"/>
      <c r="J2172" s="200"/>
      <c r="K2172" s="23"/>
      <c r="L2172" s="23"/>
      <c r="M2172" s="23"/>
      <c r="N2172" s="73"/>
      <c r="O2172" s="45">
        <f t="shared" si="3098"/>
        <v>0</v>
      </c>
      <c r="P2172" s="272"/>
      <c r="Q2172" s="272"/>
      <c r="R2172" s="272"/>
      <c r="S2172" s="200"/>
      <c r="T2172" s="200"/>
    </row>
    <row r="2173" spans="1:20" ht="12.75" customHeight="1" x14ac:dyDescent="0.2">
      <c r="A2173" s="259">
        <v>10</v>
      </c>
      <c r="B2173" s="250"/>
      <c r="C2173" s="277" t="s">
        <v>1106</v>
      </c>
      <c r="D2173" s="187" t="s">
        <v>966</v>
      </c>
      <c r="E2173" s="279">
        <v>29</v>
      </c>
      <c r="F2173" s="268">
        <f t="shared" ref="F2173" si="3141">H2173+J2173+R2173</f>
        <v>0</v>
      </c>
      <c r="G2173" s="269"/>
      <c r="H2173" s="200">
        <f t="shared" ref="H2173" si="3142">G2173*$P$8/1000</f>
        <v>0</v>
      </c>
      <c r="I2173" s="308"/>
      <c r="J2173" s="200">
        <f t="shared" ref="J2173" si="3143">I2173*$P$9/1000</f>
        <v>0</v>
      </c>
      <c r="K2173" s="23"/>
      <c r="L2173" s="23"/>
      <c r="M2173" s="23"/>
      <c r="N2173" s="73"/>
      <c r="O2173" s="45">
        <f t="shared" si="3098"/>
        <v>0</v>
      </c>
      <c r="P2173" s="270">
        <f t="shared" ref="P2173" si="3144">E2173*F2173</f>
        <v>0</v>
      </c>
      <c r="Q2173" s="270">
        <f t="shared" ref="Q2173" si="3145">SUM(O2173:O2176)</f>
        <v>0</v>
      </c>
      <c r="R2173" s="270">
        <f t="shared" ref="R2173" si="3146">Q2173*1.02*1.05*$R$14</f>
        <v>0</v>
      </c>
      <c r="S2173" s="200" t="e">
        <f>#REF!</f>
        <v>#REF!</v>
      </c>
      <c r="T2173" s="200" t="e">
        <f t="shared" ref="T2173" si="3147">E2173*S2173</f>
        <v>#REF!</v>
      </c>
    </row>
    <row r="2174" spans="1:20" ht="12.75" customHeight="1" x14ac:dyDescent="0.2">
      <c r="A2174" s="260"/>
      <c r="B2174" s="250"/>
      <c r="C2174" s="277"/>
      <c r="D2174" s="188"/>
      <c r="E2174" s="279"/>
      <c r="F2174" s="268"/>
      <c r="G2174" s="269"/>
      <c r="H2174" s="200"/>
      <c r="I2174" s="308"/>
      <c r="J2174" s="200"/>
      <c r="K2174" s="23"/>
      <c r="L2174" s="23"/>
      <c r="M2174" s="23"/>
      <c r="N2174" s="73"/>
      <c r="O2174" s="45">
        <f t="shared" si="3098"/>
        <v>0</v>
      </c>
      <c r="P2174" s="271"/>
      <c r="Q2174" s="271"/>
      <c r="R2174" s="271"/>
      <c r="S2174" s="200"/>
      <c r="T2174" s="200"/>
    </row>
    <row r="2175" spans="1:20" ht="12.75" customHeight="1" x14ac:dyDescent="0.2">
      <c r="A2175" s="260"/>
      <c r="B2175" s="250"/>
      <c r="C2175" s="277"/>
      <c r="D2175" s="188"/>
      <c r="E2175" s="279"/>
      <c r="F2175" s="268"/>
      <c r="G2175" s="269"/>
      <c r="H2175" s="200"/>
      <c r="I2175" s="308"/>
      <c r="J2175" s="200"/>
      <c r="K2175" s="23"/>
      <c r="L2175" s="23"/>
      <c r="M2175" s="16"/>
      <c r="N2175" s="37"/>
      <c r="O2175" s="45">
        <f t="shared" si="3098"/>
        <v>0</v>
      </c>
      <c r="P2175" s="271"/>
      <c r="Q2175" s="271"/>
      <c r="R2175" s="271"/>
      <c r="S2175" s="200"/>
      <c r="T2175" s="200"/>
    </row>
    <row r="2176" spans="1:20" ht="12.75" customHeight="1" x14ac:dyDescent="0.2">
      <c r="A2176" s="261"/>
      <c r="B2176" s="250"/>
      <c r="C2176" s="277"/>
      <c r="D2176" s="189"/>
      <c r="E2176" s="279"/>
      <c r="F2176" s="268"/>
      <c r="G2176" s="269"/>
      <c r="H2176" s="200"/>
      <c r="I2176" s="308"/>
      <c r="J2176" s="200"/>
      <c r="K2176" s="23"/>
      <c r="L2176" s="23"/>
      <c r="M2176" s="23"/>
      <c r="N2176" s="73"/>
      <c r="O2176" s="45">
        <f t="shared" si="3098"/>
        <v>0</v>
      </c>
      <c r="P2176" s="272"/>
      <c r="Q2176" s="272"/>
      <c r="R2176" s="272"/>
      <c r="S2176" s="200"/>
      <c r="T2176" s="200"/>
    </row>
    <row r="2177" spans="1:20" ht="12.75" customHeight="1" x14ac:dyDescent="0.2">
      <c r="A2177" s="259">
        <v>11</v>
      </c>
      <c r="B2177" s="250"/>
      <c r="C2177" s="190" t="s">
        <v>1214</v>
      </c>
      <c r="D2177" s="187" t="s">
        <v>966</v>
      </c>
      <c r="E2177" s="232">
        <v>1</v>
      </c>
      <c r="F2177" s="268">
        <f t="shared" ref="F2177" si="3148">H2177+J2177+R2177</f>
        <v>0</v>
      </c>
      <c r="G2177" s="269"/>
      <c r="H2177" s="200">
        <f t="shared" ref="H2177" si="3149">G2177*$P$8/1000</f>
        <v>0</v>
      </c>
      <c r="I2177" s="308"/>
      <c r="J2177" s="200">
        <f t="shared" ref="J2177" si="3150">I2177*$P$9/1000</f>
        <v>0</v>
      </c>
      <c r="K2177" s="23"/>
      <c r="L2177" s="23"/>
      <c r="M2177" s="23"/>
      <c r="N2177" s="73"/>
      <c r="O2177" s="45">
        <f t="shared" si="3098"/>
        <v>0</v>
      </c>
      <c r="P2177" s="270">
        <f t="shared" ref="P2177" si="3151">E2177*F2177</f>
        <v>0</v>
      </c>
      <c r="Q2177" s="270">
        <f t="shared" ref="Q2177" si="3152">SUM(O2177:O2180)</f>
        <v>0</v>
      </c>
      <c r="R2177" s="270">
        <f t="shared" ref="R2177" si="3153">Q2177*1.02*1.05*$R$14</f>
        <v>0</v>
      </c>
      <c r="S2177" s="200" t="e">
        <f>#REF!</f>
        <v>#REF!</v>
      </c>
      <c r="T2177" s="200" t="e">
        <f t="shared" ref="T2177" si="3154">E2177*S2177</f>
        <v>#REF!</v>
      </c>
    </row>
    <row r="2178" spans="1:20" ht="12.75" customHeight="1" x14ac:dyDescent="0.2">
      <c r="A2178" s="260"/>
      <c r="B2178" s="250"/>
      <c r="C2178" s="190"/>
      <c r="D2178" s="188"/>
      <c r="E2178" s="233"/>
      <c r="F2178" s="268"/>
      <c r="G2178" s="269"/>
      <c r="H2178" s="200"/>
      <c r="I2178" s="308"/>
      <c r="J2178" s="200"/>
      <c r="K2178" s="23"/>
      <c r="L2178" s="23"/>
      <c r="M2178" s="23"/>
      <c r="N2178" s="73"/>
      <c r="O2178" s="45">
        <f t="shared" si="3098"/>
        <v>0</v>
      </c>
      <c r="P2178" s="271"/>
      <c r="Q2178" s="271"/>
      <c r="R2178" s="271"/>
      <c r="S2178" s="200"/>
      <c r="T2178" s="200"/>
    </row>
    <row r="2179" spans="1:20" ht="12.75" customHeight="1" x14ac:dyDescent="0.2">
      <c r="A2179" s="260"/>
      <c r="B2179" s="250"/>
      <c r="C2179" s="190"/>
      <c r="D2179" s="188"/>
      <c r="E2179" s="233"/>
      <c r="F2179" s="268"/>
      <c r="G2179" s="269"/>
      <c r="H2179" s="200"/>
      <c r="I2179" s="308"/>
      <c r="J2179" s="200"/>
      <c r="K2179" s="23"/>
      <c r="L2179" s="23"/>
      <c r="M2179" s="16"/>
      <c r="N2179" s="37"/>
      <c r="O2179" s="45">
        <f t="shared" si="3098"/>
        <v>0</v>
      </c>
      <c r="P2179" s="271"/>
      <c r="Q2179" s="271"/>
      <c r="R2179" s="271"/>
      <c r="S2179" s="200"/>
      <c r="T2179" s="200"/>
    </row>
    <row r="2180" spans="1:20" ht="12.75" customHeight="1" x14ac:dyDescent="0.2">
      <c r="A2180" s="261"/>
      <c r="B2180" s="250"/>
      <c r="C2180" s="190"/>
      <c r="D2180" s="189"/>
      <c r="E2180" s="234"/>
      <c r="F2180" s="268"/>
      <c r="G2180" s="269"/>
      <c r="H2180" s="200"/>
      <c r="I2180" s="308"/>
      <c r="J2180" s="200"/>
      <c r="K2180" s="23"/>
      <c r="L2180" s="23"/>
      <c r="M2180" s="23"/>
      <c r="N2180" s="73"/>
      <c r="O2180" s="45">
        <f t="shared" si="3098"/>
        <v>0</v>
      </c>
      <c r="P2180" s="272"/>
      <c r="Q2180" s="272"/>
      <c r="R2180" s="272"/>
      <c r="S2180" s="200"/>
      <c r="T2180" s="200"/>
    </row>
    <row r="2181" spans="1:20" ht="12.75" customHeight="1" x14ac:dyDescent="0.2">
      <c r="A2181" s="259">
        <v>12</v>
      </c>
      <c r="B2181" s="250"/>
      <c r="C2181" s="190" t="s">
        <v>1215</v>
      </c>
      <c r="D2181" s="187" t="s">
        <v>966</v>
      </c>
      <c r="E2181" s="232">
        <v>73</v>
      </c>
      <c r="F2181" s="268">
        <f t="shared" ref="F2181" si="3155">H2181+J2181+R2181</f>
        <v>0</v>
      </c>
      <c r="G2181" s="269"/>
      <c r="H2181" s="200">
        <f t="shared" ref="H2181" si="3156">G2181*$P$8/1000</f>
        <v>0</v>
      </c>
      <c r="I2181" s="308"/>
      <c r="J2181" s="200">
        <f t="shared" ref="J2181" si="3157">I2181*$P$9/1000</f>
        <v>0</v>
      </c>
      <c r="K2181" s="23"/>
      <c r="L2181" s="23"/>
      <c r="M2181" s="23"/>
      <c r="N2181" s="73"/>
      <c r="O2181" s="45">
        <f t="shared" si="3098"/>
        <v>0</v>
      </c>
      <c r="P2181" s="270">
        <f t="shared" ref="P2181" si="3158">E2181*F2181</f>
        <v>0</v>
      </c>
      <c r="Q2181" s="270">
        <f t="shared" ref="Q2181" si="3159">SUM(O2181:O2184)</f>
        <v>0</v>
      </c>
      <c r="R2181" s="270">
        <f t="shared" ref="R2181" si="3160">Q2181*1.02*1.05*$R$14</f>
        <v>0</v>
      </c>
      <c r="S2181" s="200" t="e">
        <f>#REF!</f>
        <v>#REF!</v>
      </c>
      <c r="T2181" s="200" t="e">
        <f t="shared" ref="T2181" si="3161">E2181*S2181</f>
        <v>#REF!</v>
      </c>
    </row>
    <row r="2182" spans="1:20" ht="12.75" customHeight="1" x14ac:dyDescent="0.2">
      <c r="A2182" s="260"/>
      <c r="B2182" s="250"/>
      <c r="C2182" s="190"/>
      <c r="D2182" s="188"/>
      <c r="E2182" s="233"/>
      <c r="F2182" s="268"/>
      <c r="G2182" s="269"/>
      <c r="H2182" s="200"/>
      <c r="I2182" s="308"/>
      <c r="J2182" s="200"/>
      <c r="K2182" s="23"/>
      <c r="L2182" s="23"/>
      <c r="M2182" s="23"/>
      <c r="N2182" s="73"/>
      <c r="O2182" s="45">
        <f t="shared" si="3098"/>
        <v>0</v>
      </c>
      <c r="P2182" s="271"/>
      <c r="Q2182" s="271"/>
      <c r="R2182" s="271"/>
      <c r="S2182" s="200"/>
      <c r="T2182" s="200"/>
    </row>
    <row r="2183" spans="1:20" ht="12.75" customHeight="1" x14ac:dyDescent="0.2">
      <c r="A2183" s="260"/>
      <c r="B2183" s="250"/>
      <c r="C2183" s="190"/>
      <c r="D2183" s="188"/>
      <c r="E2183" s="233"/>
      <c r="F2183" s="268"/>
      <c r="G2183" s="269"/>
      <c r="H2183" s="200"/>
      <c r="I2183" s="308"/>
      <c r="J2183" s="200"/>
      <c r="K2183" s="23"/>
      <c r="L2183" s="23"/>
      <c r="M2183" s="16"/>
      <c r="N2183" s="37"/>
      <c r="O2183" s="45">
        <f t="shared" si="3098"/>
        <v>0</v>
      </c>
      <c r="P2183" s="271"/>
      <c r="Q2183" s="271"/>
      <c r="R2183" s="271"/>
      <c r="S2183" s="200"/>
      <c r="T2183" s="200"/>
    </row>
    <row r="2184" spans="1:20" ht="12.75" customHeight="1" x14ac:dyDescent="0.2">
      <c r="A2184" s="261"/>
      <c r="B2184" s="250"/>
      <c r="C2184" s="190"/>
      <c r="D2184" s="189"/>
      <c r="E2184" s="234"/>
      <c r="F2184" s="268"/>
      <c r="G2184" s="269"/>
      <c r="H2184" s="200"/>
      <c r="I2184" s="308"/>
      <c r="J2184" s="200"/>
      <c r="K2184" s="23"/>
      <c r="L2184" s="23"/>
      <c r="M2184" s="23"/>
      <c r="N2184" s="73"/>
      <c r="O2184" s="45">
        <f t="shared" si="3098"/>
        <v>0</v>
      </c>
      <c r="P2184" s="272"/>
      <c r="Q2184" s="272"/>
      <c r="R2184" s="272"/>
      <c r="S2184" s="200"/>
      <c r="T2184" s="200"/>
    </row>
    <row r="2185" spans="1:20" ht="12.75" customHeight="1" x14ac:dyDescent="0.2">
      <c r="A2185" s="259">
        <v>13</v>
      </c>
      <c r="B2185" s="250"/>
      <c r="C2185" s="190" t="s">
        <v>1216</v>
      </c>
      <c r="D2185" s="187" t="s">
        <v>966</v>
      </c>
      <c r="E2185" s="232">
        <v>5</v>
      </c>
      <c r="F2185" s="268">
        <f t="shared" ref="F2185" si="3162">H2185+J2185+R2185</f>
        <v>0</v>
      </c>
      <c r="G2185" s="269"/>
      <c r="H2185" s="200">
        <f t="shared" ref="H2185" si="3163">G2185*$P$8/1000</f>
        <v>0</v>
      </c>
      <c r="I2185" s="308"/>
      <c r="J2185" s="200">
        <f t="shared" ref="J2185" si="3164">I2185*$P$9/1000</f>
        <v>0</v>
      </c>
      <c r="K2185" s="23"/>
      <c r="L2185" s="23"/>
      <c r="M2185" s="23"/>
      <c r="N2185" s="73"/>
      <c r="O2185" s="45">
        <f t="shared" si="3098"/>
        <v>0</v>
      </c>
      <c r="P2185" s="270">
        <f t="shared" ref="P2185" si="3165">E2185*F2185</f>
        <v>0</v>
      </c>
      <c r="Q2185" s="270">
        <f t="shared" ref="Q2185" si="3166">SUM(O2185:O2188)</f>
        <v>0</v>
      </c>
      <c r="R2185" s="270">
        <f t="shared" ref="R2185" si="3167">Q2185*1.02*1.05*$R$14</f>
        <v>0</v>
      </c>
      <c r="S2185" s="200" t="e">
        <f>#REF!</f>
        <v>#REF!</v>
      </c>
      <c r="T2185" s="200" t="e">
        <f t="shared" ref="T2185" si="3168">E2185*S2185</f>
        <v>#REF!</v>
      </c>
    </row>
    <row r="2186" spans="1:20" ht="12.75" customHeight="1" x14ac:dyDescent="0.2">
      <c r="A2186" s="260"/>
      <c r="B2186" s="250"/>
      <c r="C2186" s="190"/>
      <c r="D2186" s="188"/>
      <c r="E2186" s="233"/>
      <c r="F2186" s="268"/>
      <c r="G2186" s="269"/>
      <c r="H2186" s="200"/>
      <c r="I2186" s="308"/>
      <c r="J2186" s="200"/>
      <c r="K2186" s="23"/>
      <c r="L2186" s="23"/>
      <c r="M2186" s="23"/>
      <c r="N2186" s="73"/>
      <c r="O2186" s="45">
        <f t="shared" si="3098"/>
        <v>0</v>
      </c>
      <c r="P2186" s="271"/>
      <c r="Q2186" s="271"/>
      <c r="R2186" s="271"/>
      <c r="S2186" s="200"/>
      <c r="T2186" s="200"/>
    </row>
    <row r="2187" spans="1:20" ht="12.75" customHeight="1" x14ac:dyDescent="0.2">
      <c r="A2187" s="260"/>
      <c r="B2187" s="250"/>
      <c r="C2187" s="190"/>
      <c r="D2187" s="188"/>
      <c r="E2187" s="233"/>
      <c r="F2187" s="268"/>
      <c r="G2187" s="269"/>
      <c r="H2187" s="200"/>
      <c r="I2187" s="308"/>
      <c r="J2187" s="200"/>
      <c r="K2187" s="23"/>
      <c r="L2187" s="23"/>
      <c r="M2187" s="16"/>
      <c r="N2187" s="37"/>
      <c r="O2187" s="45">
        <f t="shared" si="3098"/>
        <v>0</v>
      </c>
      <c r="P2187" s="271"/>
      <c r="Q2187" s="271"/>
      <c r="R2187" s="271"/>
      <c r="S2187" s="200"/>
      <c r="T2187" s="200"/>
    </row>
    <row r="2188" spans="1:20" ht="12.75" customHeight="1" x14ac:dyDescent="0.2">
      <c r="A2188" s="261"/>
      <c r="B2188" s="250"/>
      <c r="C2188" s="190"/>
      <c r="D2188" s="189"/>
      <c r="E2188" s="234"/>
      <c r="F2188" s="268"/>
      <c r="G2188" s="269"/>
      <c r="H2188" s="200"/>
      <c r="I2188" s="308"/>
      <c r="J2188" s="200"/>
      <c r="K2188" s="23"/>
      <c r="L2188" s="23"/>
      <c r="M2188" s="23"/>
      <c r="N2188" s="73"/>
      <c r="O2188" s="45">
        <f t="shared" si="3098"/>
        <v>0</v>
      </c>
      <c r="P2188" s="272"/>
      <c r="Q2188" s="272"/>
      <c r="R2188" s="272"/>
      <c r="S2188" s="200"/>
      <c r="T2188" s="200"/>
    </row>
    <row r="2189" spans="1:20" ht="12.75" customHeight="1" x14ac:dyDescent="0.2">
      <c r="A2189" s="259">
        <v>14</v>
      </c>
      <c r="B2189" s="250"/>
      <c r="C2189" s="190" t="s">
        <v>1217</v>
      </c>
      <c r="D2189" s="187" t="s">
        <v>966</v>
      </c>
      <c r="E2189" s="232">
        <v>8</v>
      </c>
      <c r="F2189" s="268">
        <f t="shared" ref="F2189" si="3169">H2189+J2189+R2189</f>
        <v>0</v>
      </c>
      <c r="G2189" s="269"/>
      <c r="H2189" s="200">
        <f t="shared" ref="H2189" si="3170">G2189*$P$8/1000</f>
        <v>0</v>
      </c>
      <c r="I2189" s="308"/>
      <c r="J2189" s="200">
        <f t="shared" ref="J2189" si="3171">I2189*$P$9/1000</f>
        <v>0</v>
      </c>
      <c r="K2189" s="23"/>
      <c r="L2189" s="23"/>
      <c r="M2189" s="23"/>
      <c r="N2189" s="73"/>
      <c r="O2189" s="45">
        <f t="shared" si="3098"/>
        <v>0</v>
      </c>
      <c r="P2189" s="270">
        <f t="shared" ref="P2189" si="3172">E2189*F2189</f>
        <v>0</v>
      </c>
      <c r="Q2189" s="270">
        <f t="shared" ref="Q2189" si="3173">SUM(O2189:O2192)</f>
        <v>0</v>
      </c>
      <c r="R2189" s="270">
        <f t="shared" ref="R2189" si="3174">Q2189*1.02*1.05*$R$14</f>
        <v>0</v>
      </c>
      <c r="S2189" s="200" t="e">
        <f>#REF!</f>
        <v>#REF!</v>
      </c>
      <c r="T2189" s="200" t="e">
        <f t="shared" ref="T2189" si="3175">E2189*S2189</f>
        <v>#REF!</v>
      </c>
    </row>
    <row r="2190" spans="1:20" ht="12.75" customHeight="1" x14ac:dyDescent="0.2">
      <c r="A2190" s="260"/>
      <c r="B2190" s="250"/>
      <c r="C2190" s="190"/>
      <c r="D2190" s="188"/>
      <c r="E2190" s="233"/>
      <c r="F2190" s="268"/>
      <c r="G2190" s="269"/>
      <c r="H2190" s="200"/>
      <c r="I2190" s="308"/>
      <c r="J2190" s="200"/>
      <c r="K2190" s="23"/>
      <c r="L2190" s="23"/>
      <c r="M2190" s="23"/>
      <c r="N2190" s="73"/>
      <c r="O2190" s="45">
        <f t="shared" si="3098"/>
        <v>0</v>
      </c>
      <c r="P2190" s="271"/>
      <c r="Q2190" s="271"/>
      <c r="R2190" s="271"/>
      <c r="S2190" s="200"/>
      <c r="T2190" s="200"/>
    </row>
    <row r="2191" spans="1:20" ht="12.75" customHeight="1" x14ac:dyDescent="0.2">
      <c r="A2191" s="260"/>
      <c r="B2191" s="250"/>
      <c r="C2191" s="190"/>
      <c r="D2191" s="188"/>
      <c r="E2191" s="233"/>
      <c r="F2191" s="268"/>
      <c r="G2191" s="269"/>
      <c r="H2191" s="200"/>
      <c r="I2191" s="308"/>
      <c r="J2191" s="200"/>
      <c r="K2191" s="23"/>
      <c r="L2191" s="23"/>
      <c r="M2191" s="16"/>
      <c r="N2191" s="37"/>
      <c r="O2191" s="45">
        <f t="shared" si="3098"/>
        <v>0</v>
      </c>
      <c r="P2191" s="271"/>
      <c r="Q2191" s="271"/>
      <c r="R2191" s="271"/>
      <c r="S2191" s="200"/>
      <c r="T2191" s="200"/>
    </row>
    <row r="2192" spans="1:20" ht="12.75" customHeight="1" x14ac:dyDescent="0.2">
      <c r="A2192" s="261"/>
      <c r="B2192" s="250"/>
      <c r="C2192" s="190"/>
      <c r="D2192" s="189"/>
      <c r="E2192" s="234"/>
      <c r="F2192" s="268"/>
      <c r="G2192" s="269"/>
      <c r="H2192" s="200"/>
      <c r="I2192" s="308"/>
      <c r="J2192" s="200"/>
      <c r="K2192" s="23"/>
      <c r="L2192" s="23"/>
      <c r="M2192" s="23"/>
      <c r="N2192" s="73"/>
      <c r="O2192" s="45">
        <f t="shared" si="3098"/>
        <v>0</v>
      </c>
      <c r="P2192" s="272"/>
      <c r="Q2192" s="272"/>
      <c r="R2192" s="272"/>
      <c r="S2192" s="200"/>
      <c r="T2192" s="200"/>
    </row>
    <row r="2193" spans="1:20" ht="12.75" customHeight="1" x14ac:dyDescent="0.2">
      <c r="A2193" s="259">
        <v>15</v>
      </c>
      <c r="B2193" s="250"/>
      <c r="C2193" s="190" t="s">
        <v>1218</v>
      </c>
      <c r="D2193" s="187" t="s">
        <v>966</v>
      </c>
      <c r="E2193" s="232">
        <v>1</v>
      </c>
      <c r="F2193" s="268">
        <f t="shared" ref="F2193" si="3176">H2193+J2193+R2193</f>
        <v>0</v>
      </c>
      <c r="G2193" s="269"/>
      <c r="H2193" s="200">
        <f t="shared" ref="H2193" si="3177">G2193*$P$8/1000</f>
        <v>0</v>
      </c>
      <c r="I2193" s="308"/>
      <c r="J2193" s="200">
        <f t="shared" ref="J2193" si="3178">I2193*$P$9/1000</f>
        <v>0</v>
      </c>
      <c r="K2193" s="23"/>
      <c r="L2193" s="23"/>
      <c r="M2193" s="23"/>
      <c r="N2193" s="73"/>
      <c r="O2193" s="45">
        <f t="shared" si="3098"/>
        <v>0</v>
      </c>
      <c r="P2193" s="270">
        <f t="shared" ref="P2193" si="3179">E2193*F2193</f>
        <v>0</v>
      </c>
      <c r="Q2193" s="270">
        <f t="shared" ref="Q2193" si="3180">SUM(O2193:O2196)</f>
        <v>0</v>
      </c>
      <c r="R2193" s="270">
        <f t="shared" ref="R2193" si="3181">Q2193*1.02*1.05*$R$14</f>
        <v>0</v>
      </c>
      <c r="S2193" s="200" t="e">
        <f>#REF!</f>
        <v>#REF!</v>
      </c>
      <c r="T2193" s="200" t="e">
        <f t="shared" ref="T2193" si="3182">E2193*S2193</f>
        <v>#REF!</v>
      </c>
    </row>
    <row r="2194" spans="1:20" ht="12.75" customHeight="1" x14ac:dyDescent="0.2">
      <c r="A2194" s="260"/>
      <c r="B2194" s="250"/>
      <c r="C2194" s="190"/>
      <c r="D2194" s="188"/>
      <c r="E2194" s="233"/>
      <c r="F2194" s="268"/>
      <c r="G2194" s="269"/>
      <c r="H2194" s="200"/>
      <c r="I2194" s="308"/>
      <c r="J2194" s="200"/>
      <c r="K2194" s="23"/>
      <c r="L2194" s="23"/>
      <c r="M2194" s="23"/>
      <c r="N2194" s="73"/>
      <c r="O2194" s="45">
        <f t="shared" si="3098"/>
        <v>0</v>
      </c>
      <c r="P2194" s="271"/>
      <c r="Q2194" s="271"/>
      <c r="R2194" s="271"/>
      <c r="S2194" s="200"/>
      <c r="T2194" s="200"/>
    </row>
    <row r="2195" spans="1:20" ht="12.75" customHeight="1" x14ac:dyDescent="0.2">
      <c r="A2195" s="260"/>
      <c r="B2195" s="250"/>
      <c r="C2195" s="190"/>
      <c r="D2195" s="188"/>
      <c r="E2195" s="233"/>
      <c r="F2195" s="268"/>
      <c r="G2195" s="269"/>
      <c r="H2195" s="200"/>
      <c r="I2195" s="308"/>
      <c r="J2195" s="200"/>
      <c r="K2195" s="23"/>
      <c r="L2195" s="23"/>
      <c r="M2195" s="16"/>
      <c r="N2195" s="37"/>
      <c r="O2195" s="45">
        <f t="shared" si="3098"/>
        <v>0</v>
      </c>
      <c r="P2195" s="271"/>
      <c r="Q2195" s="271"/>
      <c r="R2195" s="271"/>
      <c r="S2195" s="200"/>
      <c r="T2195" s="200"/>
    </row>
    <row r="2196" spans="1:20" ht="12.75" customHeight="1" x14ac:dyDescent="0.2">
      <c r="A2196" s="261"/>
      <c r="B2196" s="250"/>
      <c r="C2196" s="190"/>
      <c r="D2196" s="189"/>
      <c r="E2196" s="234"/>
      <c r="F2196" s="268"/>
      <c r="G2196" s="269"/>
      <c r="H2196" s="200"/>
      <c r="I2196" s="308"/>
      <c r="J2196" s="200"/>
      <c r="K2196" s="23"/>
      <c r="L2196" s="23"/>
      <c r="M2196" s="23"/>
      <c r="N2196" s="73"/>
      <c r="O2196" s="45">
        <f t="shared" si="3098"/>
        <v>0</v>
      </c>
      <c r="P2196" s="272"/>
      <c r="Q2196" s="272"/>
      <c r="R2196" s="272"/>
      <c r="S2196" s="200"/>
      <c r="T2196" s="200"/>
    </row>
    <row r="2197" spans="1:20" ht="12.75" customHeight="1" x14ac:dyDescent="0.2">
      <c r="A2197" s="486"/>
      <c r="B2197" s="489"/>
      <c r="C2197" s="490" t="s">
        <v>1135</v>
      </c>
      <c r="D2197" s="493"/>
      <c r="E2197" s="566"/>
      <c r="F2197" s="494">
        <f t="shared" ref="F2197" si="3183">H2197+J2197+R2197</f>
        <v>0</v>
      </c>
      <c r="G2197" s="495"/>
      <c r="H2197" s="481">
        <f t="shared" ref="H2197" si="3184">G2197*$P$8/1000</f>
        <v>0</v>
      </c>
      <c r="I2197" s="496"/>
      <c r="J2197" s="481">
        <f t="shared" ref="J2197" si="3185">I2197*$P$9/1000</f>
        <v>0</v>
      </c>
      <c r="K2197" s="95"/>
      <c r="L2197" s="95"/>
      <c r="M2197" s="95"/>
      <c r="N2197" s="96"/>
      <c r="O2197" s="97">
        <f t="shared" si="3098"/>
        <v>0</v>
      </c>
      <c r="P2197" s="482">
        <f t="shared" ref="P2197" si="3186">E2197*F2197</f>
        <v>0</v>
      </c>
      <c r="Q2197" s="482">
        <f t="shared" ref="Q2197" si="3187">SUM(O2197:O2200)</f>
        <v>0</v>
      </c>
      <c r="R2197" s="482">
        <f t="shared" ref="R2197" si="3188">Q2197*1.02*1.05*$R$14</f>
        <v>0</v>
      </c>
      <c r="S2197" s="481">
        <f t="shared" ref="S2197" si="3189">F2197*$S$17</f>
        <v>0</v>
      </c>
      <c r="T2197" s="502" t="e">
        <f>SUM(T2137:T2196)</f>
        <v>#REF!</v>
      </c>
    </row>
    <row r="2198" spans="1:20" ht="12.75" customHeight="1" x14ac:dyDescent="0.2">
      <c r="A2198" s="487"/>
      <c r="B2198" s="489"/>
      <c r="C2198" s="491"/>
      <c r="D2198" s="493"/>
      <c r="E2198" s="566"/>
      <c r="F2198" s="494"/>
      <c r="G2198" s="495"/>
      <c r="H2198" s="481"/>
      <c r="I2198" s="496"/>
      <c r="J2198" s="481"/>
      <c r="K2198" s="95"/>
      <c r="L2198" s="95"/>
      <c r="M2198" s="95"/>
      <c r="N2198" s="96"/>
      <c r="O2198" s="97">
        <f t="shared" si="3098"/>
        <v>0</v>
      </c>
      <c r="P2198" s="483"/>
      <c r="Q2198" s="483"/>
      <c r="R2198" s="483"/>
      <c r="S2198" s="481"/>
      <c r="T2198" s="502"/>
    </row>
    <row r="2199" spans="1:20" ht="12.75" customHeight="1" x14ac:dyDescent="0.2">
      <c r="A2199" s="487"/>
      <c r="B2199" s="489"/>
      <c r="C2199" s="491"/>
      <c r="D2199" s="493"/>
      <c r="E2199" s="566"/>
      <c r="F2199" s="494"/>
      <c r="G2199" s="495"/>
      <c r="H2199" s="481"/>
      <c r="I2199" s="496"/>
      <c r="J2199" s="481"/>
      <c r="K2199" s="95"/>
      <c r="L2199" s="95"/>
      <c r="M2199" s="98"/>
      <c r="N2199" s="99"/>
      <c r="O2199" s="97">
        <f t="shared" si="3098"/>
        <v>0</v>
      </c>
      <c r="P2199" s="483"/>
      <c r="Q2199" s="483"/>
      <c r="R2199" s="483"/>
      <c r="S2199" s="481"/>
      <c r="T2199" s="502"/>
    </row>
    <row r="2200" spans="1:20" ht="12.75" customHeight="1" x14ac:dyDescent="0.2">
      <c r="A2200" s="488"/>
      <c r="B2200" s="489"/>
      <c r="C2200" s="492"/>
      <c r="D2200" s="493"/>
      <c r="E2200" s="566"/>
      <c r="F2200" s="494"/>
      <c r="G2200" s="495"/>
      <c r="H2200" s="481"/>
      <c r="I2200" s="496"/>
      <c r="J2200" s="481"/>
      <c r="K2200" s="95"/>
      <c r="L2200" s="95"/>
      <c r="M2200" s="95"/>
      <c r="N2200" s="96"/>
      <c r="O2200" s="97">
        <f t="shared" si="3098"/>
        <v>0</v>
      </c>
      <c r="P2200" s="484"/>
      <c r="Q2200" s="484"/>
      <c r="R2200" s="484"/>
      <c r="S2200" s="481"/>
      <c r="T2200" s="502"/>
    </row>
    <row r="2201" spans="1:20" ht="12.75" customHeight="1" x14ac:dyDescent="0.2">
      <c r="A2201" s="449"/>
      <c r="B2201" s="498"/>
      <c r="C2201" s="452" t="s">
        <v>1136</v>
      </c>
      <c r="D2201" s="499"/>
      <c r="E2201" s="567"/>
      <c r="F2201" s="500">
        <f t="shared" ref="F2201" si="3190">H2201+J2201+R2201</f>
        <v>0</v>
      </c>
      <c r="G2201" s="501"/>
      <c r="H2201" s="470">
        <f t="shared" ref="H2201" si="3191">G2201*$P$8/1000</f>
        <v>0</v>
      </c>
      <c r="I2201" s="497"/>
      <c r="J2201" s="470">
        <f t="shared" ref="J2201" si="3192">I2201*$P$9/1000</f>
        <v>0</v>
      </c>
      <c r="K2201" s="91"/>
      <c r="L2201" s="91"/>
      <c r="M2201" s="91"/>
      <c r="N2201" s="92"/>
      <c r="O2201" s="90">
        <f t="shared" si="3098"/>
        <v>0</v>
      </c>
      <c r="P2201" s="464">
        <f t="shared" ref="P2201" si="3193">E2201*F2201</f>
        <v>0</v>
      </c>
      <c r="Q2201" s="464">
        <f t="shared" ref="Q2201" si="3194">SUM(O2201:O2204)</f>
        <v>0</v>
      </c>
      <c r="R2201" s="464">
        <f t="shared" ref="R2201" si="3195">Q2201*1.02*1.05*$R$14</f>
        <v>0</v>
      </c>
      <c r="S2201" s="470">
        <f t="shared" ref="S2201" si="3196">F2201*$S$17</f>
        <v>0</v>
      </c>
      <c r="T2201" s="471" t="e">
        <f>(T2197*100%)/$T$2205</f>
        <v>#REF!</v>
      </c>
    </row>
    <row r="2202" spans="1:20" ht="12.75" customHeight="1" x14ac:dyDescent="0.2">
      <c r="A2202" s="450"/>
      <c r="B2202" s="498"/>
      <c r="C2202" s="453"/>
      <c r="D2202" s="499"/>
      <c r="E2202" s="567"/>
      <c r="F2202" s="500"/>
      <c r="G2202" s="501"/>
      <c r="H2202" s="470"/>
      <c r="I2202" s="497"/>
      <c r="J2202" s="470"/>
      <c r="K2202" s="91"/>
      <c r="L2202" s="91"/>
      <c r="M2202" s="91"/>
      <c r="N2202" s="92"/>
      <c r="O2202" s="90">
        <f t="shared" si="3098"/>
        <v>0</v>
      </c>
      <c r="P2202" s="465"/>
      <c r="Q2202" s="465"/>
      <c r="R2202" s="465"/>
      <c r="S2202" s="470"/>
      <c r="T2202" s="471"/>
    </row>
    <row r="2203" spans="1:20" ht="12.75" customHeight="1" x14ac:dyDescent="0.2">
      <c r="A2203" s="450"/>
      <c r="B2203" s="498"/>
      <c r="C2203" s="453"/>
      <c r="D2203" s="499"/>
      <c r="E2203" s="567"/>
      <c r="F2203" s="500"/>
      <c r="G2203" s="501"/>
      <c r="H2203" s="470"/>
      <c r="I2203" s="497"/>
      <c r="J2203" s="470"/>
      <c r="K2203" s="91"/>
      <c r="L2203" s="91"/>
      <c r="M2203" s="93"/>
      <c r="N2203" s="94"/>
      <c r="O2203" s="90">
        <f t="shared" si="3098"/>
        <v>0</v>
      </c>
      <c r="P2203" s="465"/>
      <c r="Q2203" s="465"/>
      <c r="R2203" s="465"/>
      <c r="S2203" s="470"/>
      <c r="T2203" s="471"/>
    </row>
    <row r="2204" spans="1:20" ht="12.75" customHeight="1" x14ac:dyDescent="0.2">
      <c r="A2204" s="451"/>
      <c r="B2204" s="498"/>
      <c r="C2204" s="454"/>
      <c r="D2204" s="499"/>
      <c r="E2204" s="567"/>
      <c r="F2204" s="500"/>
      <c r="G2204" s="501"/>
      <c r="H2204" s="470"/>
      <c r="I2204" s="497"/>
      <c r="J2204" s="470"/>
      <c r="K2204" s="91"/>
      <c r="L2204" s="91"/>
      <c r="M2204" s="91"/>
      <c r="N2204" s="92"/>
      <c r="O2204" s="90">
        <f t="shared" si="3098"/>
        <v>0</v>
      </c>
      <c r="P2204" s="466"/>
      <c r="Q2204" s="466"/>
      <c r="R2204" s="466"/>
      <c r="S2204" s="470"/>
      <c r="T2204" s="471"/>
    </row>
    <row r="2205" spans="1:20" ht="12.75" customHeight="1" x14ac:dyDescent="0.2">
      <c r="A2205" s="486"/>
      <c r="B2205" s="489"/>
      <c r="C2205" s="490" t="s">
        <v>1137</v>
      </c>
      <c r="D2205" s="493"/>
      <c r="E2205" s="566"/>
      <c r="F2205" s="494">
        <f t="shared" ref="F2205" si="3197">H2205+J2205+R2205</f>
        <v>0</v>
      </c>
      <c r="G2205" s="495"/>
      <c r="H2205" s="481">
        <f t="shared" ref="H2205" si="3198">G2205*$P$8/1000</f>
        <v>0</v>
      </c>
      <c r="I2205" s="496"/>
      <c r="J2205" s="481">
        <f t="shared" ref="J2205" si="3199">I2205*$P$9/1000</f>
        <v>0</v>
      </c>
      <c r="K2205" s="95"/>
      <c r="L2205" s="95"/>
      <c r="M2205" s="95"/>
      <c r="N2205" s="96"/>
      <c r="O2205" s="97">
        <f t="shared" si="3098"/>
        <v>0</v>
      </c>
      <c r="P2205" s="482">
        <f t="shared" ref="P2205" si="3200">E2205*F2205</f>
        <v>0</v>
      </c>
      <c r="Q2205" s="482">
        <f t="shared" ref="Q2205" si="3201">SUM(O2205:O2208)</f>
        <v>0</v>
      </c>
      <c r="R2205" s="482">
        <f t="shared" ref="R2205" si="3202">Q2205*1.02*1.05*$R$14</f>
        <v>0</v>
      </c>
      <c r="S2205" s="481">
        <f t="shared" ref="S2205" si="3203">F2205*$S$17</f>
        <v>0</v>
      </c>
      <c r="T2205" s="502" t="e">
        <f>T2121+T2197</f>
        <v>#REF!</v>
      </c>
    </row>
    <row r="2206" spans="1:20" ht="12.75" customHeight="1" x14ac:dyDescent="0.2">
      <c r="A2206" s="487"/>
      <c r="B2206" s="489"/>
      <c r="C2206" s="491"/>
      <c r="D2206" s="493"/>
      <c r="E2206" s="566"/>
      <c r="F2206" s="494"/>
      <c r="G2206" s="495"/>
      <c r="H2206" s="481"/>
      <c r="I2206" s="496"/>
      <c r="J2206" s="481"/>
      <c r="K2206" s="95"/>
      <c r="L2206" s="95"/>
      <c r="M2206" s="95"/>
      <c r="N2206" s="96"/>
      <c r="O2206" s="97">
        <f t="shared" si="3098"/>
        <v>0</v>
      </c>
      <c r="P2206" s="483"/>
      <c r="Q2206" s="483"/>
      <c r="R2206" s="483"/>
      <c r="S2206" s="481"/>
      <c r="T2206" s="502"/>
    </row>
    <row r="2207" spans="1:20" ht="12.75" customHeight="1" x14ac:dyDescent="0.2">
      <c r="A2207" s="487"/>
      <c r="B2207" s="489"/>
      <c r="C2207" s="491"/>
      <c r="D2207" s="493"/>
      <c r="E2207" s="566"/>
      <c r="F2207" s="494"/>
      <c r="G2207" s="495"/>
      <c r="H2207" s="481"/>
      <c r="I2207" s="496"/>
      <c r="J2207" s="481"/>
      <c r="K2207" s="95"/>
      <c r="L2207" s="95"/>
      <c r="M2207" s="98"/>
      <c r="N2207" s="99"/>
      <c r="O2207" s="97">
        <f t="shared" si="3098"/>
        <v>0</v>
      </c>
      <c r="P2207" s="483"/>
      <c r="Q2207" s="483"/>
      <c r="R2207" s="483"/>
      <c r="S2207" s="481"/>
      <c r="T2207" s="502"/>
    </row>
    <row r="2208" spans="1:20" ht="12.75" customHeight="1" x14ac:dyDescent="0.2">
      <c r="A2208" s="488"/>
      <c r="B2208" s="489"/>
      <c r="C2208" s="492"/>
      <c r="D2208" s="493"/>
      <c r="E2208" s="566"/>
      <c r="F2208" s="494"/>
      <c r="G2208" s="495"/>
      <c r="H2208" s="481"/>
      <c r="I2208" s="496"/>
      <c r="J2208" s="481"/>
      <c r="K2208" s="95"/>
      <c r="L2208" s="95"/>
      <c r="M2208" s="95"/>
      <c r="N2208" s="96"/>
      <c r="O2208" s="97">
        <f t="shared" si="3098"/>
        <v>0</v>
      </c>
      <c r="P2208" s="484"/>
      <c r="Q2208" s="484"/>
      <c r="R2208" s="484"/>
      <c r="S2208" s="481"/>
      <c r="T2208" s="502"/>
    </row>
    <row r="2209" spans="1:20" ht="12.75" customHeight="1" x14ac:dyDescent="0.2">
      <c r="A2209" s="449"/>
      <c r="B2209" s="498"/>
      <c r="C2209" s="452" t="s">
        <v>1142</v>
      </c>
      <c r="D2209" s="499"/>
      <c r="E2209" s="567"/>
      <c r="F2209" s="500">
        <f t="shared" ref="F2209" si="3204">H2209+J2209+R2209</f>
        <v>0</v>
      </c>
      <c r="G2209" s="501"/>
      <c r="H2209" s="470">
        <f t="shared" ref="H2209" si="3205">G2209*$P$8/1000</f>
        <v>0</v>
      </c>
      <c r="I2209" s="497"/>
      <c r="J2209" s="470">
        <f t="shared" ref="J2209" si="3206">I2209*$P$9/1000</f>
        <v>0</v>
      </c>
      <c r="K2209" s="91"/>
      <c r="L2209" s="91"/>
      <c r="M2209" s="91"/>
      <c r="N2209" s="92"/>
      <c r="O2209" s="90">
        <f t="shared" si="3098"/>
        <v>0</v>
      </c>
      <c r="P2209" s="464">
        <f t="shared" ref="P2209" si="3207">E2209*F2209</f>
        <v>0</v>
      </c>
      <c r="Q2209" s="464">
        <f t="shared" ref="Q2209" si="3208">SUM(O2209:O2212)</f>
        <v>0</v>
      </c>
      <c r="R2209" s="464">
        <f t="shared" ref="R2209" si="3209">Q2209*1.02*1.05*$R$14</f>
        <v>0</v>
      </c>
      <c r="S2209" s="470">
        <f t="shared" ref="S2209" si="3210">F2209*$S$17</f>
        <v>0</v>
      </c>
      <c r="T2209" s="471" t="e">
        <f>T2125+T2201</f>
        <v>#REF!</v>
      </c>
    </row>
    <row r="2210" spans="1:20" ht="12.75" customHeight="1" x14ac:dyDescent="0.2">
      <c r="A2210" s="450"/>
      <c r="B2210" s="498"/>
      <c r="C2210" s="453"/>
      <c r="D2210" s="499"/>
      <c r="E2210" s="567"/>
      <c r="F2210" s="500"/>
      <c r="G2210" s="501"/>
      <c r="H2210" s="470"/>
      <c r="I2210" s="497"/>
      <c r="J2210" s="470"/>
      <c r="K2210" s="91"/>
      <c r="L2210" s="91"/>
      <c r="M2210" s="91"/>
      <c r="N2210" s="92"/>
      <c r="O2210" s="90">
        <f t="shared" si="3098"/>
        <v>0</v>
      </c>
      <c r="P2210" s="465"/>
      <c r="Q2210" s="465"/>
      <c r="R2210" s="465"/>
      <c r="S2210" s="470"/>
      <c r="T2210" s="471"/>
    </row>
    <row r="2211" spans="1:20" ht="12.75" customHeight="1" x14ac:dyDescent="0.2">
      <c r="A2211" s="450"/>
      <c r="B2211" s="498"/>
      <c r="C2211" s="453"/>
      <c r="D2211" s="499"/>
      <c r="E2211" s="567"/>
      <c r="F2211" s="500"/>
      <c r="G2211" s="501"/>
      <c r="H2211" s="470"/>
      <c r="I2211" s="497"/>
      <c r="J2211" s="470"/>
      <c r="K2211" s="91"/>
      <c r="L2211" s="91"/>
      <c r="M2211" s="93"/>
      <c r="N2211" s="94"/>
      <c r="O2211" s="90">
        <f t="shared" si="3098"/>
        <v>0</v>
      </c>
      <c r="P2211" s="465"/>
      <c r="Q2211" s="465"/>
      <c r="R2211" s="465"/>
      <c r="S2211" s="470"/>
      <c r="T2211" s="471"/>
    </row>
    <row r="2212" spans="1:20" ht="12.75" customHeight="1" x14ac:dyDescent="0.2">
      <c r="A2212" s="451"/>
      <c r="B2212" s="498"/>
      <c r="C2212" s="454"/>
      <c r="D2212" s="499"/>
      <c r="E2212" s="567"/>
      <c r="F2212" s="500"/>
      <c r="G2212" s="501"/>
      <c r="H2212" s="470"/>
      <c r="I2212" s="497"/>
      <c r="J2212" s="470"/>
      <c r="K2212" s="91"/>
      <c r="L2212" s="91"/>
      <c r="M2212" s="91"/>
      <c r="N2212" s="92"/>
      <c r="O2212" s="90">
        <f t="shared" ref="O2212:O2220" si="3211">M2212*N2212</f>
        <v>0</v>
      </c>
      <c r="P2212" s="466"/>
      <c r="Q2212" s="466"/>
      <c r="R2212" s="466"/>
      <c r="S2212" s="470"/>
      <c r="T2212" s="471"/>
    </row>
    <row r="2213" spans="1:20" ht="12.75" customHeight="1" x14ac:dyDescent="0.2">
      <c r="A2213" s="449"/>
      <c r="B2213" s="498"/>
      <c r="C2213" s="452" t="s">
        <v>1138</v>
      </c>
      <c r="D2213" s="499"/>
      <c r="E2213" s="567"/>
      <c r="F2213" s="500">
        <f t="shared" ref="F2213" si="3212">H2213+J2213+R2213</f>
        <v>0</v>
      </c>
      <c r="G2213" s="501"/>
      <c r="H2213" s="470">
        <f t="shared" ref="H2213" si="3213">G2213*$P$8/1000</f>
        <v>0</v>
      </c>
      <c r="I2213" s="497"/>
      <c r="J2213" s="470">
        <f t="shared" ref="J2213" si="3214">I2213*$P$9/1000</f>
        <v>0</v>
      </c>
      <c r="K2213" s="91"/>
      <c r="L2213" s="91"/>
      <c r="M2213" s="91"/>
      <c r="N2213" s="92"/>
      <c r="O2213" s="90">
        <f t="shared" si="3211"/>
        <v>0</v>
      </c>
      <c r="P2213" s="464">
        <f t="shared" ref="P2213" si="3215">E2213*F2213</f>
        <v>0</v>
      </c>
      <c r="Q2213" s="464">
        <f t="shared" ref="Q2213" si="3216">SUM(O2213:O2216)</f>
        <v>0</v>
      </c>
      <c r="R2213" s="464">
        <f t="shared" ref="R2213" si="3217">Q2213*1.02*1.05*$R$14</f>
        <v>0</v>
      </c>
      <c r="S2213" s="470">
        <f t="shared" ref="S2213" si="3218">F2213*$S$17</f>
        <v>0</v>
      </c>
      <c r="T2213" s="445" t="e">
        <f>T2205*20%</f>
        <v>#REF!</v>
      </c>
    </row>
    <row r="2214" spans="1:20" ht="12.75" customHeight="1" x14ac:dyDescent="0.2">
      <c r="A2214" s="450"/>
      <c r="B2214" s="498"/>
      <c r="C2214" s="453"/>
      <c r="D2214" s="499"/>
      <c r="E2214" s="567"/>
      <c r="F2214" s="500"/>
      <c r="G2214" s="501"/>
      <c r="H2214" s="470"/>
      <c r="I2214" s="497"/>
      <c r="J2214" s="470"/>
      <c r="K2214" s="91"/>
      <c r="L2214" s="91"/>
      <c r="M2214" s="91"/>
      <c r="N2214" s="92"/>
      <c r="O2214" s="90">
        <f t="shared" si="3211"/>
        <v>0</v>
      </c>
      <c r="P2214" s="465"/>
      <c r="Q2214" s="465"/>
      <c r="R2214" s="465"/>
      <c r="S2214" s="470"/>
      <c r="T2214" s="445"/>
    </row>
    <row r="2215" spans="1:20" ht="12.75" customHeight="1" x14ac:dyDescent="0.2">
      <c r="A2215" s="450"/>
      <c r="B2215" s="498"/>
      <c r="C2215" s="453"/>
      <c r="D2215" s="499"/>
      <c r="E2215" s="567"/>
      <c r="F2215" s="500"/>
      <c r="G2215" s="501"/>
      <c r="H2215" s="470"/>
      <c r="I2215" s="497"/>
      <c r="J2215" s="470"/>
      <c r="K2215" s="91"/>
      <c r="L2215" s="91"/>
      <c r="M2215" s="93"/>
      <c r="N2215" s="94"/>
      <c r="O2215" s="90">
        <f t="shared" si="3211"/>
        <v>0</v>
      </c>
      <c r="P2215" s="465"/>
      <c r="Q2215" s="465"/>
      <c r="R2215" s="465"/>
      <c r="S2215" s="470"/>
      <c r="T2215" s="445"/>
    </row>
    <row r="2216" spans="1:20" ht="12.75" customHeight="1" x14ac:dyDescent="0.2">
      <c r="A2216" s="451"/>
      <c r="B2216" s="498"/>
      <c r="C2216" s="454"/>
      <c r="D2216" s="499"/>
      <c r="E2216" s="567"/>
      <c r="F2216" s="500"/>
      <c r="G2216" s="501"/>
      <c r="H2216" s="470"/>
      <c r="I2216" s="497"/>
      <c r="J2216" s="470"/>
      <c r="K2216" s="91"/>
      <c r="L2216" s="91"/>
      <c r="M2216" s="91"/>
      <c r="N2216" s="92"/>
      <c r="O2216" s="90">
        <f t="shared" si="3211"/>
        <v>0</v>
      </c>
      <c r="P2216" s="466"/>
      <c r="Q2216" s="466"/>
      <c r="R2216" s="466"/>
      <c r="S2216" s="470"/>
      <c r="T2216" s="445"/>
    </row>
    <row r="2217" spans="1:20" ht="12.75" customHeight="1" x14ac:dyDescent="0.2">
      <c r="A2217" s="486"/>
      <c r="B2217" s="489"/>
      <c r="C2217" s="490" t="s">
        <v>1139</v>
      </c>
      <c r="D2217" s="493"/>
      <c r="E2217" s="566"/>
      <c r="F2217" s="494">
        <f t="shared" ref="F2217" si="3219">H2217+J2217+R2217</f>
        <v>0</v>
      </c>
      <c r="G2217" s="495"/>
      <c r="H2217" s="481">
        <f t="shared" ref="H2217" si="3220">G2217*$P$8/1000</f>
        <v>0</v>
      </c>
      <c r="I2217" s="496"/>
      <c r="J2217" s="481">
        <f t="shared" ref="J2217" si="3221">I2217*$P$9/1000</f>
        <v>0</v>
      </c>
      <c r="K2217" s="95"/>
      <c r="L2217" s="95"/>
      <c r="M2217" s="95"/>
      <c r="N2217" s="96"/>
      <c r="O2217" s="97">
        <f t="shared" si="3211"/>
        <v>0</v>
      </c>
      <c r="P2217" s="482">
        <f t="shared" ref="P2217" si="3222">E2217*F2217</f>
        <v>0</v>
      </c>
      <c r="Q2217" s="482">
        <f t="shared" ref="Q2217" si="3223">SUM(O2217:O2220)</f>
        <v>0</v>
      </c>
      <c r="R2217" s="482">
        <f t="shared" ref="R2217" si="3224">Q2217*1.02*1.05*$R$14</f>
        <v>0</v>
      </c>
      <c r="S2217" s="481">
        <f t="shared" ref="S2217" si="3225">F2217*$S$17</f>
        <v>0</v>
      </c>
      <c r="T2217" s="502" t="e">
        <f>T2205+T2213</f>
        <v>#REF!</v>
      </c>
    </row>
    <row r="2218" spans="1:20" ht="12.75" customHeight="1" x14ac:dyDescent="0.2">
      <c r="A2218" s="487"/>
      <c r="B2218" s="489"/>
      <c r="C2218" s="491"/>
      <c r="D2218" s="493"/>
      <c r="E2218" s="566"/>
      <c r="F2218" s="494"/>
      <c r="G2218" s="495"/>
      <c r="H2218" s="481"/>
      <c r="I2218" s="496"/>
      <c r="J2218" s="481"/>
      <c r="K2218" s="95"/>
      <c r="L2218" s="95"/>
      <c r="M2218" s="95"/>
      <c r="N2218" s="96"/>
      <c r="O2218" s="97">
        <f t="shared" si="3211"/>
        <v>0</v>
      </c>
      <c r="P2218" s="483"/>
      <c r="Q2218" s="483"/>
      <c r="R2218" s="483"/>
      <c r="S2218" s="481"/>
      <c r="T2218" s="502"/>
    </row>
    <row r="2219" spans="1:20" ht="12.75" customHeight="1" x14ac:dyDescent="0.2">
      <c r="A2219" s="487"/>
      <c r="B2219" s="489"/>
      <c r="C2219" s="491"/>
      <c r="D2219" s="493"/>
      <c r="E2219" s="566"/>
      <c r="F2219" s="494"/>
      <c r="G2219" s="495"/>
      <c r="H2219" s="481"/>
      <c r="I2219" s="496"/>
      <c r="J2219" s="481"/>
      <c r="K2219" s="95"/>
      <c r="L2219" s="95"/>
      <c r="M2219" s="98"/>
      <c r="N2219" s="99"/>
      <c r="O2219" s="97">
        <f t="shared" si="3211"/>
        <v>0</v>
      </c>
      <c r="P2219" s="483"/>
      <c r="Q2219" s="483"/>
      <c r="R2219" s="483"/>
      <c r="S2219" s="481"/>
      <c r="T2219" s="502"/>
    </row>
    <row r="2220" spans="1:20" ht="12.75" customHeight="1" x14ac:dyDescent="0.2">
      <c r="A2220" s="488"/>
      <c r="B2220" s="489"/>
      <c r="C2220" s="492"/>
      <c r="D2220" s="493"/>
      <c r="E2220" s="566"/>
      <c r="F2220" s="494"/>
      <c r="G2220" s="495"/>
      <c r="H2220" s="481"/>
      <c r="I2220" s="496"/>
      <c r="J2220" s="481"/>
      <c r="K2220" s="95"/>
      <c r="L2220" s="95"/>
      <c r="M2220" s="95"/>
      <c r="N2220" s="96"/>
      <c r="O2220" s="97">
        <f t="shared" si="3211"/>
        <v>0</v>
      </c>
      <c r="P2220" s="484"/>
      <c r="Q2220" s="484"/>
      <c r="R2220" s="484"/>
      <c r="S2220" s="481"/>
      <c r="T2220" s="502"/>
    </row>
    <row r="2221" spans="1:20" ht="12.75" customHeight="1" x14ac:dyDescent="0.2"/>
    <row r="2222" spans="1:20" ht="12.75" customHeight="1" x14ac:dyDescent="0.2">
      <c r="A2222" s="301" t="s">
        <v>1140</v>
      </c>
      <c r="B2222" s="301"/>
      <c r="C2222" s="301"/>
      <c r="D2222" s="301"/>
      <c r="E2222" s="301"/>
      <c r="F2222" s="301"/>
      <c r="G2222" s="301"/>
      <c r="H2222" s="301"/>
      <c r="I2222" s="301"/>
      <c r="J2222" s="301"/>
      <c r="K2222" s="301"/>
      <c r="L2222" s="301"/>
      <c r="M2222" s="301"/>
      <c r="N2222" s="301"/>
      <c r="O2222" s="301"/>
      <c r="P2222" s="301"/>
      <c r="Q2222" s="301"/>
      <c r="R2222" s="301"/>
      <c r="S2222" s="301"/>
      <c r="T2222" s="301"/>
    </row>
    <row r="2223" spans="1:20" ht="12.75" customHeight="1" x14ac:dyDescent="0.2">
      <c r="C2223" s="15"/>
      <c r="D2223" s="15"/>
      <c r="E2223" s="15"/>
      <c r="F2223" s="15"/>
      <c r="G2223" s="15"/>
      <c r="H2223" s="15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</row>
    <row r="2224" spans="1:20" ht="12.75" customHeight="1" x14ac:dyDescent="0.2">
      <c r="A2224" s="301" t="s">
        <v>1141</v>
      </c>
      <c r="B2224" s="301"/>
      <c r="C2224" s="301"/>
      <c r="D2224" s="301"/>
      <c r="E2224" s="301"/>
      <c r="F2224" s="301"/>
      <c r="G2224" s="301"/>
      <c r="H2224" s="301"/>
      <c r="I2224" s="301"/>
      <c r="J2224" s="301"/>
      <c r="K2224" s="301"/>
      <c r="L2224" s="301"/>
      <c r="M2224" s="301"/>
      <c r="N2224" s="301"/>
      <c r="O2224" s="301"/>
      <c r="P2224" s="301"/>
      <c r="Q2224" s="301"/>
      <c r="R2224" s="301"/>
      <c r="S2224" s="301"/>
      <c r="T2224" s="301"/>
    </row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52" spans="1:18" s="21" customFormat="1" x14ac:dyDescent="0.2">
      <c r="A2252" s="43"/>
      <c r="B2252" s="43"/>
      <c r="C2252" s="43"/>
      <c r="D2252" s="43"/>
      <c r="E2252" s="43"/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  <c r="R2252" s="43"/>
    </row>
  </sheetData>
  <mergeCells count="8278">
    <mergeCell ref="S2217:S2220"/>
    <mergeCell ref="T2217:T2220"/>
    <mergeCell ref="A2222:T2222"/>
    <mergeCell ref="A2224:T2224"/>
    <mergeCell ref="H2217:H2220"/>
    <mergeCell ref="I2217:I2220"/>
    <mergeCell ref="J2217:J2220"/>
    <mergeCell ref="P2217:P2220"/>
    <mergeCell ref="Q2217:Q2220"/>
    <mergeCell ref="R2217:R2220"/>
    <mergeCell ref="R2213:R2216"/>
    <mergeCell ref="S2213:S2216"/>
    <mergeCell ref="T2213:T2216"/>
    <mergeCell ref="A2217:A2220"/>
    <mergeCell ref="B2217:B2220"/>
    <mergeCell ref="C2217:C2220"/>
    <mergeCell ref="D2217:D2220"/>
    <mergeCell ref="E2217:E2220"/>
    <mergeCell ref="F2217:F2220"/>
    <mergeCell ref="G2217:G2220"/>
    <mergeCell ref="G2213:G2216"/>
    <mergeCell ref="H2213:H2216"/>
    <mergeCell ref="I2213:I2216"/>
    <mergeCell ref="J2213:J2216"/>
    <mergeCell ref="P2213:P2216"/>
    <mergeCell ref="Q2213:Q2216"/>
    <mergeCell ref="A2213:A2216"/>
    <mergeCell ref="B2213:B2216"/>
    <mergeCell ref="C2213:C2216"/>
    <mergeCell ref="D2213:D2216"/>
    <mergeCell ref="E2213:E2216"/>
    <mergeCell ref="F2213:F2216"/>
    <mergeCell ref="J2209:J2212"/>
    <mergeCell ref="P2209:P2212"/>
    <mergeCell ref="Q2209:Q2212"/>
    <mergeCell ref="R2209:R2212"/>
    <mergeCell ref="S2209:S2212"/>
    <mergeCell ref="T2209:T2212"/>
    <mergeCell ref="T2205:T2208"/>
    <mergeCell ref="A2209:A2212"/>
    <mergeCell ref="B2209:B2212"/>
    <mergeCell ref="C2209:C2212"/>
    <mergeCell ref="D2209:D2212"/>
    <mergeCell ref="E2209:E2212"/>
    <mergeCell ref="F2209:F2212"/>
    <mergeCell ref="G2209:G2212"/>
    <mergeCell ref="H2209:H2212"/>
    <mergeCell ref="I2209:I2212"/>
    <mergeCell ref="I2205:I2208"/>
    <mergeCell ref="J2205:J2208"/>
    <mergeCell ref="P2205:P2208"/>
    <mergeCell ref="Q2205:Q2208"/>
    <mergeCell ref="R2205:R2208"/>
    <mergeCell ref="S2205:S2208"/>
    <mergeCell ref="S2201:S2204"/>
    <mergeCell ref="T2201:T2204"/>
    <mergeCell ref="A2205:A2208"/>
    <mergeCell ref="B2205:B2208"/>
    <mergeCell ref="C2205:C2208"/>
    <mergeCell ref="D2205:D2208"/>
    <mergeCell ref="E2205:E2208"/>
    <mergeCell ref="F2205:F2208"/>
    <mergeCell ref="G2205:G2208"/>
    <mergeCell ref="H2205:H2208"/>
    <mergeCell ref="H2201:H2204"/>
    <mergeCell ref="I2201:I2204"/>
    <mergeCell ref="J2201:J2204"/>
    <mergeCell ref="P2201:P2204"/>
    <mergeCell ref="Q2201:Q2204"/>
    <mergeCell ref="R2201:R2204"/>
    <mergeCell ref="R2197:R2200"/>
    <mergeCell ref="S2197:S2200"/>
    <mergeCell ref="T2197:T2200"/>
    <mergeCell ref="A2201:A2204"/>
    <mergeCell ref="B2201:B2204"/>
    <mergeCell ref="C2201:C2204"/>
    <mergeCell ref="D2201:D2204"/>
    <mergeCell ref="E2201:E2204"/>
    <mergeCell ref="F2201:F2204"/>
    <mergeCell ref="G2201:G2204"/>
    <mergeCell ref="G2197:G2200"/>
    <mergeCell ref="H2197:H2200"/>
    <mergeCell ref="I2197:I2200"/>
    <mergeCell ref="J2197:J2200"/>
    <mergeCell ref="P2197:P2200"/>
    <mergeCell ref="Q2197:Q2200"/>
    <mergeCell ref="A2197:A2200"/>
    <mergeCell ref="B2197:B2200"/>
    <mergeCell ref="C2197:C2200"/>
    <mergeCell ref="D2197:D2200"/>
    <mergeCell ref="E2197:E2200"/>
    <mergeCell ref="F2197:F2200"/>
    <mergeCell ref="J2193:J2196"/>
    <mergeCell ref="P2193:P2196"/>
    <mergeCell ref="Q2193:Q2196"/>
    <mergeCell ref="R2193:R2196"/>
    <mergeCell ref="S2193:S2196"/>
    <mergeCell ref="T2193:T2196"/>
    <mergeCell ref="T2189:T2192"/>
    <mergeCell ref="A2193:A2196"/>
    <mergeCell ref="B2193:B2196"/>
    <mergeCell ref="C2193:C2196"/>
    <mergeCell ref="D2193:D2196"/>
    <mergeCell ref="E2193:E2196"/>
    <mergeCell ref="F2193:F2196"/>
    <mergeCell ref="G2193:G2196"/>
    <mergeCell ref="H2193:H2196"/>
    <mergeCell ref="I2193:I2196"/>
    <mergeCell ref="I2189:I2192"/>
    <mergeCell ref="J2189:J2192"/>
    <mergeCell ref="P2189:P2192"/>
    <mergeCell ref="Q2189:Q2192"/>
    <mergeCell ref="R2189:R2192"/>
    <mergeCell ref="S2189:S2192"/>
    <mergeCell ref="S2185:S2188"/>
    <mergeCell ref="T2185:T2188"/>
    <mergeCell ref="A2189:A2192"/>
    <mergeCell ref="B2189:B2192"/>
    <mergeCell ref="C2189:C2192"/>
    <mergeCell ref="D2189:D2192"/>
    <mergeCell ref="E2189:E2192"/>
    <mergeCell ref="F2189:F2192"/>
    <mergeCell ref="G2189:G2192"/>
    <mergeCell ref="H2189:H2192"/>
    <mergeCell ref="H2185:H2188"/>
    <mergeCell ref="I2185:I2188"/>
    <mergeCell ref="J2185:J2188"/>
    <mergeCell ref="P2185:P2188"/>
    <mergeCell ref="Q2185:Q2188"/>
    <mergeCell ref="R2185:R2188"/>
    <mergeCell ref="R2181:R2184"/>
    <mergeCell ref="S2181:S2184"/>
    <mergeCell ref="T2181:T2184"/>
    <mergeCell ref="A2185:A2188"/>
    <mergeCell ref="B2185:B2188"/>
    <mergeCell ref="C2185:C2188"/>
    <mergeCell ref="D2185:D2188"/>
    <mergeCell ref="E2185:E2188"/>
    <mergeCell ref="F2185:F2188"/>
    <mergeCell ref="G2185:G2188"/>
    <mergeCell ref="G2181:G2184"/>
    <mergeCell ref="H2181:H2184"/>
    <mergeCell ref="I2181:I2184"/>
    <mergeCell ref="J2181:J2184"/>
    <mergeCell ref="P2181:P2184"/>
    <mergeCell ref="Q2181:Q2184"/>
    <mergeCell ref="A2181:A2184"/>
    <mergeCell ref="B2181:B2184"/>
    <mergeCell ref="C2181:C2184"/>
    <mergeCell ref="D2181:D2184"/>
    <mergeCell ref="E2181:E2184"/>
    <mergeCell ref="F2181:F2184"/>
    <mergeCell ref="J2177:J2180"/>
    <mergeCell ref="P2177:P2180"/>
    <mergeCell ref="Q2177:Q2180"/>
    <mergeCell ref="R2177:R2180"/>
    <mergeCell ref="S2177:S2180"/>
    <mergeCell ref="T2177:T2180"/>
    <mergeCell ref="T2173:T2176"/>
    <mergeCell ref="A2177:A2180"/>
    <mergeCell ref="B2177:B2180"/>
    <mergeCell ref="C2177:C2180"/>
    <mergeCell ref="D2177:D2180"/>
    <mergeCell ref="E2177:E2180"/>
    <mergeCell ref="F2177:F2180"/>
    <mergeCell ref="G2177:G2180"/>
    <mergeCell ref="H2177:H2180"/>
    <mergeCell ref="I2177:I2180"/>
    <mergeCell ref="I2173:I2176"/>
    <mergeCell ref="J2173:J2176"/>
    <mergeCell ref="P2173:P2176"/>
    <mergeCell ref="Q2173:Q2176"/>
    <mergeCell ref="R2173:R2176"/>
    <mergeCell ref="S2173:S2176"/>
    <mergeCell ref="S2169:S2172"/>
    <mergeCell ref="T2169:T2172"/>
    <mergeCell ref="A2173:A2176"/>
    <mergeCell ref="B2173:B2176"/>
    <mergeCell ref="C2173:C2176"/>
    <mergeCell ref="D2173:D2176"/>
    <mergeCell ref="E2173:E2176"/>
    <mergeCell ref="F2173:F2176"/>
    <mergeCell ref="G2173:G2176"/>
    <mergeCell ref="H2173:H2176"/>
    <mergeCell ref="H2169:H2172"/>
    <mergeCell ref="I2169:I2172"/>
    <mergeCell ref="J2169:J2172"/>
    <mergeCell ref="P2169:P2172"/>
    <mergeCell ref="Q2169:Q2172"/>
    <mergeCell ref="R2169:R2172"/>
    <mergeCell ref="R2165:R2168"/>
    <mergeCell ref="S2165:S2168"/>
    <mergeCell ref="T2165:T2168"/>
    <mergeCell ref="A2169:A2172"/>
    <mergeCell ref="B2169:B2172"/>
    <mergeCell ref="C2169:C2172"/>
    <mergeCell ref="D2169:D2172"/>
    <mergeCell ref="E2169:E2172"/>
    <mergeCell ref="F2169:F2172"/>
    <mergeCell ref="G2169:G2172"/>
    <mergeCell ref="G2165:G2168"/>
    <mergeCell ref="H2165:H2168"/>
    <mergeCell ref="I2165:I2168"/>
    <mergeCell ref="J2165:J2168"/>
    <mergeCell ref="P2165:P2168"/>
    <mergeCell ref="Q2165:Q2168"/>
    <mergeCell ref="A2165:A2168"/>
    <mergeCell ref="B2165:B2168"/>
    <mergeCell ref="C2165:C2168"/>
    <mergeCell ref="D2165:D2168"/>
    <mergeCell ref="E2165:E2168"/>
    <mergeCell ref="F2165:F2168"/>
    <mergeCell ref="J2161:J2164"/>
    <mergeCell ref="P2161:P2164"/>
    <mergeCell ref="Q2161:Q2164"/>
    <mergeCell ref="R2161:R2164"/>
    <mergeCell ref="S2161:S2164"/>
    <mergeCell ref="T2161:T2164"/>
    <mergeCell ref="T2157:T2160"/>
    <mergeCell ref="A2161:A2164"/>
    <mergeCell ref="B2161:B2164"/>
    <mergeCell ref="C2161:C2164"/>
    <mergeCell ref="D2161:D2164"/>
    <mergeCell ref="E2161:E2164"/>
    <mergeCell ref="F2161:F2164"/>
    <mergeCell ref="G2161:G2164"/>
    <mergeCell ref="H2161:H2164"/>
    <mergeCell ref="I2161:I2164"/>
    <mergeCell ref="I2157:I2160"/>
    <mergeCell ref="J2157:J2160"/>
    <mergeCell ref="P2157:P2160"/>
    <mergeCell ref="Q2157:Q2160"/>
    <mergeCell ref="R2157:R2160"/>
    <mergeCell ref="S2157:S2160"/>
    <mergeCell ref="S2153:S2156"/>
    <mergeCell ref="T2153:T2156"/>
    <mergeCell ref="A2157:A2160"/>
    <mergeCell ref="B2157:B2160"/>
    <mergeCell ref="C2157:C2160"/>
    <mergeCell ref="D2157:D2160"/>
    <mergeCell ref="E2157:E2160"/>
    <mergeCell ref="F2157:F2160"/>
    <mergeCell ref="G2157:G2160"/>
    <mergeCell ref="H2157:H2160"/>
    <mergeCell ref="H2153:H2156"/>
    <mergeCell ref="I2153:I2156"/>
    <mergeCell ref="J2153:J2156"/>
    <mergeCell ref="P2153:P2156"/>
    <mergeCell ref="Q2153:Q2156"/>
    <mergeCell ref="R2153:R2156"/>
    <mergeCell ref="R2149:R2152"/>
    <mergeCell ref="S2149:S2152"/>
    <mergeCell ref="T2149:T2152"/>
    <mergeCell ref="A2153:A2156"/>
    <mergeCell ref="B2153:B2156"/>
    <mergeCell ref="C2153:C2156"/>
    <mergeCell ref="D2153:D2156"/>
    <mergeCell ref="E2153:E2156"/>
    <mergeCell ref="F2153:F2156"/>
    <mergeCell ref="G2153:G2156"/>
    <mergeCell ref="G2149:G2152"/>
    <mergeCell ref="H2149:H2152"/>
    <mergeCell ref="I2149:I2152"/>
    <mergeCell ref="J2149:J2152"/>
    <mergeCell ref="P2149:P2152"/>
    <mergeCell ref="Q2149:Q2152"/>
    <mergeCell ref="A2149:A2152"/>
    <mergeCell ref="B2149:B2152"/>
    <mergeCell ref="C2149:C2152"/>
    <mergeCell ref="D2149:D2152"/>
    <mergeCell ref="E2149:E2152"/>
    <mergeCell ref="F2149:F2152"/>
    <mergeCell ref="J2145:J2148"/>
    <mergeCell ref="P2145:P2148"/>
    <mergeCell ref="Q2145:Q2148"/>
    <mergeCell ref="R2145:R2148"/>
    <mergeCell ref="S2145:S2148"/>
    <mergeCell ref="T2145:T2148"/>
    <mergeCell ref="T2141:T2144"/>
    <mergeCell ref="A2145:A2148"/>
    <mergeCell ref="B2145:B2148"/>
    <mergeCell ref="C2145:C2148"/>
    <mergeCell ref="D2145:D2148"/>
    <mergeCell ref="E2145:E2148"/>
    <mergeCell ref="F2145:F2148"/>
    <mergeCell ref="G2145:G2148"/>
    <mergeCell ref="H2145:H2148"/>
    <mergeCell ref="I2145:I2148"/>
    <mergeCell ref="I2141:I2144"/>
    <mergeCell ref="J2141:J2144"/>
    <mergeCell ref="P2141:P2144"/>
    <mergeCell ref="Q2141:Q2144"/>
    <mergeCell ref="R2141:R2144"/>
    <mergeCell ref="S2141:S2144"/>
    <mergeCell ref="S2137:S2140"/>
    <mergeCell ref="T2137:T2140"/>
    <mergeCell ref="A2141:A2144"/>
    <mergeCell ref="B2141:B2144"/>
    <mergeCell ref="C2141:C2144"/>
    <mergeCell ref="D2141:D2144"/>
    <mergeCell ref="E2141:E2144"/>
    <mergeCell ref="F2141:F2144"/>
    <mergeCell ref="G2141:G2144"/>
    <mergeCell ref="H2141:H2144"/>
    <mergeCell ref="H2137:H2140"/>
    <mergeCell ref="I2137:I2140"/>
    <mergeCell ref="J2137:J2140"/>
    <mergeCell ref="P2137:P2140"/>
    <mergeCell ref="Q2137:Q2140"/>
    <mergeCell ref="R2137:R2140"/>
    <mergeCell ref="R2133:R2136"/>
    <mergeCell ref="S2133:S2136"/>
    <mergeCell ref="T2133:T2136"/>
    <mergeCell ref="A2137:A2140"/>
    <mergeCell ref="B2137:B2140"/>
    <mergeCell ref="C2137:C2140"/>
    <mergeCell ref="D2137:D2140"/>
    <mergeCell ref="E2137:E2140"/>
    <mergeCell ref="F2137:F2140"/>
    <mergeCell ref="G2137:G2140"/>
    <mergeCell ref="G2133:G2136"/>
    <mergeCell ref="H2133:H2136"/>
    <mergeCell ref="I2133:I2136"/>
    <mergeCell ref="J2133:J2136"/>
    <mergeCell ref="P2133:P2136"/>
    <mergeCell ref="Q2133:Q2136"/>
    <mergeCell ref="A2133:A2136"/>
    <mergeCell ref="B2133:B2136"/>
    <mergeCell ref="C2133:C2136"/>
    <mergeCell ref="D2133:D2136"/>
    <mergeCell ref="E2133:E2136"/>
    <mergeCell ref="F2133:F2136"/>
    <mergeCell ref="J2129:J2132"/>
    <mergeCell ref="P2129:P2132"/>
    <mergeCell ref="Q2129:Q2132"/>
    <mergeCell ref="R2129:R2132"/>
    <mergeCell ref="S2129:S2132"/>
    <mergeCell ref="T2129:T2132"/>
    <mergeCell ref="T2125:T2128"/>
    <mergeCell ref="A2129:A2132"/>
    <mergeCell ref="B2129:B2132"/>
    <mergeCell ref="C2129:C2132"/>
    <mergeCell ref="D2129:D2132"/>
    <mergeCell ref="E2129:E2132"/>
    <mergeCell ref="F2129:F2132"/>
    <mergeCell ref="G2129:G2132"/>
    <mergeCell ref="H2129:H2132"/>
    <mergeCell ref="I2129:I2132"/>
    <mergeCell ref="I2125:I2128"/>
    <mergeCell ref="J2125:J2128"/>
    <mergeCell ref="P2125:P2128"/>
    <mergeCell ref="Q2125:Q2128"/>
    <mergeCell ref="R2125:R2128"/>
    <mergeCell ref="S2125:S2128"/>
    <mergeCell ref="S2121:S2124"/>
    <mergeCell ref="T2121:T2124"/>
    <mergeCell ref="A2125:A2128"/>
    <mergeCell ref="B2125:B2128"/>
    <mergeCell ref="C2125:C2128"/>
    <mergeCell ref="D2125:D2128"/>
    <mergeCell ref="E2125:E2128"/>
    <mergeCell ref="F2125:F2128"/>
    <mergeCell ref="G2125:G2128"/>
    <mergeCell ref="H2125:H2128"/>
    <mergeCell ref="H2121:H2124"/>
    <mergeCell ref="I2121:I2124"/>
    <mergeCell ref="J2121:J2124"/>
    <mergeCell ref="P2121:P2124"/>
    <mergeCell ref="Q2121:Q2124"/>
    <mergeCell ref="R2121:R2124"/>
    <mergeCell ref="R2117:R2120"/>
    <mergeCell ref="S2117:S2120"/>
    <mergeCell ref="T2117:T2120"/>
    <mergeCell ref="A2121:A2124"/>
    <mergeCell ref="B2121:B2124"/>
    <mergeCell ref="C2121:C2124"/>
    <mergeCell ref="D2121:D2124"/>
    <mergeCell ref="E2121:E2124"/>
    <mergeCell ref="F2121:F2124"/>
    <mergeCell ref="G2121:G2124"/>
    <mergeCell ref="G2117:G2120"/>
    <mergeCell ref="H2117:H2120"/>
    <mergeCell ref="I2117:I2120"/>
    <mergeCell ref="J2117:J2120"/>
    <mergeCell ref="P2117:P2120"/>
    <mergeCell ref="Q2117:Q2120"/>
    <mergeCell ref="A2117:A2120"/>
    <mergeCell ref="B2117:B2120"/>
    <mergeCell ref="C2117:C2120"/>
    <mergeCell ref="D2117:D2120"/>
    <mergeCell ref="E2117:E2120"/>
    <mergeCell ref="F2117:F2120"/>
    <mergeCell ref="J2113:J2116"/>
    <mergeCell ref="P2113:P2116"/>
    <mergeCell ref="Q2113:Q2116"/>
    <mergeCell ref="R2113:R2116"/>
    <mergeCell ref="S2113:S2116"/>
    <mergeCell ref="T2113:T2116"/>
    <mergeCell ref="T2109:T2112"/>
    <mergeCell ref="A2113:A2116"/>
    <mergeCell ref="B2113:B2116"/>
    <mergeCell ref="C2113:C2116"/>
    <mergeCell ref="D2113:D2116"/>
    <mergeCell ref="E2113:E2116"/>
    <mergeCell ref="F2113:F2116"/>
    <mergeCell ref="G2113:G2116"/>
    <mergeCell ref="H2113:H2116"/>
    <mergeCell ref="I2113:I2116"/>
    <mergeCell ref="I2109:I2112"/>
    <mergeCell ref="J2109:J2112"/>
    <mergeCell ref="P2109:P2112"/>
    <mergeCell ref="Q2109:Q2112"/>
    <mergeCell ref="R2109:R2112"/>
    <mergeCell ref="S2109:S2112"/>
    <mergeCell ref="S2105:S2108"/>
    <mergeCell ref="T2105:T2108"/>
    <mergeCell ref="A2109:A2112"/>
    <mergeCell ref="B2109:B2112"/>
    <mergeCell ref="C2109:C2112"/>
    <mergeCell ref="D2109:D2112"/>
    <mergeCell ref="E2109:E2112"/>
    <mergeCell ref="F2109:F2112"/>
    <mergeCell ref="G2109:G2112"/>
    <mergeCell ref="H2109:H2112"/>
    <mergeCell ref="H2105:H2108"/>
    <mergeCell ref="I2105:I2108"/>
    <mergeCell ref="J2105:J2108"/>
    <mergeCell ref="P2105:P2108"/>
    <mergeCell ref="Q2105:Q2108"/>
    <mergeCell ref="R2105:R2108"/>
    <mergeCell ref="R2101:R2104"/>
    <mergeCell ref="S2101:S2104"/>
    <mergeCell ref="T2101:T2104"/>
    <mergeCell ref="A2105:A2108"/>
    <mergeCell ref="B2105:B2108"/>
    <mergeCell ref="C2105:C2108"/>
    <mergeCell ref="D2105:D2108"/>
    <mergeCell ref="E2105:E2108"/>
    <mergeCell ref="F2105:F2108"/>
    <mergeCell ref="G2105:G2108"/>
    <mergeCell ref="G2101:G2104"/>
    <mergeCell ref="H2101:H2104"/>
    <mergeCell ref="I2101:I2104"/>
    <mergeCell ref="J2101:J2104"/>
    <mergeCell ref="P2101:P2104"/>
    <mergeCell ref="Q2101:Q2104"/>
    <mergeCell ref="A2101:A2104"/>
    <mergeCell ref="B2101:B2104"/>
    <mergeCell ref="C2101:C2104"/>
    <mergeCell ref="D2101:D2104"/>
    <mergeCell ref="E2101:E2104"/>
    <mergeCell ref="F2101:F2104"/>
    <mergeCell ref="J2097:J2100"/>
    <mergeCell ref="P2097:P2100"/>
    <mergeCell ref="Q2097:Q2100"/>
    <mergeCell ref="R2097:R2100"/>
    <mergeCell ref="S2097:S2100"/>
    <mergeCell ref="T2097:T2100"/>
    <mergeCell ref="T2093:T2096"/>
    <mergeCell ref="A2097:A2100"/>
    <mergeCell ref="B2097:B2100"/>
    <mergeCell ref="C2097:C2100"/>
    <mergeCell ref="D2097:D2100"/>
    <mergeCell ref="E2097:E2100"/>
    <mergeCell ref="F2097:F2100"/>
    <mergeCell ref="G2097:G2100"/>
    <mergeCell ref="H2097:H2100"/>
    <mergeCell ref="I2097:I2100"/>
    <mergeCell ref="I2093:I2096"/>
    <mergeCell ref="J2093:J2096"/>
    <mergeCell ref="P2093:P2096"/>
    <mergeCell ref="Q2093:Q2096"/>
    <mergeCell ref="R2093:R2096"/>
    <mergeCell ref="S2093:S2096"/>
    <mergeCell ref="S2089:S2092"/>
    <mergeCell ref="T2089:T2092"/>
    <mergeCell ref="A2093:A2096"/>
    <mergeCell ref="B2093:B2096"/>
    <mergeCell ref="C2093:C2096"/>
    <mergeCell ref="D2093:D2096"/>
    <mergeCell ref="E2093:E2096"/>
    <mergeCell ref="F2093:F2096"/>
    <mergeCell ref="G2093:G2096"/>
    <mergeCell ref="H2093:H2096"/>
    <mergeCell ref="H2089:H2092"/>
    <mergeCell ref="I2089:I2092"/>
    <mergeCell ref="J2089:J2092"/>
    <mergeCell ref="P2089:P2092"/>
    <mergeCell ref="Q2089:Q2092"/>
    <mergeCell ref="R2089:R2092"/>
    <mergeCell ref="R2085:R2088"/>
    <mergeCell ref="S2085:S2088"/>
    <mergeCell ref="T2085:T2088"/>
    <mergeCell ref="A2089:A2092"/>
    <mergeCell ref="B2089:B2092"/>
    <mergeCell ref="C2089:C2092"/>
    <mergeCell ref="D2089:D2092"/>
    <mergeCell ref="E2089:E2092"/>
    <mergeCell ref="F2089:F2092"/>
    <mergeCell ref="G2089:G2092"/>
    <mergeCell ref="G2085:G2088"/>
    <mergeCell ref="H2085:H2088"/>
    <mergeCell ref="I2085:I2088"/>
    <mergeCell ref="J2085:J2088"/>
    <mergeCell ref="P2085:P2088"/>
    <mergeCell ref="Q2085:Q2088"/>
    <mergeCell ref="A2085:A2088"/>
    <mergeCell ref="B2085:B2088"/>
    <mergeCell ref="C2085:C2088"/>
    <mergeCell ref="D2085:D2088"/>
    <mergeCell ref="E2085:E2088"/>
    <mergeCell ref="F2085:F2088"/>
    <mergeCell ref="J2081:J2084"/>
    <mergeCell ref="P2081:P2084"/>
    <mergeCell ref="Q2081:Q2084"/>
    <mergeCell ref="R2081:R2084"/>
    <mergeCell ref="S2081:S2084"/>
    <mergeCell ref="T2081:T2084"/>
    <mergeCell ref="T2077:T2080"/>
    <mergeCell ref="A2081:A2084"/>
    <mergeCell ref="B2081:B2084"/>
    <mergeCell ref="C2081:C2084"/>
    <mergeCell ref="D2081:D2084"/>
    <mergeCell ref="E2081:E2084"/>
    <mergeCell ref="F2081:F2084"/>
    <mergeCell ref="G2081:G2084"/>
    <mergeCell ref="H2081:H2084"/>
    <mergeCell ref="I2081:I2084"/>
    <mergeCell ref="I2077:I2080"/>
    <mergeCell ref="J2077:J2080"/>
    <mergeCell ref="P2077:P2080"/>
    <mergeCell ref="Q2077:Q2080"/>
    <mergeCell ref="R2077:R2080"/>
    <mergeCell ref="S2077:S2080"/>
    <mergeCell ref="S2073:S2076"/>
    <mergeCell ref="T2073:T2076"/>
    <mergeCell ref="A2077:A2080"/>
    <mergeCell ref="B2077:B2080"/>
    <mergeCell ref="C2077:C2080"/>
    <mergeCell ref="D2077:D2080"/>
    <mergeCell ref="E2077:E2080"/>
    <mergeCell ref="F2077:F2080"/>
    <mergeCell ref="G2077:G2080"/>
    <mergeCell ref="H2077:H2080"/>
    <mergeCell ref="H2073:H2076"/>
    <mergeCell ref="I2073:I2076"/>
    <mergeCell ref="J2073:J2076"/>
    <mergeCell ref="P2073:P2076"/>
    <mergeCell ref="Q2073:Q2076"/>
    <mergeCell ref="R2073:R2076"/>
    <mergeCell ref="R2069:R2072"/>
    <mergeCell ref="S2069:S2072"/>
    <mergeCell ref="T2069:T2072"/>
    <mergeCell ref="A2073:A2076"/>
    <mergeCell ref="B2073:B2076"/>
    <mergeCell ref="C2073:C2076"/>
    <mergeCell ref="D2073:D2076"/>
    <mergeCell ref="E2073:E2076"/>
    <mergeCell ref="F2073:F2076"/>
    <mergeCell ref="G2073:G2076"/>
    <mergeCell ref="G2069:G2072"/>
    <mergeCell ref="H2069:H2072"/>
    <mergeCell ref="I2069:I2072"/>
    <mergeCell ref="J2069:J2072"/>
    <mergeCell ref="P2069:P2072"/>
    <mergeCell ref="Q2069:Q2072"/>
    <mergeCell ref="A2069:A2072"/>
    <mergeCell ref="B2069:B2072"/>
    <mergeCell ref="C2069:C2072"/>
    <mergeCell ref="D2069:D2072"/>
    <mergeCell ref="E2069:E2072"/>
    <mergeCell ref="F2069:F2072"/>
    <mergeCell ref="J2065:J2068"/>
    <mergeCell ref="P2065:P2068"/>
    <mergeCell ref="Q2065:Q2068"/>
    <mergeCell ref="R2065:R2068"/>
    <mergeCell ref="S2065:S2068"/>
    <mergeCell ref="T2065:T2068"/>
    <mergeCell ref="T2061:T2064"/>
    <mergeCell ref="A2065:A2068"/>
    <mergeCell ref="B2065:B2068"/>
    <mergeCell ref="C2065:C2068"/>
    <mergeCell ref="D2065:D2068"/>
    <mergeCell ref="E2065:E2068"/>
    <mergeCell ref="F2065:F2068"/>
    <mergeCell ref="G2065:G2068"/>
    <mergeCell ref="H2065:H2068"/>
    <mergeCell ref="I2065:I2068"/>
    <mergeCell ref="I2061:I2064"/>
    <mergeCell ref="J2061:J2064"/>
    <mergeCell ref="P2061:P2064"/>
    <mergeCell ref="Q2061:Q2064"/>
    <mergeCell ref="R2061:R2064"/>
    <mergeCell ref="S2061:S2064"/>
    <mergeCell ref="S2057:S2060"/>
    <mergeCell ref="T2057:T2060"/>
    <mergeCell ref="A2061:A2064"/>
    <mergeCell ref="B2061:B2064"/>
    <mergeCell ref="C2061:C2064"/>
    <mergeCell ref="D2061:D2064"/>
    <mergeCell ref="E2061:E2064"/>
    <mergeCell ref="F2061:F2064"/>
    <mergeCell ref="G2061:G2064"/>
    <mergeCell ref="H2061:H2064"/>
    <mergeCell ref="H2057:H2060"/>
    <mergeCell ref="I2057:I2060"/>
    <mergeCell ref="J2057:J2060"/>
    <mergeCell ref="P2057:P2060"/>
    <mergeCell ref="Q2057:Q2060"/>
    <mergeCell ref="R2057:R2060"/>
    <mergeCell ref="R2053:R2056"/>
    <mergeCell ref="S2053:S2056"/>
    <mergeCell ref="T2053:T2056"/>
    <mergeCell ref="A2057:A2060"/>
    <mergeCell ref="B2057:B2060"/>
    <mergeCell ref="C2057:C2060"/>
    <mergeCell ref="D2057:D2060"/>
    <mergeCell ref="E2057:E2060"/>
    <mergeCell ref="F2057:F2060"/>
    <mergeCell ref="G2057:G2060"/>
    <mergeCell ref="G2053:G2056"/>
    <mergeCell ref="H2053:H2056"/>
    <mergeCell ref="I2053:I2056"/>
    <mergeCell ref="J2053:J2056"/>
    <mergeCell ref="P2053:P2056"/>
    <mergeCell ref="Q2053:Q2056"/>
    <mergeCell ref="A2053:A2056"/>
    <mergeCell ref="B2053:B2056"/>
    <mergeCell ref="C2053:C2056"/>
    <mergeCell ref="D2053:D2056"/>
    <mergeCell ref="E2053:E2056"/>
    <mergeCell ref="F2053:F2056"/>
    <mergeCell ref="J2049:J2052"/>
    <mergeCell ref="P2049:P2052"/>
    <mergeCell ref="Q2049:Q2052"/>
    <mergeCell ref="R2049:R2052"/>
    <mergeCell ref="S2049:S2052"/>
    <mergeCell ref="T2049:T2052"/>
    <mergeCell ref="T2045:T2048"/>
    <mergeCell ref="A2049:A2052"/>
    <mergeCell ref="B2049:B2052"/>
    <mergeCell ref="C2049:C2052"/>
    <mergeCell ref="D2049:D2052"/>
    <mergeCell ref="E2049:E2052"/>
    <mergeCell ref="F2049:F2052"/>
    <mergeCell ref="G2049:G2052"/>
    <mergeCell ref="H2049:H2052"/>
    <mergeCell ref="I2049:I2052"/>
    <mergeCell ref="I2045:I2048"/>
    <mergeCell ref="J2045:J2048"/>
    <mergeCell ref="P2045:P2048"/>
    <mergeCell ref="Q2045:Q2048"/>
    <mergeCell ref="R2045:R2048"/>
    <mergeCell ref="S2045:S2048"/>
    <mergeCell ref="S2041:S2044"/>
    <mergeCell ref="T2041:T2044"/>
    <mergeCell ref="A2045:A2048"/>
    <mergeCell ref="B2045:B2048"/>
    <mergeCell ref="C2045:C2048"/>
    <mergeCell ref="D2045:D2048"/>
    <mergeCell ref="E2045:E2048"/>
    <mergeCell ref="F2045:F2048"/>
    <mergeCell ref="G2045:G2048"/>
    <mergeCell ref="H2045:H2048"/>
    <mergeCell ref="H2041:H2044"/>
    <mergeCell ref="I2041:I2044"/>
    <mergeCell ref="J2041:J2044"/>
    <mergeCell ref="P2041:P2044"/>
    <mergeCell ref="Q2041:Q2044"/>
    <mergeCell ref="R2041:R2044"/>
    <mergeCell ref="R2037:R2040"/>
    <mergeCell ref="S2037:S2040"/>
    <mergeCell ref="T2037:T2040"/>
    <mergeCell ref="A2041:A2044"/>
    <mergeCell ref="B2041:B2044"/>
    <mergeCell ref="C2041:C2044"/>
    <mergeCell ref="D2041:D2044"/>
    <mergeCell ref="E2041:E2044"/>
    <mergeCell ref="F2041:F2044"/>
    <mergeCell ref="G2041:G2044"/>
    <mergeCell ref="G2037:G2040"/>
    <mergeCell ref="H2037:H2040"/>
    <mergeCell ref="I2037:I2040"/>
    <mergeCell ref="J2037:J2040"/>
    <mergeCell ref="P2037:P2040"/>
    <mergeCell ref="Q2037:Q2040"/>
    <mergeCell ref="A2037:A2040"/>
    <mergeCell ref="B2037:B2040"/>
    <mergeCell ref="C2037:C2040"/>
    <mergeCell ref="D2037:D2040"/>
    <mergeCell ref="E2037:E2040"/>
    <mergeCell ref="F2037:F2040"/>
    <mergeCell ref="J2033:J2036"/>
    <mergeCell ref="P2033:P2036"/>
    <mergeCell ref="Q2033:Q2036"/>
    <mergeCell ref="R2033:R2036"/>
    <mergeCell ref="S2033:S2036"/>
    <mergeCell ref="T2033:T2036"/>
    <mergeCell ref="T2029:T2032"/>
    <mergeCell ref="A2033:A2036"/>
    <mergeCell ref="B2033:B2036"/>
    <mergeCell ref="C2033:C2036"/>
    <mergeCell ref="D2033:D2036"/>
    <mergeCell ref="E2033:E2036"/>
    <mergeCell ref="F2033:F2036"/>
    <mergeCell ref="G2033:G2036"/>
    <mergeCell ref="H2033:H2036"/>
    <mergeCell ref="I2033:I2036"/>
    <mergeCell ref="I2029:I2032"/>
    <mergeCell ref="J2029:J2032"/>
    <mergeCell ref="P2029:P2032"/>
    <mergeCell ref="Q2029:Q2032"/>
    <mergeCell ref="R2029:R2032"/>
    <mergeCell ref="S2029:S2032"/>
    <mergeCell ref="S2025:S2028"/>
    <mergeCell ref="T2025:T2028"/>
    <mergeCell ref="A2029:A2032"/>
    <mergeCell ref="B2029:B2032"/>
    <mergeCell ref="C2029:C2032"/>
    <mergeCell ref="D2029:D2032"/>
    <mergeCell ref="E2029:E2032"/>
    <mergeCell ref="F2029:F2032"/>
    <mergeCell ref="G2029:G2032"/>
    <mergeCell ref="H2029:H2032"/>
    <mergeCell ref="H2025:H2028"/>
    <mergeCell ref="I2025:I2028"/>
    <mergeCell ref="J2025:J2028"/>
    <mergeCell ref="P2025:P2028"/>
    <mergeCell ref="Q2025:Q2028"/>
    <mergeCell ref="R2025:R2028"/>
    <mergeCell ref="R2021:R2024"/>
    <mergeCell ref="S2021:S2024"/>
    <mergeCell ref="T2021:T2024"/>
    <mergeCell ref="A2025:A2028"/>
    <mergeCell ref="B2025:B2028"/>
    <mergeCell ref="C2025:C2028"/>
    <mergeCell ref="D2025:D2028"/>
    <mergeCell ref="E2025:E2028"/>
    <mergeCell ref="F2025:F2028"/>
    <mergeCell ref="G2025:G2028"/>
    <mergeCell ref="G2021:G2024"/>
    <mergeCell ref="H2021:H2024"/>
    <mergeCell ref="I2021:I2024"/>
    <mergeCell ref="J2021:J2024"/>
    <mergeCell ref="P2021:P2024"/>
    <mergeCell ref="Q2021:Q2024"/>
    <mergeCell ref="A2021:A2024"/>
    <mergeCell ref="B2021:B2024"/>
    <mergeCell ref="C2021:C2024"/>
    <mergeCell ref="D2021:D2024"/>
    <mergeCell ref="E2021:E2024"/>
    <mergeCell ref="F2021:F2024"/>
    <mergeCell ref="J2017:J2020"/>
    <mergeCell ref="P2017:P2020"/>
    <mergeCell ref="Q2017:Q2020"/>
    <mergeCell ref="R2017:R2020"/>
    <mergeCell ref="S2017:S2020"/>
    <mergeCell ref="T2017:T2020"/>
    <mergeCell ref="T2013:T2016"/>
    <mergeCell ref="A2017:A2020"/>
    <mergeCell ref="B2017:B2020"/>
    <mergeCell ref="C2017:C2020"/>
    <mergeCell ref="D2017:D2020"/>
    <mergeCell ref="E2017:E2020"/>
    <mergeCell ref="F2017:F2020"/>
    <mergeCell ref="G2017:G2020"/>
    <mergeCell ref="H2017:H2020"/>
    <mergeCell ref="I2017:I2020"/>
    <mergeCell ref="I2013:I2016"/>
    <mergeCell ref="J2013:J2016"/>
    <mergeCell ref="P2013:P2016"/>
    <mergeCell ref="Q2013:Q2016"/>
    <mergeCell ref="R2013:R2016"/>
    <mergeCell ref="S2013:S2016"/>
    <mergeCell ref="S2009:S2012"/>
    <mergeCell ref="T2009:T2012"/>
    <mergeCell ref="A2013:A2016"/>
    <mergeCell ref="B2013:B2016"/>
    <mergeCell ref="C2013:C2016"/>
    <mergeCell ref="D2013:D2016"/>
    <mergeCell ref="E2013:E2016"/>
    <mergeCell ref="F2013:F2016"/>
    <mergeCell ref="G2013:G2016"/>
    <mergeCell ref="H2013:H2016"/>
    <mergeCell ref="H2009:H2012"/>
    <mergeCell ref="I2009:I2012"/>
    <mergeCell ref="J2009:J2012"/>
    <mergeCell ref="P2009:P2012"/>
    <mergeCell ref="Q2009:Q2012"/>
    <mergeCell ref="R2009:R2012"/>
    <mergeCell ref="R2005:R2008"/>
    <mergeCell ref="S2005:S2008"/>
    <mergeCell ref="T2005:T2008"/>
    <mergeCell ref="A2009:A2012"/>
    <mergeCell ref="B2009:B2012"/>
    <mergeCell ref="C2009:C2012"/>
    <mergeCell ref="D2009:D2012"/>
    <mergeCell ref="E2009:E2012"/>
    <mergeCell ref="F2009:F2012"/>
    <mergeCell ref="G2009:G2012"/>
    <mergeCell ref="G2005:G2008"/>
    <mergeCell ref="H2005:H2008"/>
    <mergeCell ref="I2005:I2008"/>
    <mergeCell ref="J2005:J2008"/>
    <mergeCell ref="P2005:P2008"/>
    <mergeCell ref="Q2005:Q2008"/>
    <mergeCell ref="A2005:A2008"/>
    <mergeCell ref="B2005:B2008"/>
    <mergeCell ref="C2005:C2008"/>
    <mergeCell ref="D2005:D2008"/>
    <mergeCell ref="E2005:E2008"/>
    <mergeCell ref="F2005:F2008"/>
    <mergeCell ref="J2001:J2004"/>
    <mergeCell ref="P2001:P2004"/>
    <mergeCell ref="Q2001:Q2004"/>
    <mergeCell ref="R2001:R2004"/>
    <mergeCell ref="S2001:S2004"/>
    <mergeCell ref="T2001:T2004"/>
    <mergeCell ref="T1997:T2000"/>
    <mergeCell ref="A2001:A2004"/>
    <mergeCell ref="B2001:B2004"/>
    <mergeCell ref="C2001:C2004"/>
    <mergeCell ref="D2001:D2004"/>
    <mergeCell ref="E2001:E2004"/>
    <mergeCell ref="F2001:F2004"/>
    <mergeCell ref="G2001:G2004"/>
    <mergeCell ref="H2001:H2004"/>
    <mergeCell ref="I2001:I2004"/>
    <mergeCell ref="I1997:I2000"/>
    <mergeCell ref="J1997:J2000"/>
    <mergeCell ref="P1997:P2000"/>
    <mergeCell ref="Q1997:Q2000"/>
    <mergeCell ref="R1997:R2000"/>
    <mergeCell ref="S1997:S2000"/>
    <mergeCell ref="S1993:S1996"/>
    <mergeCell ref="T1993:T1996"/>
    <mergeCell ref="A1997:A2000"/>
    <mergeCell ref="B1997:B2000"/>
    <mergeCell ref="C1997:C2000"/>
    <mergeCell ref="D1997:D2000"/>
    <mergeCell ref="E1997:E2000"/>
    <mergeCell ref="F1997:F2000"/>
    <mergeCell ref="G1997:G2000"/>
    <mergeCell ref="H1997:H2000"/>
    <mergeCell ref="H1993:H1996"/>
    <mergeCell ref="I1993:I1996"/>
    <mergeCell ref="J1993:J1996"/>
    <mergeCell ref="P1993:P1996"/>
    <mergeCell ref="Q1993:Q1996"/>
    <mergeCell ref="R1993:R1996"/>
    <mergeCell ref="R1989:R1992"/>
    <mergeCell ref="S1989:S1992"/>
    <mergeCell ref="T1989:T1992"/>
    <mergeCell ref="A1993:A1996"/>
    <mergeCell ref="B1993:B1996"/>
    <mergeCell ref="C1993:C1996"/>
    <mergeCell ref="D1993:D1996"/>
    <mergeCell ref="E1993:E1996"/>
    <mergeCell ref="F1993:F1996"/>
    <mergeCell ref="G1993:G1996"/>
    <mergeCell ref="G1989:G1992"/>
    <mergeCell ref="H1989:H1992"/>
    <mergeCell ref="I1989:I1992"/>
    <mergeCell ref="J1989:J1992"/>
    <mergeCell ref="P1989:P1992"/>
    <mergeCell ref="Q1989:Q1992"/>
    <mergeCell ref="A1989:A1992"/>
    <mergeCell ref="B1989:B1992"/>
    <mergeCell ref="C1989:C1992"/>
    <mergeCell ref="D1989:D1992"/>
    <mergeCell ref="E1989:E1992"/>
    <mergeCell ref="F1989:F1992"/>
    <mergeCell ref="J1985:J1988"/>
    <mergeCell ref="P1985:P1988"/>
    <mergeCell ref="Q1985:Q1988"/>
    <mergeCell ref="R1985:R1988"/>
    <mergeCell ref="S1985:S1988"/>
    <mergeCell ref="T1985:T1988"/>
    <mergeCell ref="T1981:T1984"/>
    <mergeCell ref="A1985:A1988"/>
    <mergeCell ref="B1985:B1988"/>
    <mergeCell ref="C1985:C1988"/>
    <mergeCell ref="D1985:D1988"/>
    <mergeCell ref="E1985:E1988"/>
    <mergeCell ref="F1985:F1988"/>
    <mergeCell ref="G1985:G1988"/>
    <mergeCell ref="H1985:H1988"/>
    <mergeCell ref="I1985:I1988"/>
    <mergeCell ref="I1981:I1984"/>
    <mergeCell ref="J1981:J1984"/>
    <mergeCell ref="P1981:P1984"/>
    <mergeCell ref="Q1981:Q1984"/>
    <mergeCell ref="R1981:R1984"/>
    <mergeCell ref="S1981:S1984"/>
    <mergeCell ref="S1977:S1980"/>
    <mergeCell ref="T1977:T1980"/>
    <mergeCell ref="A1981:A1984"/>
    <mergeCell ref="B1981:B1984"/>
    <mergeCell ref="C1981:C1984"/>
    <mergeCell ref="D1981:D1984"/>
    <mergeCell ref="E1981:E1984"/>
    <mergeCell ref="F1981:F1984"/>
    <mergeCell ref="G1981:G1984"/>
    <mergeCell ref="H1981:H1984"/>
    <mergeCell ref="H1977:H1980"/>
    <mergeCell ref="I1977:I1980"/>
    <mergeCell ref="J1977:J1980"/>
    <mergeCell ref="P1977:P1980"/>
    <mergeCell ref="Q1977:Q1980"/>
    <mergeCell ref="R1977:R1980"/>
    <mergeCell ref="R1973:R1976"/>
    <mergeCell ref="S1973:S1976"/>
    <mergeCell ref="T1973:T1976"/>
    <mergeCell ref="A1977:A1980"/>
    <mergeCell ref="B1977:B1980"/>
    <mergeCell ref="C1977:C1980"/>
    <mergeCell ref="D1977:D1980"/>
    <mergeCell ref="E1977:E1980"/>
    <mergeCell ref="F1977:F1980"/>
    <mergeCell ref="G1977:G1980"/>
    <mergeCell ref="G1973:G1976"/>
    <mergeCell ref="H1973:H1976"/>
    <mergeCell ref="I1973:I1976"/>
    <mergeCell ref="J1973:J1976"/>
    <mergeCell ref="P1973:P1976"/>
    <mergeCell ref="Q1973:Q1976"/>
    <mergeCell ref="A1973:A1976"/>
    <mergeCell ref="B1973:B1976"/>
    <mergeCell ref="C1973:C1976"/>
    <mergeCell ref="D1973:D1976"/>
    <mergeCell ref="E1973:E1976"/>
    <mergeCell ref="F1973:F1976"/>
    <mergeCell ref="J1969:J1972"/>
    <mergeCell ref="P1969:P1972"/>
    <mergeCell ref="Q1969:Q1972"/>
    <mergeCell ref="R1969:R1972"/>
    <mergeCell ref="S1969:S1972"/>
    <mergeCell ref="T1969:T1972"/>
    <mergeCell ref="T1965:T1968"/>
    <mergeCell ref="A1969:A1972"/>
    <mergeCell ref="B1969:B1972"/>
    <mergeCell ref="C1969:C1972"/>
    <mergeCell ref="D1969:D1972"/>
    <mergeCell ref="E1969:E1972"/>
    <mergeCell ref="F1969:F1972"/>
    <mergeCell ref="G1969:G1972"/>
    <mergeCell ref="H1969:H1972"/>
    <mergeCell ref="I1969:I1972"/>
    <mergeCell ref="I1965:I1968"/>
    <mergeCell ref="J1965:J1968"/>
    <mergeCell ref="P1965:P1968"/>
    <mergeCell ref="Q1965:Q1968"/>
    <mergeCell ref="R1965:R1968"/>
    <mergeCell ref="S1965:S1968"/>
    <mergeCell ref="S1961:S1964"/>
    <mergeCell ref="T1961:T1964"/>
    <mergeCell ref="A1965:A1968"/>
    <mergeCell ref="B1965:B1968"/>
    <mergeCell ref="C1965:C1968"/>
    <mergeCell ref="D1965:D1968"/>
    <mergeCell ref="E1965:E1968"/>
    <mergeCell ref="F1965:F1968"/>
    <mergeCell ref="G1965:G1968"/>
    <mergeCell ref="H1965:H1968"/>
    <mergeCell ref="H1961:H1964"/>
    <mergeCell ref="I1961:I1964"/>
    <mergeCell ref="J1961:J1964"/>
    <mergeCell ref="P1961:P1964"/>
    <mergeCell ref="Q1961:Q1964"/>
    <mergeCell ref="R1961:R1964"/>
    <mergeCell ref="R1957:R1960"/>
    <mergeCell ref="S1957:S1960"/>
    <mergeCell ref="T1957:T1960"/>
    <mergeCell ref="A1961:A1964"/>
    <mergeCell ref="B1961:B1964"/>
    <mergeCell ref="C1961:C1964"/>
    <mergeCell ref="D1961:D1964"/>
    <mergeCell ref="E1961:E1964"/>
    <mergeCell ref="F1961:F1964"/>
    <mergeCell ref="G1961:G1964"/>
    <mergeCell ref="G1957:G1960"/>
    <mergeCell ref="H1957:H1960"/>
    <mergeCell ref="I1957:I1960"/>
    <mergeCell ref="J1957:J1960"/>
    <mergeCell ref="P1957:P1960"/>
    <mergeCell ref="Q1957:Q1960"/>
    <mergeCell ref="A1957:A1960"/>
    <mergeCell ref="B1957:B1960"/>
    <mergeCell ref="C1957:C1960"/>
    <mergeCell ref="D1957:D1960"/>
    <mergeCell ref="E1957:E1960"/>
    <mergeCell ref="F1957:F1960"/>
    <mergeCell ref="J1953:J1956"/>
    <mergeCell ref="P1953:P1956"/>
    <mergeCell ref="Q1953:Q1956"/>
    <mergeCell ref="R1953:R1956"/>
    <mergeCell ref="S1953:S1956"/>
    <mergeCell ref="T1953:T1956"/>
    <mergeCell ref="T1949:T1952"/>
    <mergeCell ref="A1953:A1956"/>
    <mergeCell ref="B1953:B1956"/>
    <mergeCell ref="C1953:C1956"/>
    <mergeCell ref="D1953:D1956"/>
    <mergeCell ref="E1953:E1956"/>
    <mergeCell ref="F1953:F1956"/>
    <mergeCell ref="G1953:G1956"/>
    <mergeCell ref="H1953:H1956"/>
    <mergeCell ref="I1953:I1956"/>
    <mergeCell ref="I1949:I1952"/>
    <mergeCell ref="J1949:J1952"/>
    <mergeCell ref="P1949:P1952"/>
    <mergeCell ref="Q1949:Q1952"/>
    <mergeCell ref="R1949:R1952"/>
    <mergeCell ref="S1949:S1952"/>
    <mergeCell ref="S1945:S1948"/>
    <mergeCell ref="T1945:T1948"/>
    <mergeCell ref="A1949:A1952"/>
    <mergeCell ref="B1949:B1952"/>
    <mergeCell ref="C1949:C1952"/>
    <mergeCell ref="D1949:D1952"/>
    <mergeCell ref="E1949:E1952"/>
    <mergeCell ref="F1949:F1952"/>
    <mergeCell ref="G1949:G1952"/>
    <mergeCell ref="H1949:H1952"/>
    <mergeCell ref="H1945:H1948"/>
    <mergeCell ref="I1945:I1948"/>
    <mergeCell ref="J1945:J1948"/>
    <mergeCell ref="P1945:P1948"/>
    <mergeCell ref="Q1945:Q1948"/>
    <mergeCell ref="R1945:R1948"/>
    <mergeCell ref="R1941:R1944"/>
    <mergeCell ref="S1941:S1944"/>
    <mergeCell ref="T1941:T1944"/>
    <mergeCell ref="A1945:A1948"/>
    <mergeCell ref="B1945:B1948"/>
    <mergeCell ref="C1945:C1948"/>
    <mergeCell ref="D1945:D1948"/>
    <mergeCell ref="E1945:E1948"/>
    <mergeCell ref="F1945:F1948"/>
    <mergeCell ref="G1945:G1948"/>
    <mergeCell ref="G1941:G1944"/>
    <mergeCell ref="H1941:H1944"/>
    <mergeCell ref="I1941:I1944"/>
    <mergeCell ref="J1941:J1944"/>
    <mergeCell ref="P1941:P1944"/>
    <mergeCell ref="Q1941:Q1944"/>
    <mergeCell ref="A1941:A1944"/>
    <mergeCell ref="B1941:B1944"/>
    <mergeCell ref="C1941:C1944"/>
    <mergeCell ref="D1941:D1944"/>
    <mergeCell ref="E1941:E1944"/>
    <mergeCell ref="F1941:F1944"/>
    <mergeCell ref="J1937:J1940"/>
    <mergeCell ref="P1937:P1940"/>
    <mergeCell ref="Q1937:Q1940"/>
    <mergeCell ref="R1937:R1940"/>
    <mergeCell ref="S1937:S1940"/>
    <mergeCell ref="T1937:T1940"/>
    <mergeCell ref="T1933:T1936"/>
    <mergeCell ref="A1937:A1940"/>
    <mergeCell ref="B1937:B1940"/>
    <mergeCell ref="C1937:C1940"/>
    <mergeCell ref="D1937:D1940"/>
    <mergeCell ref="E1937:E1940"/>
    <mergeCell ref="F1937:F1940"/>
    <mergeCell ref="G1937:G1940"/>
    <mergeCell ref="H1937:H1940"/>
    <mergeCell ref="I1937:I1940"/>
    <mergeCell ref="I1933:I1936"/>
    <mergeCell ref="J1933:J1936"/>
    <mergeCell ref="P1933:P1936"/>
    <mergeCell ref="Q1933:Q1936"/>
    <mergeCell ref="R1933:R1936"/>
    <mergeCell ref="S1933:S1936"/>
    <mergeCell ref="S1929:S1932"/>
    <mergeCell ref="T1929:T1932"/>
    <mergeCell ref="A1933:A1936"/>
    <mergeCell ref="B1933:B1936"/>
    <mergeCell ref="C1933:C1936"/>
    <mergeCell ref="D1933:D1936"/>
    <mergeCell ref="E1933:E1936"/>
    <mergeCell ref="F1933:F1936"/>
    <mergeCell ref="G1933:G1936"/>
    <mergeCell ref="H1933:H1936"/>
    <mergeCell ref="H1929:H1932"/>
    <mergeCell ref="I1929:I1932"/>
    <mergeCell ref="J1929:J1932"/>
    <mergeCell ref="P1929:P1932"/>
    <mergeCell ref="Q1929:Q1932"/>
    <mergeCell ref="R1929:R1932"/>
    <mergeCell ref="R1925:R1928"/>
    <mergeCell ref="S1925:S1928"/>
    <mergeCell ref="T1925:T1928"/>
    <mergeCell ref="A1929:A1932"/>
    <mergeCell ref="B1929:B1932"/>
    <mergeCell ref="C1929:C1932"/>
    <mergeCell ref="D1929:D1932"/>
    <mergeCell ref="E1929:E1932"/>
    <mergeCell ref="F1929:F1932"/>
    <mergeCell ref="G1929:G1932"/>
    <mergeCell ref="G1925:G1928"/>
    <mergeCell ref="H1925:H1928"/>
    <mergeCell ref="I1925:I1928"/>
    <mergeCell ref="J1925:J1928"/>
    <mergeCell ref="P1925:P1928"/>
    <mergeCell ref="Q1925:Q1928"/>
    <mergeCell ref="A1925:A1928"/>
    <mergeCell ref="B1925:B1928"/>
    <mergeCell ref="C1925:C1928"/>
    <mergeCell ref="D1925:D1928"/>
    <mergeCell ref="E1925:E1928"/>
    <mergeCell ref="F1925:F1928"/>
    <mergeCell ref="J1921:J1924"/>
    <mergeCell ref="P1921:P1924"/>
    <mergeCell ref="Q1921:Q1924"/>
    <mergeCell ref="R1921:R1924"/>
    <mergeCell ref="S1921:S1924"/>
    <mergeCell ref="T1921:T1924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I1917:I1920"/>
    <mergeCell ref="J1917:J1920"/>
    <mergeCell ref="P1917:P1920"/>
    <mergeCell ref="Q1917:Q1920"/>
    <mergeCell ref="R1917:R1920"/>
    <mergeCell ref="S1917:S1920"/>
    <mergeCell ref="S1913:S1916"/>
    <mergeCell ref="T1913:T1916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H1913:H1916"/>
    <mergeCell ref="I1913:I1916"/>
    <mergeCell ref="J1913:J1916"/>
    <mergeCell ref="P1913:P1916"/>
    <mergeCell ref="Q1913:Q1916"/>
    <mergeCell ref="R1913:R1916"/>
    <mergeCell ref="R1909:R1912"/>
    <mergeCell ref="S1909:S1912"/>
    <mergeCell ref="T1909:T1912"/>
    <mergeCell ref="A1913:A1916"/>
    <mergeCell ref="B1913:B1916"/>
    <mergeCell ref="C1913:C1916"/>
    <mergeCell ref="D1913:D1916"/>
    <mergeCell ref="E1913:E1916"/>
    <mergeCell ref="F1913:F1916"/>
    <mergeCell ref="G1913:G1916"/>
    <mergeCell ref="G1909:G1912"/>
    <mergeCell ref="H1909:H1912"/>
    <mergeCell ref="I1909:I1912"/>
    <mergeCell ref="J1909:J1912"/>
    <mergeCell ref="P1909:P1912"/>
    <mergeCell ref="Q1909:Q1912"/>
    <mergeCell ref="A1909:A1912"/>
    <mergeCell ref="B1909:B1912"/>
    <mergeCell ref="C1909:C1912"/>
    <mergeCell ref="D1909:D1912"/>
    <mergeCell ref="E1909:E1912"/>
    <mergeCell ref="F1909:F1912"/>
    <mergeCell ref="J1905:J1908"/>
    <mergeCell ref="P1905:P1908"/>
    <mergeCell ref="Q1905:Q1908"/>
    <mergeCell ref="R1905:R1908"/>
    <mergeCell ref="S1905:S1908"/>
    <mergeCell ref="T1905:T1908"/>
    <mergeCell ref="T1901:T1904"/>
    <mergeCell ref="A1905:A1908"/>
    <mergeCell ref="B1905:B1908"/>
    <mergeCell ref="C1905:C1908"/>
    <mergeCell ref="D1905:D1908"/>
    <mergeCell ref="E1905:E1908"/>
    <mergeCell ref="F1905:F1908"/>
    <mergeCell ref="G1905:G1908"/>
    <mergeCell ref="H1905:H1908"/>
    <mergeCell ref="I1905:I1908"/>
    <mergeCell ref="I1901:I1904"/>
    <mergeCell ref="J1901:J1904"/>
    <mergeCell ref="P1901:P1904"/>
    <mergeCell ref="Q1901:Q1904"/>
    <mergeCell ref="R1901:R1904"/>
    <mergeCell ref="S1901:S1904"/>
    <mergeCell ref="S1897:S1900"/>
    <mergeCell ref="T1897:T1900"/>
    <mergeCell ref="A1901:A1904"/>
    <mergeCell ref="B1901:B1904"/>
    <mergeCell ref="C1901:C1904"/>
    <mergeCell ref="D1901:D1904"/>
    <mergeCell ref="E1901:E1904"/>
    <mergeCell ref="F1901:F1904"/>
    <mergeCell ref="G1901:G1904"/>
    <mergeCell ref="H1901:H1904"/>
    <mergeCell ref="H1897:H1900"/>
    <mergeCell ref="I1897:I1900"/>
    <mergeCell ref="J1897:J1900"/>
    <mergeCell ref="P1897:P1900"/>
    <mergeCell ref="Q1897:Q1900"/>
    <mergeCell ref="R1897:R1900"/>
    <mergeCell ref="R1893:R1896"/>
    <mergeCell ref="S1893:S1896"/>
    <mergeCell ref="T1893:T1896"/>
    <mergeCell ref="A1897:A1900"/>
    <mergeCell ref="B1897:B1900"/>
    <mergeCell ref="C1897:C1900"/>
    <mergeCell ref="D1897:D1900"/>
    <mergeCell ref="E1897:E1900"/>
    <mergeCell ref="F1897:F1900"/>
    <mergeCell ref="G1897:G1900"/>
    <mergeCell ref="G1893:G1896"/>
    <mergeCell ref="H1893:H1896"/>
    <mergeCell ref="I1893:I1896"/>
    <mergeCell ref="J1893:J1896"/>
    <mergeCell ref="P1893:P1896"/>
    <mergeCell ref="Q1893:Q1896"/>
    <mergeCell ref="A1893:A1896"/>
    <mergeCell ref="B1893:B1896"/>
    <mergeCell ref="C1893:C1896"/>
    <mergeCell ref="D1893:D1896"/>
    <mergeCell ref="E1893:E1896"/>
    <mergeCell ref="F1893:F1896"/>
    <mergeCell ref="J1889:J1892"/>
    <mergeCell ref="P1889:P1892"/>
    <mergeCell ref="Q1889:Q1892"/>
    <mergeCell ref="R1889:R1892"/>
    <mergeCell ref="S1889:S1892"/>
    <mergeCell ref="T1889:T1892"/>
    <mergeCell ref="T1885:T1888"/>
    <mergeCell ref="A1889:A1892"/>
    <mergeCell ref="B1889:B1892"/>
    <mergeCell ref="C1889:C1892"/>
    <mergeCell ref="D1889:D1892"/>
    <mergeCell ref="E1889:E1892"/>
    <mergeCell ref="F1889:F1892"/>
    <mergeCell ref="G1889:G1892"/>
    <mergeCell ref="H1889:H1892"/>
    <mergeCell ref="I1889:I1892"/>
    <mergeCell ref="I1885:I1888"/>
    <mergeCell ref="J1885:J1888"/>
    <mergeCell ref="P1885:P1888"/>
    <mergeCell ref="Q1885:Q1888"/>
    <mergeCell ref="R1885:R1888"/>
    <mergeCell ref="S1885:S1888"/>
    <mergeCell ref="S1881:S1884"/>
    <mergeCell ref="T1881:T1884"/>
    <mergeCell ref="A1885:A1888"/>
    <mergeCell ref="B1885:B1888"/>
    <mergeCell ref="C1885:C1888"/>
    <mergeCell ref="D1885:D1888"/>
    <mergeCell ref="E1885:E1888"/>
    <mergeCell ref="F1885:F1888"/>
    <mergeCell ref="G1885:G1888"/>
    <mergeCell ref="H1885:H1888"/>
    <mergeCell ref="H1881:H1884"/>
    <mergeCell ref="I1881:I1884"/>
    <mergeCell ref="J1881:J1884"/>
    <mergeCell ref="P1881:P1884"/>
    <mergeCell ref="Q1881:Q1884"/>
    <mergeCell ref="R1881:R1884"/>
    <mergeCell ref="R1877:R1880"/>
    <mergeCell ref="S1877:S1880"/>
    <mergeCell ref="T1877:T1880"/>
    <mergeCell ref="A1881:A1884"/>
    <mergeCell ref="B1881:B1884"/>
    <mergeCell ref="C1881:C1884"/>
    <mergeCell ref="D1881:D1884"/>
    <mergeCell ref="E1881:E1884"/>
    <mergeCell ref="F1881:F1884"/>
    <mergeCell ref="G1881:G1884"/>
    <mergeCell ref="G1877:G1880"/>
    <mergeCell ref="H1877:H1880"/>
    <mergeCell ref="I1877:I1880"/>
    <mergeCell ref="J1877:J1880"/>
    <mergeCell ref="P1877:P1880"/>
    <mergeCell ref="Q1877:Q1880"/>
    <mergeCell ref="A1877:A1880"/>
    <mergeCell ref="B1877:B1880"/>
    <mergeCell ref="C1877:C1880"/>
    <mergeCell ref="D1877:D1880"/>
    <mergeCell ref="E1877:E1880"/>
    <mergeCell ref="F1877:F1880"/>
    <mergeCell ref="J1873:J1876"/>
    <mergeCell ref="P1873:P1876"/>
    <mergeCell ref="Q1873:Q1876"/>
    <mergeCell ref="R1873:R1876"/>
    <mergeCell ref="S1873:S1876"/>
    <mergeCell ref="T1873:T1876"/>
    <mergeCell ref="T1869:T1872"/>
    <mergeCell ref="A1873:A1876"/>
    <mergeCell ref="B1873:B1876"/>
    <mergeCell ref="C1873:C1876"/>
    <mergeCell ref="D1873:D1876"/>
    <mergeCell ref="E1873:E1876"/>
    <mergeCell ref="F1873:F1876"/>
    <mergeCell ref="G1873:G1876"/>
    <mergeCell ref="H1873:H1876"/>
    <mergeCell ref="I1873:I1876"/>
    <mergeCell ref="I1869:I1872"/>
    <mergeCell ref="J1869:J1872"/>
    <mergeCell ref="P1869:P1872"/>
    <mergeCell ref="Q1869:Q1872"/>
    <mergeCell ref="R1869:R1872"/>
    <mergeCell ref="S1869:S1872"/>
    <mergeCell ref="S1865:S1868"/>
    <mergeCell ref="T1865:T1868"/>
    <mergeCell ref="A1869:A1872"/>
    <mergeCell ref="B1869:B1872"/>
    <mergeCell ref="C1869:C1872"/>
    <mergeCell ref="D1869:D1872"/>
    <mergeCell ref="E1869:E1872"/>
    <mergeCell ref="F1869:F1872"/>
    <mergeCell ref="G1869:G1872"/>
    <mergeCell ref="H1869:H1872"/>
    <mergeCell ref="H1865:H1868"/>
    <mergeCell ref="I1865:I1868"/>
    <mergeCell ref="J1865:J1868"/>
    <mergeCell ref="P1865:P1868"/>
    <mergeCell ref="Q1865:Q1868"/>
    <mergeCell ref="R1865:R1868"/>
    <mergeCell ref="R1861:R1864"/>
    <mergeCell ref="S1861:S1864"/>
    <mergeCell ref="T1861:T1864"/>
    <mergeCell ref="A1865:A1868"/>
    <mergeCell ref="B1865:B1868"/>
    <mergeCell ref="C1865:C1868"/>
    <mergeCell ref="D1865:D1868"/>
    <mergeCell ref="E1865:E1868"/>
    <mergeCell ref="F1865:F1868"/>
    <mergeCell ref="G1865:G1868"/>
    <mergeCell ref="G1861:G1864"/>
    <mergeCell ref="H1861:H1864"/>
    <mergeCell ref="I1861:I1864"/>
    <mergeCell ref="J1861:J1864"/>
    <mergeCell ref="P1861:P1864"/>
    <mergeCell ref="Q1861:Q1864"/>
    <mergeCell ref="A1861:A1864"/>
    <mergeCell ref="B1861:B1864"/>
    <mergeCell ref="C1861:C1864"/>
    <mergeCell ref="D1861:D1864"/>
    <mergeCell ref="E1861:E1864"/>
    <mergeCell ref="F1861:F1864"/>
    <mergeCell ref="J1857:J1860"/>
    <mergeCell ref="P1857:P1860"/>
    <mergeCell ref="Q1857:Q1860"/>
    <mergeCell ref="R1857:R1860"/>
    <mergeCell ref="S1857:S1860"/>
    <mergeCell ref="T1857:T1860"/>
    <mergeCell ref="T1853:T1856"/>
    <mergeCell ref="A1857:A1860"/>
    <mergeCell ref="B1857:B1860"/>
    <mergeCell ref="C1857:C1860"/>
    <mergeCell ref="D1857:D1860"/>
    <mergeCell ref="E1857:E1860"/>
    <mergeCell ref="F1857:F1860"/>
    <mergeCell ref="G1857:G1860"/>
    <mergeCell ref="H1857:H1860"/>
    <mergeCell ref="I1857:I1860"/>
    <mergeCell ref="I1853:I1856"/>
    <mergeCell ref="J1853:J1856"/>
    <mergeCell ref="P1853:P1856"/>
    <mergeCell ref="Q1853:Q1856"/>
    <mergeCell ref="R1853:R1856"/>
    <mergeCell ref="S1853:S1856"/>
    <mergeCell ref="S1849:S1852"/>
    <mergeCell ref="T1849:T1852"/>
    <mergeCell ref="A1853:A1856"/>
    <mergeCell ref="B1853:B1856"/>
    <mergeCell ref="C1853:C1856"/>
    <mergeCell ref="D1853:D1856"/>
    <mergeCell ref="E1853:E1856"/>
    <mergeCell ref="F1853:F1856"/>
    <mergeCell ref="G1853:G1856"/>
    <mergeCell ref="H1853:H1856"/>
    <mergeCell ref="H1849:H1852"/>
    <mergeCell ref="I1849:I1852"/>
    <mergeCell ref="J1849:J1852"/>
    <mergeCell ref="P1849:P1852"/>
    <mergeCell ref="Q1849:Q1852"/>
    <mergeCell ref="R1849:R1852"/>
    <mergeCell ref="R1845:R1848"/>
    <mergeCell ref="S1845:S1848"/>
    <mergeCell ref="T1845:T1848"/>
    <mergeCell ref="A1849:A1852"/>
    <mergeCell ref="B1849:B1852"/>
    <mergeCell ref="C1849:C1852"/>
    <mergeCell ref="D1849:D1852"/>
    <mergeCell ref="E1849:E1852"/>
    <mergeCell ref="F1849:F1852"/>
    <mergeCell ref="G1849:G1852"/>
    <mergeCell ref="G1845:G1848"/>
    <mergeCell ref="H1845:H1848"/>
    <mergeCell ref="I1845:I1848"/>
    <mergeCell ref="J1845:J1848"/>
    <mergeCell ref="P1845:P1848"/>
    <mergeCell ref="Q1845:Q1848"/>
    <mergeCell ref="A1845:A1848"/>
    <mergeCell ref="B1845:B1848"/>
    <mergeCell ref="C1845:C1848"/>
    <mergeCell ref="D1845:D1848"/>
    <mergeCell ref="E1845:E1848"/>
    <mergeCell ref="F1845:F1848"/>
    <mergeCell ref="J1841:J1844"/>
    <mergeCell ref="P1841:P1844"/>
    <mergeCell ref="Q1841:Q1844"/>
    <mergeCell ref="R1841:R1844"/>
    <mergeCell ref="S1841:S1844"/>
    <mergeCell ref="T1841:T1844"/>
    <mergeCell ref="T1837:T1840"/>
    <mergeCell ref="A1841:A1844"/>
    <mergeCell ref="B1841:B1844"/>
    <mergeCell ref="C1841:C1844"/>
    <mergeCell ref="D1841:D1844"/>
    <mergeCell ref="E1841:E1844"/>
    <mergeCell ref="F1841:F1844"/>
    <mergeCell ref="G1841:G1844"/>
    <mergeCell ref="H1841:H1844"/>
    <mergeCell ref="I1841:I1844"/>
    <mergeCell ref="I1837:I1840"/>
    <mergeCell ref="J1837:J1840"/>
    <mergeCell ref="P1837:P1840"/>
    <mergeCell ref="Q1837:Q1840"/>
    <mergeCell ref="R1837:R1840"/>
    <mergeCell ref="S1837:S1840"/>
    <mergeCell ref="S1833:S1836"/>
    <mergeCell ref="T1833:T1836"/>
    <mergeCell ref="A1837:A1840"/>
    <mergeCell ref="B1837:B1840"/>
    <mergeCell ref="C1837:C1840"/>
    <mergeCell ref="D1837:D1840"/>
    <mergeCell ref="E1837:E1840"/>
    <mergeCell ref="F1837:F1840"/>
    <mergeCell ref="G1837:G1840"/>
    <mergeCell ref="H1837:H1840"/>
    <mergeCell ref="H1833:H1836"/>
    <mergeCell ref="I1833:I1836"/>
    <mergeCell ref="J1833:J1836"/>
    <mergeCell ref="P1833:P1836"/>
    <mergeCell ref="Q1833:Q1836"/>
    <mergeCell ref="R1833:R1836"/>
    <mergeCell ref="R1829:R1832"/>
    <mergeCell ref="S1829:S1832"/>
    <mergeCell ref="T1829:T1832"/>
    <mergeCell ref="A1833:A1836"/>
    <mergeCell ref="B1833:B1836"/>
    <mergeCell ref="C1833:C1836"/>
    <mergeCell ref="D1833:D1836"/>
    <mergeCell ref="E1833:E1836"/>
    <mergeCell ref="F1833:F1836"/>
    <mergeCell ref="G1833:G1836"/>
    <mergeCell ref="G1829:G1832"/>
    <mergeCell ref="H1829:H1832"/>
    <mergeCell ref="I1829:I1832"/>
    <mergeCell ref="J1829:J1832"/>
    <mergeCell ref="P1829:P1832"/>
    <mergeCell ref="Q1829:Q1832"/>
    <mergeCell ref="A1829:A1832"/>
    <mergeCell ref="B1829:B1832"/>
    <mergeCell ref="C1829:C1832"/>
    <mergeCell ref="D1829:D1832"/>
    <mergeCell ref="E1829:E1832"/>
    <mergeCell ref="F1829:F1832"/>
    <mergeCell ref="J1825:J1828"/>
    <mergeCell ref="P1825:P1828"/>
    <mergeCell ref="Q1825:Q1828"/>
    <mergeCell ref="R1825:R1828"/>
    <mergeCell ref="S1825:S1828"/>
    <mergeCell ref="T1825:T1828"/>
    <mergeCell ref="T1821:T1824"/>
    <mergeCell ref="A1825:A1828"/>
    <mergeCell ref="B1825:B1828"/>
    <mergeCell ref="C1825:C1828"/>
    <mergeCell ref="D1825:D1828"/>
    <mergeCell ref="E1825:E1828"/>
    <mergeCell ref="F1825:F1828"/>
    <mergeCell ref="G1825:G1828"/>
    <mergeCell ref="H1825:H1828"/>
    <mergeCell ref="I1825:I1828"/>
    <mergeCell ref="I1821:I1824"/>
    <mergeCell ref="J1821:J1824"/>
    <mergeCell ref="P1821:P1824"/>
    <mergeCell ref="Q1821:Q1824"/>
    <mergeCell ref="R1821:R1824"/>
    <mergeCell ref="S1821:S1824"/>
    <mergeCell ref="S1817:S1820"/>
    <mergeCell ref="T1817:T1820"/>
    <mergeCell ref="A1821:A1824"/>
    <mergeCell ref="B1821:B1824"/>
    <mergeCell ref="C1821:C1824"/>
    <mergeCell ref="D1821:D1824"/>
    <mergeCell ref="E1821:E1824"/>
    <mergeCell ref="F1821:F1824"/>
    <mergeCell ref="G1821:G1824"/>
    <mergeCell ref="H1821:H1824"/>
    <mergeCell ref="H1817:H1820"/>
    <mergeCell ref="I1817:I1820"/>
    <mergeCell ref="J1817:J1820"/>
    <mergeCell ref="P1817:P1820"/>
    <mergeCell ref="Q1817:Q1820"/>
    <mergeCell ref="R1817:R1820"/>
    <mergeCell ref="R1813:R1816"/>
    <mergeCell ref="S1813:S1816"/>
    <mergeCell ref="T1813:T1816"/>
    <mergeCell ref="A1817:A1820"/>
    <mergeCell ref="B1817:B1820"/>
    <mergeCell ref="C1817:C1820"/>
    <mergeCell ref="D1817:D1820"/>
    <mergeCell ref="E1817:E1820"/>
    <mergeCell ref="F1817:F1820"/>
    <mergeCell ref="G1817:G1820"/>
    <mergeCell ref="G1813:G1816"/>
    <mergeCell ref="H1813:H1816"/>
    <mergeCell ref="I1813:I1816"/>
    <mergeCell ref="J1813:J1816"/>
    <mergeCell ref="P1813:P1816"/>
    <mergeCell ref="Q1813:Q1816"/>
    <mergeCell ref="A1813:A1816"/>
    <mergeCell ref="B1813:B1816"/>
    <mergeCell ref="C1813:C1816"/>
    <mergeCell ref="D1813:D1816"/>
    <mergeCell ref="E1813:E1816"/>
    <mergeCell ref="F1813:F1816"/>
    <mergeCell ref="J1809:J1812"/>
    <mergeCell ref="P1809:P1812"/>
    <mergeCell ref="Q1809:Q1812"/>
    <mergeCell ref="R1809:R1812"/>
    <mergeCell ref="S1809:S1812"/>
    <mergeCell ref="T1809:T1812"/>
    <mergeCell ref="T1805:T1808"/>
    <mergeCell ref="A1809:A1812"/>
    <mergeCell ref="B1809:B1812"/>
    <mergeCell ref="C1809:C1812"/>
    <mergeCell ref="D1809:D1812"/>
    <mergeCell ref="E1809:E1812"/>
    <mergeCell ref="F1809:F1812"/>
    <mergeCell ref="G1809:G1812"/>
    <mergeCell ref="H1809:H1812"/>
    <mergeCell ref="I1809:I1812"/>
    <mergeCell ref="I1805:I1808"/>
    <mergeCell ref="J1805:J1808"/>
    <mergeCell ref="P1805:P1808"/>
    <mergeCell ref="Q1805:Q1808"/>
    <mergeCell ref="R1805:R1808"/>
    <mergeCell ref="S1805:S1808"/>
    <mergeCell ref="S1801:S1804"/>
    <mergeCell ref="T1801:T1804"/>
    <mergeCell ref="A1805:A1808"/>
    <mergeCell ref="B1805:B1808"/>
    <mergeCell ref="C1805:C1808"/>
    <mergeCell ref="D1805:D1808"/>
    <mergeCell ref="E1805:E1808"/>
    <mergeCell ref="F1805:F1808"/>
    <mergeCell ref="G1805:G1808"/>
    <mergeCell ref="H1805:H1808"/>
    <mergeCell ref="H1801:H1804"/>
    <mergeCell ref="I1801:I1804"/>
    <mergeCell ref="J1801:J1804"/>
    <mergeCell ref="P1801:P1804"/>
    <mergeCell ref="Q1801:Q1804"/>
    <mergeCell ref="R1801:R1804"/>
    <mergeCell ref="R1797:R1800"/>
    <mergeCell ref="S1797:S1800"/>
    <mergeCell ref="T1797:T1800"/>
    <mergeCell ref="A1801:A1804"/>
    <mergeCell ref="B1801:B1804"/>
    <mergeCell ref="C1801:C1804"/>
    <mergeCell ref="D1801:D1804"/>
    <mergeCell ref="E1801:E1804"/>
    <mergeCell ref="F1801:F1804"/>
    <mergeCell ref="G1801:G1804"/>
    <mergeCell ref="G1797:G1800"/>
    <mergeCell ref="H1797:H1800"/>
    <mergeCell ref="I1797:I1800"/>
    <mergeCell ref="J1797:J1800"/>
    <mergeCell ref="P1797:P1800"/>
    <mergeCell ref="Q1797:Q1800"/>
    <mergeCell ref="A1797:A1800"/>
    <mergeCell ref="B1797:B1800"/>
    <mergeCell ref="C1797:C1800"/>
    <mergeCell ref="D1797:D1800"/>
    <mergeCell ref="E1797:E1800"/>
    <mergeCell ref="F1797:F1800"/>
    <mergeCell ref="J1793:J1796"/>
    <mergeCell ref="P1793:P1796"/>
    <mergeCell ref="Q1793:Q1796"/>
    <mergeCell ref="R1793:R1796"/>
    <mergeCell ref="S1793:S1796"/>
    <mergeCell ref="T1793:T1796"/>
    <mergeCell ref="T1789:T1792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I1789:I1792"/>
    <mergeCell ref="J1789:J1792"/>
    <mergeCell ref="P1789:P1792"/>
    <mergeCell ref="Q1789:Q1792"/>
    <mergeCell ref="R1789:R1792"/>
    <mergeCell ref="S1789:S1792"/>
    <mergeCell ref="S1785:S1788"/>
    <mergeCell ref="T1785:T1788"/>
    <mergeCell ref="A1789:A1792"/>
    <mergeCell ref="B1789:B1792"/>
    <mergeCell ref="C1789:C1792"/>
    <mergeCell ref="D1789:D1792"/>
    <mergeCell ref="E1789:E1792"/>
    <mergeCell ref="F1789:F1792"/>
    <mergeCell ref="G1789:G1792"/>
    <mergeCell ref="H1789:H1792"/>
    <mergeCell ref="H1785:H1788"/>
    <mergeCell ref="I1785:I1788"/>
    <mergeCell ref="J1785:J1788"/>
    <mergeCell ref="P1785:P1788"/>
    <mergeCell ref="Q1785:Q1788"/>
    <mergeCell ref="R1785:R1788"/>
    <mergeCell ref="R1781:R1784"/>
    <mergeCell ref="S1781:S1784"/>
    <mergeCell ref="T1781:T1784"/>
    <mergeCell ref="A1785:A1788"/>
    <mergeCell ref="B1785:B1788"/>
    <mergeCell ref="C1785:C1788"/>
    <mergeCell ref="D1785:D1788"/>
    <mergeCell ref="E1785:E1788"/>
    <mergeCell ref="F1785:F1788"/>
    <mergeCell ref="G1785:G1788"/>
    <mergeCell ref="G1781:G1784"/>
    <mergeCell ref="H1781:H1784"/>
    <mergeCell ref="I1781:I1784"/>
    <mergeCell ref="J1781:J1784"/>
    <mergeCell ref="P1781:P1784"/>
    <mergeCell ref="Q1781:Q1784"/>
    <mergeCell ref="A1781:A1784"/>
    <mergeCell ref="B1781:B1784"/>
    <mergeCell ref="C1781:C1784"/>
    <mergeCell ref="D1781:D1784"/>
    <mergeCell ref="E1781:E1784"/>
    <mergeCell ref="F1781:F1784"/>
    <mergeCell ref="J1777:J1780"/>
    <mergeCell ref="P1777:P1780"/>
    <mergeCell ref="Q1777:Q1780"/>
    <mergeCell ref="R1777:R1780"/>
    <mergeCell ref="S1777:S1780"/>
    <mergeCell ref="T1777:T1780"/>
    <mergeCell ref="T1773:T1776"/>
    <mergeCell ref="A1777:A1780"/>
    <mergeCell ref="B1777:B1780"/>
    <mergeCell ref="C1777:C1780"/>
    <mergeCell ref="D1777:D1780"/>
    <mergeCell ref="E1777:E1780"/>
    <mergeCell ref="F1777:F1780"/>
    <mergeCell ref="G1777:G1780"/>
    <mergeCell ref="H1777:H1780"/>
    <mergeCell ref="I1777:I1780"/>
    <mergeCell ref="I1773:I1776"/>
    <mergeCell ref="J1773:J1776"/>
    <mergeCell ref="P1773:P1776"/>
    <mergeCell ref="Q1773:Q1776"/>
    <mergeCell ref="R1773:R1776"/>
    <mergeCell ref="S1773:S1776"/>
    <mergeCell ref="S1769:S1772"/>
    <mergeCell ref="T1769:T1772"/>
    <mergeCell ref="A1773:A1776"/>
    <mergeCell ref="B1773:B1776"/>
    <mergeCell ref="C1773:C1776"/>
    <mergeCell ref="D1773:D1776"/>
    <mergeCell ref="E1773:E1776"/>
    <mergeCell ref="F1773:F1776"/>
    <mergeCell ref="G1773:G1776"/>
    <mergeCell ref="H1773:H1776"/>
    <mergeCell ref="H1769:H1772"/>
    <mergeCell ref="I1769:I1772"/>
    <mergeCell ref="J1769:J1772"/>
    <mergeCell ref="P1769:P1772"/>
    <mergeCell ref="Q1769:Q1772"/>
    <mergeCell ref="R1769:R1772"/>
    <mergeCell ref="R1765:R1768"/>
    <mergeCell ref="S1765:S1768"/>
    <mergeCell ref="T1765:T1768"/>
    <mergeCell ref="A1769:A1772"/>
    <mergeCell ref="B1769:B1772"/>
    <mergeCell ref="C1769:C1772"/>
    <mergeCell ref="D1769:D1772"/>
    <mergeCell ref="E1769:E1772"/>
    <mergeCell ref="F1769:F1772"/>
    <mergeCell ref="G1769:G1772"/>
    <mergeCell ref="G1765:G1768"/>
    <mergeCell ref="H1765:H1768"/>
    <mergeCell ref="I1765:I1768"/>
    <mergeCell ref="J1765:J1768"/>
    <mergeCell ref="P1765:P1768"/>
    <mergeCell ref="Q1765:Q1768"/>
    <mergeCell ref="A1765:A1768"/>
    <mergeCell ref="B1765:B1768"/>
    <mergeCell ref="C1765:C1768"/>
    <mergeCell ref="D1765:D1768"/>
    <mergeCell ref="E1765:E1768"/>
    <mergeCell ref="F1765:F1768"/>
    <mergeCell ref="J1761:J1764"/>
    <mergeCell ref="P1761:P1764"/>
    <mergeCell ref="Q1761:Q1764"/>
    <mergeCell ref="R1761:R1764"/>
    <mergeCell ref="S1761:S1764"/>
    <mergeCell ref="T1761:T1764"/>
    <mergeCell ref="T1757:T1760"/>
    <mergeCell ref="A1761:A1764"/>
    <mergeCell ref="B1761:B1764"/>
    <mergeCell ref="C1761:C1764"/>
    <mergeCell ref="D1761:D1764"/>
    <mergeCell ref="E1761:E1764"/>
    <mergeCell ref="F1761:F1764"/>
    <mergeCell ref="G1761:G1764"/>
    <mergeCell ref="H1761:H1764"/>
    <mergeCell ref="I1761:I1764"/>
    <mergeCell ref="I1757:I1760"/>
    <mergeCell ref="J1757:J1760"/>
    <mergeCell ref="P1757:P1760"/>
    <mergeCell ref="Q1757:Q1760"/>
    <mergeCell ref="R1757:R1760"/>
    <mergeCell ref="S1757:S1760"/>
    <mergeCell ref="S1753:S1756"/>
    <mergeCell ref="T1753:T1756"/>
    <mergeCell ref="A1757:A1760"/>
    <mergeCell ref="B1757:B1760"/>
    <mergeCell ref="C1757:C1760"/>
    <mergeCell ref="D1757:D1760"/>
    <mergeCell ref="E1757:E1760"/>
    <mergeCell ref="F1757:F1760"/>
    <mergeCell ref="G1757:G1760"/>
    <mergeCell ref="H1757:H1760"/>
    <mergeCell ref="H1753:H1756"/>
    <mergeCell ref="I1753:I1756"/>
    <mergeCell ref="J1753:J1756"/>
    <mergeCell ref="P1753:P1756"/>
    <mergeCell ref="Q1753:Q1756"/>
    <mergeCell ref="R1753:R1756"/>
    <mergeCell ref="R1749:R1752"/>
    <mergeCell ref="S1749:S1752"/>
    <mergeCell ref="T1749:T1752"/>
    <mergeCell ref="A1753:A1756"/>
    <mergeCell ref="B1753:B1756"/>
    <mergeCell ref="C1753:C1756"/>
    <mergeCell ref="D1753:D1756"/>
    <mergeCell ref="E1753:E1756"/>
    <mergeCell ref="F1753:F1756"/>
    <mergeCell ref="G1753:G1756"/>
    <mergeCell ref="G1749:G1752"/>
    <mergeCell ref="H1749:H1752"/>
    <mergeCell ref="I1749:I1752"/>
    <mergeCell ref="J1749:J1752"/>
    <mergeCell ref="P1749:P1752"/>
    <mergeCell ref="Q1749:Q1752"/>
    <mergeCell ref="A1749:A1752"/>
    <mergeCell ref="B1749:B1752"/>
    <mergeCell ref="C1749:C1752"/>
    <mergeCell ref="D1749:D1752"/>
    <mergeCell ref="E1749:E1752"/>
    <mergeCell ref="F1749:F1752"/>
    <mergeCell ref="J1745:J1748"/>
    <mergeCell ref="P1745:P1748"/>
    <mergeCell ref="Q1745:Q1748"/>
    <mergeCell ref="R1745:R1748"/>
    <mergeCell ref="S1745:S1748"/>
    <mergeCell ref="T1745:T1748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I1745:I1748"/>
    <mergeCell ref="I1741:I1744"/>
    <mergeCell ref="J1741:J1744"/>
    <mergeCell ref="P1741:P1744"/>
    <mergeCell ref="Q1741:Q1744"/>
    <mergeCell ref="R1741:R1744"/>
    <mergeCell ref="S1741:S1744"/>
    <mergeCell ref="S1737:S1740"/>
    <mergeCell ref="T1737:T1740"/>
    <mergeCell ref="A1741:A1744"/>
    <mergeCell ref="B1741:B1744"/>
    <mergeCell ref="C1741:C1744"/>
    <mergeCell ref="D1741:D1744"/>
    <mergeCell ref="E1741:E1744"/>
    <mergeCell ref="F1741:F1744"/>
    <mergeCell ref="G1741:G1744"/>
    <mergeCell ref="H1741:H1744"/>
    <mergeCell ref="H1737:H1740"/>
    <mergeCell ref="I1737:I1740"/>
    <mergeCell ref="J1737:J1740"/>
    <mergeCell ref="P1737:P1740"/>
    <mergeCell ref="Q1737:Q1740"/>
    <mergeCell ref="R1737:R1740"/>
    <mergeCell ref="R1733:R1736"/>
    <mergeCell ref="S1733:S1736"/>
    <mergeCell ref="T1733:T1736"/>
    <mergeCell ref="A1737:A1740"/>
    <mergeCell ref="B1737:B1740"/>
    <mergeCell ref="C1737:C1740"/>
    <mergeCell ref="D1737:D1740"/>
    <mergeCell ref="E1737:E1740"/>
    <mergeCell ref="F1737:F1740"/>
    <mergeCell ref="G1737:G1740"/>
    <mergeCell ref="G1733:G1736"/>
    <mergeCell ref="H1733:H1736"/>
    <mergeCell ref="I1733:I1736"/>
    <mergeCell ref="J1733:J1736"/>
    <mergeCell ref="P1733:P1736"/>
    <mergeCell ref="Q1733:Q1736"/>
    <mergeCell ref="A1733:A1736"/>
    <mergeCell ref="B1733:B1736"/>
    <mergeCell ref="C1733:C1736"/>
    <mergeCell ref="D1733:D1736"/>
    <mergeCell ref="E1733:E1736"/>
    <mergeCell ref="F1733:F1736"/>
    <mergeCell ref="J1729:J1732"/>
    <mergeCell ref="P1729:P1732"/>
    <mergeCell ref="Q1729:Q1732"/>
    <mergeCell ref="R1729:R1732"/>
    <mergeCell ref="S1729:S1732"/>
    <mergeCell ref="T1729:T1732"/>
    <mergeCell ref="T1725:T1728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I1729:I1732"/>
    <mergeCell ref="I1725:I1728"/>
    <mergeCell ref="J1725:J1728"/>
    <mergeCell ref="P1725:P1728"/>
    <mergeCell ref="Q1725:Q1728"/>
    <mergeCell ref="R1725:R1728"/>
    <mergeCell ref="S1725:S1728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H1721:H1724"/>
    <mergeCell ref="I1721:I1724"/>
    <mergeCell ref="J1721:J1724"/>
    <mergeCell ref="P1721:P1724"/>
    <mergeCell ref="Q1721:Q1724"/>
    <mergeCell ref="R1721:R1724"/>
    <mergeCell ref="R1717:R1720"/>
    <mergeCell ref="S1717:S1720"/>
    <mergeCell ref="T1717:T1720"/>
    <mergeCell ref="A1721:A1724"/>
    <mergeCell ref="B1721:B1724"/>
    <mergeCell ref="C1721:C1724"/>
    <mergeCell ref="D1721:D1724"/>
    <mergeCell ref="E1721:E1724"/>
    <mergeCell ref="F1721:F1724"/>
    <mergeCell ref="G1721:G1724"/>
    <mergeCell ref="G1717:G1720"/>
    <mergeCell ref="H1717:H1720"/>
    <mergeCell ref="I1717:I1720"/>
    <mergeCell ref="J1717:J1720"/>
    <mergeCell ref="P1717:P1720"/>
    <mergeCell ref="Q1717:Q1720"/>
    <mergeCell ref="A1717:A1720"/>
    <mergeCell ref="B1717:B1720"/>
    <mergeCell ref="C1717:C1720"/>
    <mergeCell ref="D1717:D1720"/>
    <mergeCell ref="E1717:E1720"/>
    <mergeCell ref="F1717:F1720"/>
    <mergeCell ref="J1713:J1716"/>
    <mergeCell ref="P1713:P1716"/>
    <mergeCell ref="Q1713:Q1716"/>
    <mergeCell ref="R1713:R1716"/>
    <mergeCell ref="S1713:S1716"/>
    <mergeCell ref="T1713:T1716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I1709:I1712"/>
    <mergeCell ref="J1709:J1712"/>
    <mergeCell ref="P1709:P1712"/>
    <mergeCell ref="Q1709:Q1712"/>
    <mergeCell ref="R1709:R1712"/>
    <mergeCell ref="S1709:S1712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H1705:H1708"/>
    <mergeCell ref="I1705:I1708"/>
    <mergeCell ref="J1705:J1708"/>
    <mergeCell ref="P1705:P1708"/>
    <mergeCell ref="Q1705:Q1708"/>
    <mergeCell ref="R1705:R1708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G1701:G1704"/>
    <mergeCell ref="H1701:H1704"/>
    <mergeCell ref="I1701:I1704"/>
    <mergeCell ref="J1701:J1704"/>
    <mergeCell ref="P1701:P1704"/>
    <mergeCell ref="Q1701:Q1704"/>
    <mergeCell ref="A1701:A1704"/>
    <mergeCell ref="B1701:B1704"/>
    <mergeCell ref="C1701:C1704"/>
    <mergeCell ref="D1701:D1704"/>
    <mergeCell ref="E1701:E1704"/>
    <mergeCell ref="F1701:F1704"/>
    <mergeCell ref="J1697:J1700"/>
    <mergeCell ref="P1697:P1700"/>
    <mergeCell ref="Q1697:Q1700"/>
    <mergeCell ref="R1697:R1700"/>
    <mergeCell ref="S1697:S1700"/>
    <mergeCell ref="T1697:T1700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I1693:I1696"/>
    <mergeCell ref="J1693:J1696"/>
    <mergeCell ref="P1693:P1696"/>
    <mergeCell ref="Q1693:Q1696"/>
    <mergeCell ref="R1693:R1696"/>
    <mergeCell ref="S1693:S1696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H1689:H1692"/>
    <mergeCell ref="I1689:I1692"/>
    <mergeCell ref="J1689:J1692"/>
    <mergeCell ref="P1689:P1692"/>
    <mergeCell ref="Q1689:Q1692"/>
    <mergeCell ref="R1689:R1692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G1685:G1688"/>
    <mergeCell ref="H1685:H1688"/>
    <mergeCell ref="I1685:I1688"/>
    <mergeCell ref="J1685:J1688"/>
    <mergeCell ref="P1685:P1688"/>
    <mergeCell ref="Q1685:Q1688"/>
    <mergeCell ref="A1685:A1688"/>
    <mergeCell ref="B1685:B1688"/>
    <mergeCell ref="C1685:C1688"/>
    <mergeCell ref="D1685:D1688"/>
    <mergeCell ref="E1685:E1688"/>
    <mergeCell ref="F1685:F1688"/>
    <mergeCell ref="J1681:J1684"/>
    <mergeCell ref="P1681:P1684"/>
    <mergeCell ref="Q1681:Q1684"/>
    <mergeCell ref="R1681:R1684"/>
    <mergeCell ref="S1681:S1684"/>
    <mergeCell ref="T1681:T1684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I1677:I1680"/>
    <mergeCell ref="J1677:J1680"/>
    <mergeCell ref="P1677:P1680"/>
    <mergeCell ref="Q1677:Q1680"/>
    <mergeCell ref="R1677:R1680"/>
    <mergeCell ref="S1677:S1680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H1673:H1676"/>
    <mergeCell ref="I1673:I1676"/>
    <mergeCell ref="J1673:J1676"/>
    <mergeCell ref="P1673:P1676"/>
    <mergeCell ref="Q1673:Q1676"/>
    <mergeCell ref="R1673:R1676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G1669:G1672"/>
    <mergeCell ref="H1669:H1672"/>
    <mergeCell ref="I1669:I1672"/>
    <mergeCell ref="J1669:J1672"/>
    <mergeCell ref="P1669:P1672"/>
    <mergeCell ref="Q1669:Q1672"/>
    <mergeCell ref="A1669:A1672"/>
    <mergeCell ref="B1669:B1672"/>
    <mergeCell ref="C1669:C1672"/>
    <mergeCell ref="D1669:D1672"/>
    <mergeCell ref="E1669:E1672"/>
    <mergeCell ref="F1669:F1672"/>
    <mergeCell ref="J1665:J1668"/>
    <mergeCell ref="P1665:P1668"/>
    <mergeCell ref="Q1665:Q1668"/>
    <mergeCell ref="R1665:R1668"/>
    <mergeCell ref="S1665:S1668"/>
    <mergeCell ref="T1665:T1668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I1661:I1664"/>
    <mergeCell ref="J1661:J1664"/>
    <mergeCell ref="P1661:P1664"/>
    <mergeCell ref="Q1661:Q1664"/>
    <mergeCell ref="R1661:R1664"/>
    <mergeCell ref="S1661:S1664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H1657:H1660"/>
    <mergeCell ref="I1657:I1660"/>
    <mergeCell ref="J1657:J1660"/>
    <mergeCell ref="P1657:P1660"/>
    <mergeCell ref="Q1657:Q1660"/>
    <mergeCell ref="R1657:R1660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G1653:G1656"/>
    <mergeCell ref="H1653:H1656"/>
    <mergeCell ref="I1653:I1656"/>
    <mergeCell ref="J1653:J1656"/>
    <mergeCell ref="P1653:P1656"/>
    <mergeCell ref="Q1653:Q1656"/>
    <mergeCell ref="A1653:A1656"/>
    <mergeCell ref="B1653:B1656"/>
    <mergeCell ref="C1653:C1656"/>
    <mergeCell ref="D1653:D1656"/>
    <mergeCell ref="E1653:E1656"/>
    <mergeCell ref="F1653:F1656"/>
    <mergeCell ref="J1649:J1652"/>
    <mergeCell ref="P1649:P1652"/>
    <mergeCell ref="Q1649:Q1652"/>
    <mergeCell ref="R1649:R1652"/>
    <mergeCell ref="S1649:S1652"/>
    <mergeCell ref="T1649:T1652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I1645:I1648"/>
    <mergeCell ref="J1645:J1648"/>
    <mergeCell ref="P1645:P1648"/>
    <mergeCell ref="Q1645:Q1648"/>
    <mergeCell ref="R1645:R1648"/>
    <mergeCell ref="S1645:S1648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H1641:H1644"/>
    <mergeCell ref="I1641:I1644"/>
    <mergeCell ref="J1641:J1644"/>
    <mergeCell ref="P1641:P1644"/>
    <mergeCell ref="Q1641:Q1644"/>
    <mergeCell ref="R1641:R1644"/>
    <mergeCell ref="R1637:R1640"/>
    <mergeCell ref="S1637:S1640"/>
    <mergeCell ref="T1637:T1640"/>
    <mergeCell ref="A1641:A1644"/>
    <mergeCell ref="B1641:B1644"/>
    <mergeCell ref="C1641:C1644"/>
    <mergeCell ref="D1641:D1644"/>
    <mergeCell ref="E1641:E1644"/>
    <mergeCell ref="F1641:F1644"/>
    <mergeCell ref="G1641:G1644"/>
    <mergeCell ref="G1637:G1640"/>
    <mergeCell ref="H1637:H1640"/>
    <mergeCell ref="I1637:I1640"/>
    <mergeCell ref="J1637:J1640"/>
    <mergeCell ref="P1637:P1640"/>
    <mergeCell ref="Q1637:Q1640"/>
    <mergeCell ref="A1637:A1640"/>
    <mergeCell ref="B1637:B1640"/>
    <mergeCell ref="C1637:C1640"/>
    <mergeCell ref="D1637:D1640"/>
    <mergeCell ref="E1637:E1640"/>
    <mergeCell ref="F1637:F1640"/>
    <mergeCell ref="J1633:J1636"/>
    <mergeCell ref="P1633:P1636"/>
    <mergeCell ref="Q1633:Q1636"/>
    <mergeCell ref="R1633:R1636"/>
    <mergeCell ref="S1633:S1636"/>
    <mergeCell ref="T1633:T1636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I1629:I1632"/>
    <mergeCell ref="J1629:J1632"/>
    <mergeCell ref="P1629:P1632"/>
    <mergeCell ref="Q1629:Q1632"/>
    <mergeCell ref="R1629:R1632"/>
    <mergeCell ref="S1629:S1632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H1625:H1628"/>
    <mergeCell ref="I1625:I1628"/>
    <mergeCell ref="J1625:J1628"/>
    <mergeCell ref="P1625:P1628"/>
    <mergeCell ref="Q1625:Q1628"/>
    <mergeCell ref="R1625:R1628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G1621:G1624"/>
    <mergeCell ref="H1621:H1624"/>
    <mergeCell ref="I1621:I1624"/>
    <mergeCell ref="J1621:J1624"/>
    <mergeCell ref="P1621:P1624"/>
    <mergeCell ref="Q1621:Q1624"/>
    <mergeCell ref="A1621:A1624"/>
    <mergeCell ref="B1621:B1624"/>
    <mergeCell ref="C1621:C1624"/>
    <mergeCell ref="D1621:D1624"/>
    <mergeCell ref="E1621:E1624"/>
    <mergeCell ref="F1621:F1624"/>
    <mergeCell ref="J1617:J1620"/>
    <mergeCell ref="P1617:P1620"/>
    <mergeCell ref="Q1617:Q1620"/>
    <mergeCell ref="R1617:R1620"/>
    <mergeCell ref="S1617:S1620"/>
    <mergeCell ref="T1617:T1620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I1613:I1616"/>
    <mergeCell ref="J1613:J1616"/>
    <mergeCell ref="P1613:P1616"/>
    <mergeCell ref="Q1613:Q1616"/>
    <mergeCell ref="R1613:R1616"/>
    <mergeCell ref="S1613:S1616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H1609:H1612"/>
    <mergeCell ref="I1609:I1612"/>
    <mergeCell ref="J1609:J1612"/>
    <mergeCell ref="P1609:P1612"/>
    <mergeCell ref="Q1609:Q1612"/>
    <mergeCell ref="R1609:R1612"/>
    <mergeCell ref="R1605:R1608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G1605:G1608"/>
    <mergeCell ref="H1605:H1608"/>
    <mergeCell ref="I1605:I1608"/>
    <mergeCell ref="J1605:J1608"/>
    <mergeCell ref="P1605:P1608"/>
    <mergeCell ref="Q1605:Q1608"/>
    <mergeCell ref="A1605:A1608"/>
    <mergeCell ref="B1605:B1608"/>
    <mergeCell ref="C1605:C1608"/>
    <mergeCell ref="D1605:D1608"/>
    <mergeCell ref="E1605:E1608"/>
    <mergeCell ref="F1605:F1608"/>
    <mergeCell ref="J1601:J1604"/>
    <mergeCell ref="P1601:P1604"/>
    <mergeCell ref="Q1601:Q1604"/>
    <mergeCell ref="R1601:R1604"/>
    <mergeCell ref="S1601:S1604"/>
    <mergeCell ref="T1601:T1604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I1597:I1600"/>
    <mergeCell ref="J1597:J1600"/>
    <mergeCell ref="P1597:P1600"/>
    <mergeCell ref="Q1597:Q1600"/>
    <mergeCell ref="R1597:R1600"/>
    <mergeCell ref="S1597:S1600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H1593:H1596"/>
    <mergeCell ref="I1593:I1596"/>
    <mergeCell ref="J1593:J1596"/>
    <mergeCell ref="P1593:P1596"/>
    <mergeCell ref="Q1593:Q1596"/>
    <mergeCell ref="R1593:R1596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G1589:G1592"/>
    <mergeCell ref="H1589:H1592"/>
    <mergeCell ref="I1589:I1592"/>
    <mergeCell ref="J1589:J1592"/>
    <mergeCell ref="P1589:P1592"/>
    <mergeCell ref="Q1589:Q1592"/>
    <mergeCell ref="A1589:A1592"/>
    <mergeCell ref="B1589:B1592"/>
    <mergeCell ref="C1589:C1592"/>
    <mergeCell ref="D1589:D1592"/>
    <mergeCell ref="E1589:E1592"/>
    <mergeCell ref="F1589:F1592"/>
    <mergeCell ref="J1585:J1588"/>
    <mergeCell ref="P1585:P1588"/>
    <mergeCell ref="Q1585:Q1588"/>
    <mergeCell ref="R1585:R1588"/>
    <mergeCell ref="S1585:S1588"/>
    <mergeCell ref="T1585:T1588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I1581:I1584"/>
    <mergeCell ref="J1581:J1584"/>
    <mergeCell ref="P1581:P1584"/>
    <mergeCell ref="Q1581:Q1584"/>
    <mergeCell ref="R1581:R1584"/>
    <mergeCell ref="S1581:S1584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H1577:H1580"/>
    <mergeCell ref="I1577:I1580"/>
    <mergeCell ref="J1577:J1580"/>
    <mergeCell ref="P1577:P1580"/>
    <mergeCell ref="Q1577:Q1580"/>
    <mergeCell ref="R1577:R1580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G1573:G1576"/>
    <mergeCell ref="H1573:H1576"/>
    <mergeCell ref="I1573:I1576"/>
    <mergeCell ref="J1573:J1576"/>
    <mergeCell ref="P1573:P1576"/>
    <mergeCell ref="Q1573:Q1576"/>
    <mergeCell ref="A1573:A1576"/>
    <mergeCell ref="B1573:B1576"/>
    <mergeCell ref="C1573:C1576"/>
    <mergeCell ref="D1573:D1576"/>
    <mergeCell ref="E1573:E1576"/>
    <mergeCell ref="F1573:F1576"/>
    <mergeCell ref="J1569:J1572"/>
    <mergeCell ref="P1569:P1572"/>
    <mergeCell ref="Q1569:Q1572"/>
    <mergeCell ref="R1569:R1572"/>
    <mergeCell ref="S1569:S1572"/>
    <mergeCell ref="T1569:T1572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I1565:I1568"/>
    <mergeCell ref="J1565:J1568"/>
    <mergeCell ref="P1565:P1568"/>
    <mergeCell ref="Q1565:Q1568"/>
    <mergeCell ref="R1565:R1568"/>
    <mergeCell ref="S1565:S1568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H1561:H1564"/>
    <mergeCell ref="I1561:I1564"/>
    <mergeCell ref="J1561:J1564"/>
    <mergeCell ref="P1561:P1564"/>
    <mergeCell ref="Q1561:Q1564"/>
    <mergeCell ref="R1561:R1564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G1557:G1560"/>
    <mergeCell ref="H1557:H1560"/>
    <mergeCell ref="I1557:I1560"/>
    <mergeCell ref="J1557:J1560"/>
    <mergeCell ref="P1557:P1560"/>
    <mergeCell ref="Q1557:Q1560"/>
    <mergeCell ref="A1557:A1560"/>
    <mergeCell ref="B1557:B1560"/>
    <mergeCell ref="C1557:C1560"/>
    <mergeCell ref="D1557:D1560"/>
    <mergeCell ref="E1557:E1560"/>
    <mergeCell ref="F1557:F1560"/>
    <mergeCell ref="J1553:J1556"/>
    <mergeCell ref="P1553:P1556"/>
    <mergeCell ref="Q1553:Q1556"/>
    <mergeCell ref="R1553:R1556"/>
    <mergeCell ref="S1553:S1556"/>
    <mergeCell ref="T1553:T1556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I1549:I1552"/>
    <mergeCell ref="J1549:J1552"/>
    <mergeCell ref="P1549:P1552"/>
    <mergeCell ref="Q1549:Q1552"/>
    <mergeCell ref="R1549:R1552"/>
    <mergeCell ref="S1549:S1552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H1545:H1548"/>
    <mergeCell ref="I1545:I1548"/>
    <mergeCell ref="J1545:J1548"/>
    <mergeCell ref="P1545:P1548"/>
    <mergeCell ref="Q1545:Q1548"/>
    <mergeCell ref="R1545:R1548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G1541:G1544"/>
    <mergeCell ref="H1541:H1544"/>
    <mergeCell ref="I1541:I1544"/>
    <mergeCell ref="J1541:J1544"/>
    <mergeCell ref="P1541:P1544"/>
    <mergeCell ref="Q1541:Q1544"/>
    <mergeCell ref="A1541:A1544"/>
    <mergeCell ref="B1541:B1544"/>
    <mergeCell ref="C1541:C1544"/>
    <mergeCell ref="D1541:D1544"/>
    <mergeCell ref="E1541:E1544"/>
    <mergeCell ref="F1541:F1544"/>
    <mergeCell ref="J1537:J1540"/>
    <mergeCell ref="P1537:P1540"/>
    <mergeCell ref="Q1537:Q1540"/>
    <mergeCell ref="R1537:R1540"/>
    <mergeCell ref="S1537:S1540"/>
    <mergeCell ref="T1537:T1540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I1533:I1536"/>
    <mergeCell ref="J1533:J1536"/>
    <mergeCell ref="P1533:P1536"/>
    <mergeCell ref="Q1533:Q1536"/>
    <mergeCell ref="R1533:R1536"/>
    <mergeCell ref="S1533:S1536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H1529:H1532"/>
    <mergeCell ref="I1529:I1532"/>
    <mergeCell ref="J1529:J1532"/>
    <mergeCell ref="P1529:P1532"/>
    <mergeCell ref="Q1529:Q1532"/>
    <mergeCell ref="R1529:R1532"/>
    <mergeCell ref="R1525:R1528"/>
    <mergeCell ref="S1525:S1528"/>
    <mergeCell ref="T1525:T1528"/>
    <mergeCell ref="A1529:A1532"/>
    <mergeCell ref="B1529:B1532"/>
    <mergeCell ref="C1529:C1532"/>
    <mergeCell ref="D1529:D1532"/>
    <mergeCell ref="E1529:E1532"/>
    <mergeCell ref="F1529:F1532"/>
    <mergeCell ref="G1529:G1532"/>
    <mergeCell ref="G1525:G1528"/>
    <mergeCell ref="H1525:H1528"/>
    <mergeCell ref="I1525:I1528"/>
    <mergeCell ref="J1525:J1528"/>
    <mergeCell ref="P1525:P1528"/>
    <mergeCell ref="Q1525:Q1528"/>
    <mergeCell ref="A1525:A1528"/>
    <mergeCell ref="B1525:B1528"/>
    <mergeCell ref="C1525:C1528"/>
    <mergeCell ref="D1525:D1528"/>
    <mergeCell ref="E1525:E1528"/>
    <mergeCell ref="F1525:F1528"/>
    <mergeCell ref="J1521:J1524"/>
    <mergeCell ref="P1521:P1524"/>
    <mergeCell ref="Q1521:Q1524"/>
    <mergeCell ref="R1521:R1524"/>
    <mergeCell ref="S1521:S1524"/>
    <mergeCell ref="T1521:T1524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I1517:I1520"/>
    <mergeCell ref="J1517:J1520"/>
    <mergeCell ref="P1517:P1520"/>
    <mergeCell ref="Q1517:Q1520"/>
    <mergeCell ref="R1517:R1520"/>
    <mergeCell ref="S1517:S1520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H1513:H1516"/>
    <mergeCell ref="I1513:I1516"/>
    <mergeCell ref="J1513:J1516"/>
    <mergeCell ref="P1513:P1516"/>
    <mergeCell ref="Q1513:Q1516"/>
    <mergeCell ref="R1513:R1516"/>
    <mergeCell ref="R1509:R1512"/>
    <mergeCell ref="S1509:S1512"/>
    <mergeCell ref="T1509:T1512"/>
    <mergeCell ref="A1513:A1516"/>
    <mergeCell ref="B1513:B1516"/>
    <mergeCell ref="C1513:C1516"/>
    <mergeCell ref="D1513:D1516"/>
    <mergeCell ref="E1513:E1516"/>
    <mergeCell ref="F1513:F1516"/>
    <mergeCell ref="G1513:G1516"/>
    <mergeCell ref="G1509:G1512"/>
    <mergeCell ref="H1509:H1512"/>
    <mergeCell ref="I1509:I1512"/>
    <mergeCell ref="J1509:J1512"/>
    <mergeCell ref="P1509:P1512"/>
    <mergeCell ref="Q1509:Q1512"/>
    <mergeCell ref="A1509:A1512"/>
    <mergeCell ref="B1509:B1512"/>
    <mergeCell ref="C1509:C1512"/>
    <mergeCell ref="D1509:D1512"/>
    <mergeCell ref="E1509:E1512"/>
    <mergeCell ref="F1509:F1512"/>
    <mergeCell ref="J1505:J1508"/>
    <mergeCell ref="P1505:P1508"/>
    <mergeCell ref="Q1505:Q1508"/>
    <mergeCell ref="R1505:R1508"/>
    <mergeCell ref="S1505:S1508"/>
    <mergeCell ref="T1505:T1508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I1501:I1504"/>
    <mergeCell ref="J1501:J1504"/>
    <mergeCell ref="P1501:P1504"/>
    <mergeCell ref="Q1501:Q1504"/>
    <mergeCell ref="R1501:R1504"/>
    <mergeCell ref="S1501:S1504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H1497:H1500"/>
    <mergeCell ref="I1497:I1500"/>
    <mergeCell ref="J1497:J1500"/>
    <mergeCell ref="P1497:P1500"/>
    <mergeCell ref="Q1497:Q1500"/>
    <mergeCell ref="R1497:R1500"/>
    <mergeCell ref="R1493:R1496"/>
    <mergeCell ref="S1493:S1496"/>
    <mergeCell ref="T1493:T1496"/>
    <mergeCell ref="A1497:A1500"/>
    <mergeCell ref="B1497:B1500"/>
    <mergeCell ref="C1497:C1500"/>
    <mergeCell ref="D1497:D1500"/>
    <mergeCell ref="E1497:E1500"/>
    <mergeCell ref="F1497:F1500"/>
    <mergeCell ref="G1497:G1500"/>
    <mergeCell ref="G1493:G1496"/>
    <mergeCell ref="H1493:H1496"/>
    <mergeCell ref="I1493:I1496"/>
    <mergeCell ref="J1493:J1496"/>
    <mergeCell ref="P1493:P1496"/>
    <mergeCell ref="Q1493:Q1496"/>
    <mergeCell ref="A1493:A1496"/>
    <mergeCell ref="B1493:B1496"/>
    <mergeCell ref="C1493:C1496"/>
    <mergeCell ref="D1493:D1496"/>
    <mergeCell ref="E1493:E1496"/>
    <mergeCell ref="F1493:F1496"/>
    <mergeCell ref="J1489:J1492"/>
    <mergeCell ref="P1489:P1492"/>
    <mergeCell ref="Q1489:Q1492"/>
    <mergeCell ref="R1489:R1492"/>
    <mergeCell ref="S1489:S1492"/>
    <mergeCell ref="T1489:T1492"/>
    <mergeCell ref="T1485:T1488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I1485:I1488"/>
    <mergeCell ref="J1485:J1488"/>
    <mergeCell ref="P1485:P1488"/>
    <mergeCell ref="Q1485:Q1488"/>
    <mergeCell ref="R1485:R1488"/>
    <mergeCell ref="S1485:S1488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H1481:H1484"/>
    <mergeCell ref="I1481:I1484"/>
    <mergeCell ref="J1481:J1484"/>
    <mergeCell ref="P1481:P1484"/>
    <mergeCell ref="Q1481:Q1484"/>
    <mergeCell ref="R1481:R1484"/>
    <mergeCell ref="R1477:R1480"/>
    <mergeCell ref="S1477:S1480"/>
    <mergeCell ref="T1477:T1480"/>
    <mergeCell ref="A1481:A1484"/>
    <mergeCell ref="B1481:B1484"/>
    <mergeCell ref="C1481:C1484"/>
    <mergeCell ref="D1481:D1484"/>
    <mergeCell ref="E1481:E1484"/>
    <mergeCell ref="F1481:F1484"/>
    <mergeCell ref="G1481:G1484"/>
    <mergeCell ref="G1477:G1480"/>
    <mergeCell ref="H1477:H1480"/>
    <mergeCell ref="I1477:I1480"/>
    <mergeCell ref="J1477:J1480"/>
    <mergeCell ref="P1477:P1480"/>
    <mergeCell ref="Q1477:Q1480"/>
    <mergeCell ref="A1477:A1480"/>
    <mergeCell ref="B1477:B1480"/>
    <mergeCell ref="C1477:C1480"/>
    <mergeCell ref="D1477:D1480"/>
    <mergeCell ref="E1477:E1480"/>
    <mergeCell ref="F1477:F1480"/>
    <mergeCell ref="J1473:J1476"/>
    <mergeCell ref="P1473:P1476"/>
    <mergeCell ref="Q1473:Q1476"/>
    <mergeCell ref="R1473:R1476"/>
    <mergeCell ref="S1473:S1476"/>
    <mergeCell ref="T1473:T1476"/>
    <mergeCell ref="T1469:T1472"/>
    <mergeCell ref="A1473:A1476"/>
    <mergeCell ref="B1473:B1476"/>
    <mergeCell ref="C1473:C1476"/>
    <mergeCell ref="D1473:D1476"/>
    <mergeCell ref="E1473:E1476"/>
    <mergeCell ref="F1473:F1476"/>
    <mergeCell ref="G1473:G1476"/>
    <mergeCell ref="H1473:H1476"/>
    <mergeCell ref="I1473:I1476"/>
    <mergeCell ref="I1469:I1472"/>
    <mergeCell ref="J1469:J1472"/>
    <mergeCell ref="P1469:P1472"/>
    <mergeCell ref="Q1469:Q1472"/>
    <mergeCell ref="R1469:R1472"/>
    <mergeCell ref="S1469:S1472"/>
    <mergeCell ref="S1465:S1468"/>
    <mergeCell ref="T1465:T1468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H1465:H1468"/>
    <mergeCell ref="I1465:I1468"/>
    <mergeCell ref="J1465:J1468"/>
    <mergeCell ref="P1465:P1468"/>
    <mergeCell ref="Q1465:Q1468"/>
    <mergeCell ref="R1465:R1468"/>
    <mergeCell ref="R1461:R1464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G1461:G1464"/>
    <mergeCell ref="H1461:H1464"/>
    <mergeCell ref="I1461:I1464"/>
    <mergeCell ref="J1461:J1464"/>
    <mergeCell ref="P1461:P1464"/>
    <mergeCell ref="Q1461:Q1464"/>
    <mergeCell ref="A1461:A1464"/>
    <mergeCell ref="B1461:B1464"/>
    <mergeCell ref="C1461:C1464"/>
    <mergeCell ref="D1461:D1464"/>
    <mergeCell ref="E1461:E1464"/>
    <mergeCell ref="F1461:F1464"/>
    <mergeCell ref="J1457:J1460"/>
    <mergeCell ref="P1457:P1460"/>
    <mergeCell ref="Q1457:Q1460"/>
    <mergeCell ref="R1457:R1460"/>
    <mergeCell ref="S1457:S1460"/>
    <mergeCell ref="T1457:T1460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I1453:I1456"/>
    <mergeCell ref="J1453:J1456"/>
    <mergeCell ref="P1453:P1456"/>
    <mergeCell ref="Q1453:Q1456"/>
    <mergeCell ref="R1453:R1456"/>
    <mergeCell ref="S1453:S1456"/>
    <mergeCell ref="S1449:S1452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H1449:H1452"/>
    <mergeCell ref="I1449:I1452"/>
    <mergeCell ref="J1449:J1452"/>
    <mergeCell ref="P1449:P1452"/>
    <mergeCell ref="Q1449:Q1452"/>
    <mergeCell ref="R1449:R1452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G1445:G1448"/>
    <mergeCell ref="H1445:H1448"/>
    <mergeCell ref="I1445:I1448"/>
    <mergeCell ref="J1445:J1448"/>
    <mergeCell ref="P1445:P1448"/>
    <mergeCell ref="Q1445:Q1448"/>
    <mergeCell ref="A1445:A1448"/>
    <mergeCell ref="B1445:B1448"/>
    <mergeCell ref="C1445:C1448"/>
    <mergeCell ref="D1445:D1448"/>
    <mergeCell ref="E1445:E1448"/>
    <mergeCell ref="F1445:F1448"/>
    <mergeCell ref="J1441:J1444"/>
    <mergeCell ref="P1441:P1444"/>
    <mergeCell ref="Q1441:Q1444"/>
    <mergeCell ref="R1441:R1444"/>
    <mergeCell ref="S1441:S1444"/>
    <mergeCell ref="T1441:T1444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I1437:I1440"/>
    <mergeCell ref="J1437:J1440"/>
    <mergeCell ref="P1437:P1440"/>
    <mergeCell ref="Q1437:Q1440"/>
    <mergeCell ref="R1437:R1440"/>
    <mergeCell ref="S1437:S1440"/>
    <mergeCell ref="S1433:S1436"/>
    <mergeCell ref="T1433:T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H1433:H1436"/>
    <mergeCell ref="I1433:I1436"/>
    <mergeCell ref="J1433:J1436"/>
    <mergeCell ref="P1433:P1436"/>
    <mergeCell ref="Q1433:Q1436"/>
    <mergeCell ref="R1433:R1436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G1429:G1432"/>
    <mergeCell ref="H1429:H1432"/>
    <mergeCell ref="I1429:I1432"/>
    <mergeCell ref="J1429:J1432"/>
    <mergeCell ref="P1429:P1432"/>
    <mergeCell ref="Q1429:Q1432"/>
    <mergeCell ref="A1429:A1432"/>
    <mergeCell ref="B1429:B1432"/>
    <mergeCell ref="C1429:C1432"/>
    <mergeCell ref="D1429:D1432"/>
    <mergeCell ref="E1429:E1432"/>
    <mergeCell ref="F1429:F1432"/>
    <mergeCell ref="J1425:J1428"/>
    <mergeCell ref="P1425:P1428"/>
    <mergeCell ref="Q1425:Q1428"/>
    <mergeCell ref="R1425:R1428"/>
    <mergeCell ref="S1425:S1428"/>
    <mergeCell ref="T1425:T1428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I1421:I1424"/>
    <mergeCell ref="J1421:J1424"/>
    <mergeCell ref="P1421:P1424"/>
    <mergeCell ref="Q1421:Q1424"/>
    <mergeCell ref="R1421:R1424"/>
    <mergeCell ref="S1421:S1424"/>
    <mergeCell ref="S1417:S1420"/>
    <mergeCell ref="T1417:T1420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H1417:H1420"/>
    <mergeCell ref="I1417:I1420"/>
    <mergeCell ref="J1417:J1420"/>
    <mergeCell ref="P1417:P1420"/>
    <mergeCell ref="Q1417:Q1420"/>
    <mergeCell ref="R1417:R1420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G1413:G1416"/>
    <mergeCell ref="H1413:H1416"/>
    <mergeCell ref="I1413:I1416"/>
    <mergeCell ref="J1413:J1416"/>
    <mergeCell ref="P1413:P1416"/>
    <mergeCell ref="Q1413:Q1416"/>
    <mergeCell ref="A1413:A1416"/>
    <mergeCell ref="B1413:B1416"/>
    <mergeCell ref="C1413:C1416"/>
    <mergeCell ref="D1413:D1416"/>
    <mergeCell ref="E1413:E1416"/>
    <mergeCell ref="F1413:F1416"/>
    <mergeCell ref="J1409:J1412"/>
    <mergeCell ref="P1409:P1412"/>
    <mergeCell ref="Q1409:Q1412"/>
    <mergeCell ref="R1409:R1412"/>
    <mergeCell ref="S1409:S1412"/>
    <mergeCell ref="T1409:T1412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I1405:I1408"/>
    <mergeCell ref="J1405:J1408"/>
    <mergeCell ref="P1405:P1408"/>
    <mergeCell ref="Q1405:Q1408"/>
    <mergeCell ref="R1405:R1408"/>
    <mergeCell ref="S1405:S1408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H1401:H1404"/>
    <mergeCell ref="I1401:I1404"/>
    <mergeCell ref="J1401:J1404"/>
    <mergeCell ref="P1401:P1404"/>
    <mergeCell ref="Q1401:Q1404"/>
    <mergeCell ref="R1401:R1404"/>
    <mergeCell ref="R1397:R1400"/>
    <mergeCell ref="S1397:S1400"/>
    <mergeCell ref="T1397:T1400"/>
    <mergeCell ref="A1401:A1404"/>
    <mergeCell ref="B1401:B1404"/>
    <mergeCell ref="C1401:C1404"/>
    <mergeCell ref="D1401:D1404"/>
    <mergeCell ref="E1401:E1404"/>
    <mergeCell ref="F1401:F1404"/>
    <mergeCell ref="G1401:G1404"/>
    <mergeCell ref="G1397:G1400"/>
    <mergeCell ref="H1397:H1400"/>
    <mergeCell ref="I1397:I1400"/>
    <mergeCell ref="J1397:J1400"/>
    <mergeCell ref="P1397:P1400"/>
    <mergeCell ref="Q1397:Q1400"/>
    <mergeCell ref="A1397:A1400"/>
    <mergeCell ref="B1397:B1400"/>
    <mergeCell ref="C1397:C1400"/>
    <mergeCell ref="D1397:D1400"/>
    <mergeCell ref="E1397:E1400"/>
    <mergeCell ref="F1397:F1400"/>
    <mergeCell ref="J1393:J1396"/>
    <mergeCell ref="P1393:P1396"/>
    <mergeCell ref="Q1393:Q1396"/>
    <mergeCell ref="R1393:R1396"/>
    <mergeCell ref="S1393:S1396"/>
    <mergeCell ref="T1393:T1396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I1389:I1392"/>
    <mergeCell ref="J1389:J1392"/>
    <mergeCell ref="P1389:P1392"/>
    <mergeCell ref="Q1389:Q1392"/>
    <mergeCell ref="R1389:R1392"/>
    <mergeCell ref="S1389:S1392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H1385:H1388"/>
    <mergeCell ref="I1385:I1388"/>
    <mergeCell ref="J1385:J1388"/>
    <mergeCell ref="P1385:P1388"/>
    <mergeCell ref="Q1385:Q1388"/>
    <mergeCell ref="R1385:R1388"/>
    <mergeCell ref="R1381:R1384"/>
    <mergeCell ref="S1381:S1384"/>
    <mergeCell ref="T1381:T1384"/>
    <mergeCell ref="A1385:A1388"/>
    <mergeCell ref="B1385:B1388"/>
    <mergeCell ref="C1385:C1388"/>
    <mergeCell ref="D1385:D1388"/>
    <mergeCell ref="E1385:E1388"/>
    <mergeCell ref="F1385:F1388"/>
    <mergeCell ref="G1385:G1388"/>
    <mergeCell ref="G1381:G1384"/>
    <mergeCell ref="H1381:H1384"/>
    <mergeCell ref="I1381:I1384"/>
    <mergeCell ref="J1381:J1384"/>
    <mergeCell ref="P1381:P1384"/>
    <mergeCell ref="Q1381:Q1384"/>
    <mergeCell ref="A1381:A1384"/>
    <mergeCell ref="B1381:B1384"/>
    <mergeCell ref="C1381:C1384"/>
    <mergeCell ref="D1381:D1384"/>
    <mergeCell ref="E1381:E1384"/>
    <mergeCell ref="F1381:F1384"/>
    <mergeCell ref="J1377:J1380"/>
    <mergeCell ref="P1377:P1380"/>
    <mergeCell ref="Q1377:Q1380"/>
    <mergeCell ref="R1377:R1380"/>
    <mergeCell ref="S1377:S1380"/>
    <mergeCell ref="T1377:T1380"/>
    <mergeCell ref="T1373:T1376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I1373:I1376"/>
    <mergeCell ref="J1373:J1376"/>
    <mergeCell ref="P1373:P1376"/>
    <mergeCell ref="Q1373:Q1376"/>
    <mergeCell ref="R1373:R1376"/>
    <mergeCell ref="S1373:S1376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H1369:H1372"/>
    <mergeCell ref="I1369:I1372"/>
    <mergeCell ref="J1369:J1372"/>
    <mergeCell ref="P1369:P1372"/>
    <mergeCell ref="Q1369:Q1372"/>
    <mergeCell ref="R1369:R1372"/>
    <mergeCell ref="R1365:R1368"/>
    <mergeCell ref="S1365:S1368"/>
    <mergeCell ref="T1365:T1368"/>
    <mergeCell ref="A1369:A1372"/>
    <mergeCell ref="B1369:B1372"/>
    <mergeCell ref="C1369:C1372"/>
    <mergeCell ref="D1369:D1372"/>
    <mergeCell ref="E1369:E1372"/>
    <mergeCell ref="F1369:F1372"/>
    <mergeCell ref="G1369:G1372"/>
    <mergeCell ref="G1365:G1368"/>
    <mergeCell ref="H1365:H1368"/>
    <mergeCell ref="I1365:I1368"/>
    <mergeCell ref="J1365:J1368"/>
    <mergeCell ref="P1365:P1368"/>
    <mergeCell ref="Q1365:Q1368"/>
    <mergeCell ref="A1365:A1368"/>
    <mergeCell ref="B1365:B1368"/>
    <mergeCell ref="C1365:C1368"/>
    <mergeCell ref="D1365:D1368"/>
    <mergeCell ref="E1365:E1368"/>
    <mergeCell ref="F1365:F1368"/>
    <mergeCell ref="J1361:J1364"/>
    <mergeCell ref="P1361:P1364"/>
    <mergeCell ref="Q1361:Q1364"/>
    <mergeCell ref="R1361:R1364"/>
    <mergeCell ref="S1361:S1364"/>
    <mergeCell ref="T1361:T1364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I1361:I1364"/>
    <mergeCell ref="I1357:I1360"/>
    <mergeCell ref="J1357:J1360"/>
    <mergeCell ref="P1357:P1360"/>
    <mergeCell ref="Q1357:Q1360"/>
    <mergeCell ref="R1357:R1360"/>
    <mergeCell ref="S1357:S1360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H1353:H1356"/>
    <mergeCell ref="I1353:I1356"/>
    <mergeCell ref="J1353:J1356"/>
    <mergeCell ref="P1353:P1356"/>
    <mergeCell ref="Q1353:Q1356"/>
    <mergeCell ref="R1353:R1356"/>
    <mergeCell ref="R1349:R1352"/>
    <mergeCell ref="S1349:S1352"/>
    <mergeCell ref="T1349:T1352"/>
    <mergeCell ref="A1353:A1356"/>
    <mergeCell ref="B1353:B1356"/>
    <mergeCell ref="C1353:C1356"/>
    <mergeCell ref="D1353:D1356"/>
    <mergeCell ref="E1353:E1356"/>
    <mergeCell ref="F1353:F1356"/>
    <mergeCell ref="G1353:G1356"/>
    <mergeCell ref="G1349:G1352"/>
    <mergeCell ref="H1349:H1352"/>
    <mergeCell ref="I1349:I1352"/>
    <mergeCell ref="J1349:J1352"/>
    <mergeCell ref="P1349:P1352"/>
    <mergeCell ref="Q1349:Q1352"/>
    <mergeCell ref="A1349:A1352"/>
    <mergeCell ref="B1349:B1352"/>
    <mergeCell ref="C1349:C1352"/>
    <mergeCell ref="D1349:D1352"/>
    <mergeCell ref="E1349:E1352"/>
    <mergeCell ref="F1349:F1352"/>
    <mergeCell ref="J1345:J1348"/>
    <mergeCell ref="P1345:P1348"/>
    <mergeCell ref="Q1345:Q1348"/>
    <mergeCell ref="R1345:R1348"/>
    <mergeCell ref="S1345:S1348"/>
    <mergeCell ref="T1345:T1348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I1341:I1344"/>
    <mergeCell ref="J1341:J1344"/>
    <mergeCell ref="P1341:P1344"/>
    <mergeCell ref="Q1341:Q1344"/>
    <mergeCell ref="R1341:R1344"/>
    <mergeCell ref="S1341:S1344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H1341:H1344"/>
    <mergeCell ref="H1337:H1340"/>
    <mergeCell ref="I1337:I1340"/>
    <mergeCell ref="J1337:J1340"/>
    <mergeCell ref="P1337:P1340"/>
    <mergeCell ref="Q1337:Q1340"/>
    <mergeCell ref="R1337:R1340"/>
    <mergeCell ref="R1333:R1336"/>
    <mergeCell ref="S1333:S1336"/>
    <mergeCell ref="T1333:T1336"/>
    <mergeCell ref="A1337:A1340"/>
    <mergeCell ref="B1337:B1340"/>
    <mergeCell ref="C1337:C1340"/>
    <mergeCell ref="D1337:D1340"/>
    <mergeCell ref="E1337:E1340"/>
    <mergeCell ref="F1337:F1340"/>
    <mergeCell ref="G1337:G1340"/>
    <mergeCell ref="G1333:G1336"/>
    <mergeCell ref="H1333:H1336"/>
    <mergeCell ref="I1333:I1336"/>
    <mergeCell ref="J1333:J1336"/>
    <mergeCell ref="P1333:P1336"/>
    <mergeCell ref="Q1333:Q1336"/>
    <mergeCell ref="A1333:A1336"/>
    <mergeCell ref="B1333:B1336"/>
    <mergeCell ref="C1333:C1336"/>
    <mergeCell ref="D1333:D1336"/>
    <mergeCell ref="E1333:E1336"/>
    <mergeCell ref="F1333:F1336"/>
    <mergeCell ref="J1329:J1332"/>
    <mergeCell ref="P1329:P1332"/>
    <mergeCell ref="Q1329:Q1332"/>
    <mergeCell ref="R1329:R1332"/>
    <mergeCell ref="S1329:S1332"/>
    <mergeCell ref="T1329:T1332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I1329:I1332"/>
    <mergeCell ref="I1325:I1328"/>
    <mergeCell ref="J1325:J1328"/>
    <mergeCell ref="P1325:P1328"/>
    <mergeCell ref="Q1325:Q1328"/>
    <mergeCell ref="R1325:R1328"/>
    <mergeCell ref="S1325:S1328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H1325:H1328"/>
    <mergeCell ref="H1321:H1324"/>
    <mergeCell ref="I1321:I1324"/>
    <mergeCell ref="J1321:J1324"/>
    <mergeCell ref="P1321:P1324"/>
    <mergeCell ref="Q1321:Q1324"/>
    <mergeCell ref="R1321:R1324"/>
    <mergeCell ref="R1317:R1320"/>
    <mergeCell ref="S1317:S1320"/>
    <mergeCell ref="T1317:T1320"/>
    <mergeCell ref="A1321:A1324"/>
    <mergeCell ref="B1321:B1324"/>
    <mergeCell ref="C1321:C1324"/>
    <mergeCell ref="D1321:D1324"/>
    <mergeCell ref="E1321:E1324"/>
    <mergeCell ref="F1321:F1324"/>
    <mergeCell ref="G1321:G1324"/>
    <mergeCell ref="G1317:G1320"/>
    <mergeCell ref="H1317:H1320"/>
    <mergeCell ref="I1317:I1320"/>
    <mergeCell ref="J1317:J1320"/>
    <mergeCell ref="P1317:P1320"/>
    <mergeCell ref="Q1317:Q1320"/>
    <mergeCell ref="A1317:A1320"/>
    <mergeCell ref="B1317:B1320"/>
    <mergeCell ref="C1317:C1320"/>
    <mergeCell ref="D1317:D1320"/>
    <mergeCell ref="E1317:E1320"/>
    <mergeCell ref="F1317:F1320"/>
    <mergeCell ref="J1313:J1316"/>
    <mergeCell ref="P1313:P1316"/>
    <mergeCell ref="Q1313:Q1316"/>
    <mergeCell ref="R1313:R1316"/>
    <mergeCell ref="S1313:S1316"/>
    <mergeCell ref="T1313:T1316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I1313:I1316"/>
    <mergeCell ref="I1309:I1312"/>
    <mergeCell ref="J1309:J1312"/>
    <mergeCell ref="P1309:P1312"/>
    <mergeCell ref="Q1309:Q1312"/>
    <mergeCell ref="R1309:R1312"/>
    <mergeCell ref="S1309:S1312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H1309:H1312"/>
    <mergeCell ref="H1305:H1308"/>
    <mergeCell ref="I1305:I1308"/>
    <mergeCell ref="J1305:J1308"/>
    <mergeCell ref="P1305:P1308"/>
    <mergeCell ref="Q1305:Q1308"/>
    <mergeCell ref="R1305:R1308"/>
    <mergeCell ref="R1301:R1304"/>
    <mergeCell ref="S1301:S1304"/>
    <mergeCell ref="T1301:T1304"/>
    <mergeCell ref="A1305:A1308"/>
    <mergeCell ref="B1305:B1308"/>
    <mergeCell ref="C1305:C1308"/>
    <mergeCell ref="D1305:D1308"/>
    <mergeCell ref="E1305:E1308"/>
    <mergeCell ref="F1305:F1308"/>
    <mergeCell ref="G1305:G1308"/>
    <mergeCell ref="G1301:G1304"/>
    <mergeCell ref="H1301:H1304"/>
    <mergeCell ref="I1301:I1304"/>
    <mergeCell ref="J1301:J1304"/>
    <mergeCell ref="P1301:P1304"/>
    <mergeCell ref="Q1301:Q1304"/>
    <mergeCell ref="A1301:A1304"/>
    <mergeCell ref="B1301:B1304"/>
    <mergeCell ref="C1301:C1304"/>
    <mergeCell ref="D1301:D1304"/>
    <mergeCell ref="E1301:E1304"/>
    <mergeCell ref="F1301:F1304"/>
    <mergeCell ref="J1297:J1300"/>
    <mergeCell ref="P1297:P1300"/>
    <mergeCell ref="Q1297:Q1300"/>
    <mergeCell ref="R1297:R1300"/>
    <mergeCell ref="S1297:S1300"/>
    <mergeCell ref="T1297:T1300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I1293:I1296"/>
    <mergeCell ref="J1293:J1296"/>
    <mergeCell ref="P1293:P1296"/>
    <mergeCell ref="Q1293:Q1296"/>
    <mergeCell ref="R1293:R1296"/>
    <mergeCell ref="S1293:S1296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H1289:H1292"/>
    <mergeCell ref="I1289:I1292"/>
    <mergeCell ref="J1289:J1292"/>
    <mergeCell ref="P1289:P1292"/>
    <mergeCell ref="Q1289:Q1292"/>
    <mergeCell ref="R1289:R1292"/>
    <mergeCell ref="R1285:R1288"/>
    <mergeCell ref="S1285:S1288"/>
    <mergeCell ref="T1285:T1288"/>
    <mergeCell ref="A1289:A1292"/>
    <mergeCell ref="B1289:B1292"/>
    <mergeCell ref="C1289:C1292"/>
    <mergeCell ref="D1289:D1292"/>
    <mergeCell ref="E1289:E1292"/>
    <mergeCell ref="F1289:F1292"/>
    <mergeCell ref="G1289:G1292"/>
    <mergeCell ref="G1285:G1288"/>
    <mergeCell ref="H1285:H1288"/>
    <mergeCell ref="I1285:I1288"/>
    <mergeCell ref="J1285:J1288"/>
    <mergeCell ref="P1285:P1288"/>
    <mergeCell ref="Q1285:Q1288"/>
    <mergeCell ref="A1285:A1288"/>
    <mergeCell ref="B1285:B1288"/>
    <mergeCell ref="C1285:C1288"/>
    <mergeCell ref="D1285:D1288"/>
    <mergeCell ref="E1285:E1288"/>
    <mergeCell ref="F1285:F1288"/>
    <mergeCell ref="J1281:J1284"/>
    <mergeCell ref="P1281:P1284"/>
    <mergeCell ref="Q1281:Q1284"/>
    <mergeCell ref="R1281:R1284"/>
    <mergeCell ref="S1281:S1284"/>
    <mergeCell ref="T1281:T1284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I1281:I1284"/>
    <mergeCell ref="I1277:I1280"/>
    <mergeCell ref="J1277:J1280"/>
    <mergeCell ref="P1277:P1280"/>
    <mergeCell ref="Q1277:Q1280"/>
    <mergeCell ref="R1277:R1280"/>
    <mergeCell ref="S1277:S1280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H1273:H1276"/>
    <mergeCell ref="I1273:I1276"/>
    <mergeCell ref="J1273:J1276"/>
    <mergeCell ref="P1273:P1276"/>
    <mergeCell ref="Q1273:Q1276"/>
    <mergeCell ref="R1273:R1276"/>
    <mergeCell ref="R1269:R1272"/>
    <mergeCell ref="S1269:S1272"/>
    <mergeCell ref="T1269:T1272"/>
    <mergeCell ref="A1273:A1276"/>
    <mergeCell ref="B1273:B1276"/>
    <mergeCell ref="C1273:C1276"/>
    <mergeCell ref="D1273:D1276"/>
    <mergeCell ref="E1273:E1276"/>
    <mergeCell ref="F1273:F1276"/>
    <mergeCell ref="G1273:G1276"/>
    <mergeCell ref="G1269:G1272"/>
    <mergeCell ref="H1269:H1272"/>
    <mergeCell ref="I1269:I1272"/>
    <mergeCell ref="J1269:J1272"/>
    <mergeCell ref="P1269:P1272"/>
    <mergeCell ref="Q1269:Q1272"/>
    <mergeCell ref="A1269:A1272"/>
    <mergeCell ref="B1269:B1272"/>
    <mergeCell ref="C1269:C1272"/>
    <mergeCell ref="D1269:D1272"/>
    <mergeCell ref="E1269:E1272"/>
    <mergeCell ref="F1269:F1272"/>
    <mergeCell ref="J1265:J1268"/>
    <mergeCell ref="P1265:P1268"/>
    <mergeCell ref="Q1265:Q1268"/>
    <mergeCell ref="R1265:R1268"/>
    <mergeCell ref="S1265:S1268"/>
    <mergeCell ref="T1265:T1268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I1265:I1268"/>
    <mergeCell ref="I1261:I1264"/>
    <mergeCell ref="J1261:J1264"/>
    <mergeCell ref="P1261:P1264"/>
    <mergeCell ref="Q1261:Q1264"/>
    <mergeCell ref="R1261:R1264"/>
    <mergeCell ref="S1261:S1264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H1257:H1260"/>
    <mergeCell ref="I1257:I1260"/>
    <mergeCell ref="J1257:J1260"/>
    <mergeCell ref="P1257:P1260"/>
    <mergeCell ref="Q1257:Q1260"/>
    <mergeCell ref="R1257:R1260"/>
    <mergeCell ref="R1253:R1256"/>
    <mergeCell ref="S1253:S1256"/>
    <mergeCell ref="T1253:T1256"/>
    <mergeCell ref="A1257:A1260"/>
    <mergeCell ref="B1257:B1260"/>
    <mergeCell ref="C1257:C1260"/>
    <mergeCell ref="D1257:D1260"/>
    <mergeCell ref="E1257:E1260"/>
    <mergeCell ref="F1257:F1260"/>
    <mergeCell ref="G1257:G1260"/>
    <mergeCell ref="G1253:G1256"/>
    <mergeCell ref="H1253:H1256"/>
    <mergeCell ref="I1253:I1256"/>
    <mergeCell ref="J1253:J1256"/>
    <mergeCell ref="P1253:P1256"/>
    <mergeCell ref="Q1253:Q1256"/>
    <mergeCell ref="A1253:A1256"/>
    <mergeCell ref="B1253:B1256"/>
    <mergeCell ref="C1253:C1256"/>
    <mergeCell ref="D1253:D1256"/>
    <mergeCell ref="E1253:E1256"/>
    <mergeCell ref="F1253:F1256"/>
    <mergeCell ref="J1249:J1252"/>
    <mergeCell ref="P1249:P1252"/>
    <mergeCell ref="Q1249:Q1252"/>
    <mergeCell ref="R1249:R1252"/>
    <mergeCell ref="S1249:S1252"/>
    <mergeCell ref="T1249:T1252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I1249:I1252"/>
    <mergeCell ref="I1245:I1248"/>
    <mergeCell ref="J1245:J1248"/>
    <mergeCell ref="P1245:P1248"/>
    <mergeCell ref="Q1245:Q1248"/>
    <mergeCell ref="R1245:R1248"/>
    <mergeCell ref="S1245:S1248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H1245:H1248"/>
    <mergeCell ref="H1241:H1244"/>
    <mergeCell ref="I1241:I1244"/>
    <mergeCell ref="J1241:J1244"/>
    <mergeCell ref="P1241:P1244"/>
    <mergeCell ref="Q1241:Q1244"/>
    <mergeCell ref="R1241:R1244"/>
    <mergeCell ref="R1237:R1240"/>
    <mergeCell ref="S1237:S1240"/>
    <mergeCell ref="T1237:T1240"/>
    <mergeCell ref="A1241:A1244"/>
    <mergeCell ref="B1241:B1244"/>
    <mergeCell ref="C1241:C1244"/>
    <mergeCell ref="D1241:D1244"/>
    <mergeCell ref="E1241:E1244"/>
    <mergeCell ref="F1241:F1244"/>
    <mergeCell ref="G1241:G1244"/>
    <mergeCell ref="G1237:G1240"/>
    <mergeCell ref="H1237:H1240"/>
    <mergeCell ref="I1237:I1240"/>
    <mergeCell ref="J1237:J1240"/>
    <mergeCell ref="P1237:P1240"/>
    <mergeCell ref="Q1237:Q1240"/>
    <mergeCell ref="A1237:A1240"/>
    <mergeCell ref="B1237:B1240"/>
    <mergeCell ref="C1237:C1240"/>
    <mergeCell ref="D1237:D1240"/>
    <mergeCell ref="E1237:E1240"/>
    <mergeCell ref="F1237:F1240"/>
    <mergeCell ref="J1233:J1236"/>
    <mergeCell ref="P1233:P1236"/>
    <mergeCell ref="Q1233:Q1236"/>
    <mergeCell ref="R1233:R1236"/>
    <mergeCell ref="S1233:S1236"/>
    <mergeCell ref="T1233:T1236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I1233:I1236"/>
    <mergeCell ref="I1229:I1232"/>
    <mergeCell ref="J1229:J1232"/>
    <mergeCell ref="P1229:P1232"/>
    <mergeCell ref="Q1229:Q1232"/>
    <mergeCell ref="R1229:R1232"/>
    <mergeCell ref="S1229:S1232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H1229:H1232"/>
    <mergeCell ref="H1225:H1228"/>
    <mergeCell ref="I1225:I1228"/>
    <mergeCell ref="J1225:J1228"/>
    <mergeCell ref="P1225:P1228"/>
    <mergeCell ref="Q1225:Q1228"/>
    <mergeCell ref="R1225:R1228"/>
    <mergeCell ref="R1221:R1224"/>
    <mergeCell ref="S1221:S1224"/>
    <mergeCell ref="T1221:T1224"/>
    <mergeCell ref="A1225:A1228"/>
    <mergeCell ref="B1225:B1228"/>
    <mergeCell ref="C1225:C1228"/>
    <mergeCell ref="D1225:D1228"/>
    <mergeCell ref="E1225:E1228"/>
    <mergeCell ref="F1225:F1228"/>
    <mergeCell ref="G1225:G1228"/>
    <mergeCell ref="G1221:G1224"/>
    <mergeCell ref="H1221:H1224"/>
    <mergeCell ref="I1221:I1224"/>
    <mergeCell ref="J1221:J1224"/>
    <mergeCell ref="P1221:P1224"/>
    <mergeCell ref="Q1221:Q1224"/>
    <mergeCell ref="A1221:A1224"/>
    <mergeCell ref="B1221:B1224"/>
    <mergeCell ref="C1221:C1224"/>
    <mergeCell ref="D1221:D1224"/>
    <mergeCell ref="E1221:E1224"/>
    <mergeCell ref="F1221:F1224"/>
    <mergeCell ref="J1217:J1220"/>
    <mergeCell ref="P1217:P1220"/>
    <mergeCell ref="Q1217:Q1220"/>
    <mergeCell ref="R1217:R1220"/>
    <mergeCell ref="S1217:S1220"/>
    <mergeCell ref="T1217:T1220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I1217:I1220"/>
    <mergeCell ref="I1213:I1216"/>
    <mergeCell ref="J1213:J1216"/>
    <mergeCell ref="P1213:P1216"/>
    <mergeCell ref="Q1213:Q1216"/>
    <mergeCell ref="R1213:R1216"/>
    <mergeCell ref="S1213:S1216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H1209:H1212"/>
    <mergeCell ref="I1209:I1212"/>
    <mergeCell ref="J1209:J1212"/>
    <mergeCell ref="P1209:P1212"/>
    <mergeCell ref="Q1209:Q1212"/>
    <mergeCell ref="R1209:R1212"/>
    <mergeCell ref="R1205:R1208"/>
    <mergeCell ref="S1205:S1208"/>
    <mergeCell ref="T1205:T1208"/>
    <mergeCell ref="A1209:A1212"/>
    <mergeCell ref="B1209:B1212"/>
    <mergeCell ref="C1209:C1212"/>
    <mergeCell ref="D1209:D1212"/>
    <mergeCell ref="E1209:E1212"/>
    <mergeCell ref="F1209:F1212"/>
    <mergeCell ref="G1209:G1212"/>
    <mergeCell ref="G1205:G1208"/>
    <mergeCell ref="H1205:H1208"/>
    <mergeCell ref="I1205:I1208"/>
    <mergeCell ref="J1205:J1208"/>
    <mergeCell ref="P1205:P1208"/>
    <mergeCell ref="Q1205:Q1208"/>
    <mergeCell ref="A1205:A1208"/>
    <mergeCell ref="B1205:B1208"/>
    <mergeCell ref="C1205:C1208"/>
    <mergeCell ref="D1205:D1208"/>
    <mergeCell ref="E1205:E1208"/>
    <mergeCell ref="F1205:F1208"/>
    <mergeCell ref="J1201:J1204"/>
    <mergeCell ref="P1201:P1204"/>
    <mergeCell ref="Q1201:Q1204"/>
    <mergeCell ref="R1201:R1204"/>
    <mergeCell ref="S1201:S1204"/>
    <mergeCell ref="T1201:T1204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I1201:I1204"/>
    <mergeCell ref="I1197:I1200"/>
    <mergeCell ref="J1197:J1200"/>
    <mergeCell ref="P1197:P1200"/>
    <mergeCell ref="Q1197:Q1200"/>
    <mergeCell ref="R1197:R1200"/>
    <mergeCell ref="S1197:S1200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H1193:H1196"/>
    <mergeCell ref="I1193:I1196"/>
    <mergeCell ref="J1193:J1196"/>
    <mergeCell ref="P1193:P1196"/>
    <mergeCell ref="Q1193:Q1196"/>
    <mergeCell ref="R1193:R1196"/>
    <mergeCell ref="R1189:R1192"/>
    <mergeCell ref="S1189:S1192"/>
    <mergeCell ref="T1189:T1192"/>
    <mergeCell ref="A1193:A1196"/>
    <mergeCell ref="B1193:B1196"/>
    <mergeCell ref="C1193:C1196"/>
    <mergeCell ref="D1193:D1196"/>
    <mergeCell ref="E1193:E1196"/>
    <mergeCell ref="F1193:F1196"/>
    <mergeCell ref="G1193:G1196"/>
    <mergeCell ref="G1189:G1192"/>
    <mergeCell ref="H1189:H1192"/>
    <mergeCell ref="I1189:I1192"/>
    <mergeCell ref="J1189:J1192"/>
    <mergeCell ref="P1189:P1192"/>
    <mergeCell ref="Q1189:Q1192"/>
    <mergeCell ref="A1189:A1192"/>
    <mergeCell ref="B1189:B1192"/>
    <mergeCell ref="C1189:C1192"/>
    <mergeCell ref="D1189:D1192"/>
    <mergeCell ref="E1189:E1192"/>
    <mergeCell ref="F1189:F1192"/>
    <mergeCell ref="J1185:J1188"/>
    <mergeCell ref="P1185:P1188"/>
    <mergeCell ref="Q1185:Q1188"/>
    <mergeCell ref="R1185:R1188"/>
    <mergeCell ref="S1185:S1188"/>
    <mergeCell ref="T1185:T1188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I1181:I1184"/>
    <mergeCell ref="J1181:J1184"/>
    <mergeCell ref="P1181:P1184"/>
    <mergeCell ref="Q1181:Q1184"/>
    <mergeCell ref="R1181:R1184"/>
    <mergeCell ref="S1181:S1184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H1177:H1180"/>
    <mergeCell ref="I1177:I1180"/>
    <mergeCell ref="J1177:J1180"/>
    <mergeCell ref="P1177:P1180"/>
    <mergeCell ref="Q1177:Q1180"/>
    <mergeCell ref="R1177:R1180"/>
    <mergeCell ref="R1173:R1176"/>
    <mergeCell ref="S1173:S1176"/>
    <mergeCell ref="T1173:T1176"/>
    <mergeCell ref="A1177:A1180"/>
    <mergeCell ref="B1177:B1180"/>
    <mergeCell ref="C1177:C1180"/>
    <mergeCell ref="D1177:D1180"/>
    <mergeCell ref="E1177:E1180"/>
    <mergeCell ref="F1177:F1180"/>
    <mergeCell ref="G1177:G1180"/>
    <mergeCell ref="G1173:G1176"/>
    <mergeCell ref="H1173:H1176"/>
    <mergeCell ref="I1173:I1176"/>
    <mergeCell ref="J1173:J1176"/>
    <mergeCell ref="P1173:P1176"/>
    <mergeCell ref="Q1173:Q1176"/>
    <mergeCell ref="A1173:A1176"/>
    <mergeCell ref="B1173:B1176"/>
    <mergeCell ref="C1173:C1176"/>
    <mergeCell ref="D1173:D1176"/>
    <mergeCell ref="E1173:E1176"/>
    <mergeCell ref="F1173:F1176"/>
    <mergeCell ref="J1169:J1172"/>
    <mergeCell ref="P1169:P1172"/>
    <mergeCell ref="Q1169:Q1172"/>
    <mergeCell ref="R1169:R1172"/>
    <mergeCell ref="S1169:S1172"/>
    <mergeCell ref="T1169:T1172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I1165:I1168"/>
    <mergeCell ref="J1165:J1168"/>
    <mergeCell ref="P1165:P1168"/>
    <mergeCell ref="Q1165:Q1168"/>
    <mergeCell ref="R1165:R1168"/>
    <mergeCell ref="S1165:S1168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H1161:H1164"/>
    <mergeCell ref="I1161:I1164"/>
    <mergeCell ref="J1161:J1164"/>
    <mergeCell ref="P1161:P1164"/>
    <mergeCell ref="Q1161:Q1164"/>
    <mergeCell ref="R1161:R1164"/>
    <mergeCell ref="R1157:R1160"/>
    <mergeCell ref="S1157:S1160"/>
    <mergeCell ref="T1157:T1160"/>
    <mergeCell ref="A1161:A1164"/>
    <mergeCell ref="B1161:B1164"/>
    <mergeCell ref="C1161:C1164"/>
    <mergeCell ref="D1161:D1164"/>
    <mergeCell ref="E1161:E1164"/>
    <mergeCell ref="F1161:F1164"/>
    <mergeCell ref="G1161:G1164"/>
    <mergeCell ref="G1157:G1160"/>
    <mergeCell ref="H1157:H1160"/>
    <mergeCell ref="I1157:I1160"/>
    <mergeCell ref="J1157:J1160"/>
    <mergeCell ref="P1157:P1160"/>
    <mergeCell ref="Q1157:Q1160"/>
    <mergeCell ref="A1157:A1160"/>
    <mergeCell ref="B1157:B1160"/>
    <mergeCell ref="C1157:C1160"/>
    <mergeCell ref="D1157:D1160"/>
    <mergeCell ref="E1157:E1160"/>
    <mergeCell ref="F1157:F1160"/>
    <mergeCell ref="J1153:J1156"/>
    <mergeCell ref="P1153:P1156"/>
    <mergeCell ref="Q1153:Q1156"/>
    <mergeCell ref="R1153:R1156"/>
    <mergeCell ref="S1153:S1156"/>
    <mergeCell ref="T1153:T1156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I1153:I1156"/>
    <mergeCell ref="I1149:I1152"/>
    <mergeCell ref="J1149:J1152"/>
    <mergeCell ref="P1149:P1152"/>
    <mergeCell ref="Q1149:Q1152"/>
    <mergeCell ref="R1149:R1152"/>
    <mergeCell ref="S1149:S1152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H1145:H1148"/>
    <mergeCell ref="I1145:I1148"/>
    <mergeCell ref="J1145:J1148"/>
    <mergeCell ref="P1145:P1148"/>
    <mergeCell ref="Q1145:Q1148"/>
    <mergeCell ref="R1145:R1148"/>
    <mergeCell ref="R1141:R1144"/>
    <mergeCell ref="S1141:S1144"/>
    <mergeCell ref="T1141:T1144"/>
    <mergeCell ref="A1145:A1148"/>
    <mergeCell ref="B1145:B1148"/>
    <mergeCell ref="C1145:C1148"/>
    <mergeCell ref="D1145:D1148"/>
    <mergeCell ref="E1145:E1148"/>
    <mergeCell ref="F1145:F1148"/>
    <mergeCell ref="G1145:G1148"/>
    <mergeCell ref="G1141:G1144"/>
    <mergeCell ref="H1141:H1144"/>
    <mergeCell ref="I1141:I1144"/>
    <mergeCell ref="J1141:J1144"/>
    <mergeCell ref="P1141:P1144"/>
    <mergeCell ref="Q1141:Q1144"/>
    <mergeCell ref="A1141:A1144"/>
    <mergeCell ref="B1141:B1144"/>
    <mergeCell ref="C1141:C1144"/>
    <mergeCell ref="D1141:D1144"/>
    <mergeCell ref="E1141:E1144"/>
    <mergeCell ref="F1141:F1144"/>
    <mergeCell ref="J1137:J1140"/>
    <mergeCell ref="P1137:P1140"/>
    <mergeCell ref="Q1137:Q1140"/>
    <mergeCell ref="R1137:R1140"/>
    <mergeCell ref="S1137:S1140"/>
    <mergeCell ref="T1137:T1140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I1137:I1140"/>
    <mergeCell ref="I1133:I1136"/>
    <mergeCell ref="J1133:J1136"/>
    <mergeCell ref="P1133:P1136"/>
    <mergeCell ref="Q1133:Q1136"/>
    <mergeCell ref="R1133:R1136"/>
    <mergeCell ref="S1133:S1136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H1129:H1132"/>
    <mergeCell ref="I1129:I1132"/>
    <mergeCell ref="J1129:J1132"/>
    <mergeCell ref="P1129:P1132"/>
    <mergeCell ref="Q1129:Q1132"/>
    <mergeCell ref="R1129:R1132"/>
    <mergeCell ref="R1125:R1128"/>
    <mergeCell ref="S1125:S1128"/>
    <mergeCell ref="T1125:T1128"/>
    <mergeCell ref="A1129:A1132"/>
    <mergeCell ref="B1129:B1132"/>
    <mergeCell ref="C1129:C1132"/>
    <mergeCell ref="D1129:D1132"/>
    <mergeCell ref="E1129:E1132"/>
    <mergeCell ref="F1129:F1132"/>
    <mergeCell ref="G1129:G1132"/>
    <mergeCell ref="G1125:G1128"/>
    <mergeCell ref="H1125:H1128"/>
    <mergeCell ref="I1125:I1128"/>
    <mergeCell ref="J1125:J1128"/>
    <mergeCell ref="P1125:P1128"/>
    <mergeCell ref="Q1125:Q1128"/>
    <mergeCell ref="A1125:A1128"/>
    <mergeCell ref="B1125:B1128"/>
    <mergeCell ref="C1125:C1128"/>
    <mergeCell ref="D1125:D1128"/>
    <mergeCell ref="E1125:E1128"/>
    <mergeCell ref="F1125:F1128"/>
    <mergeCell ref="J1121:J1124"/>
    <mergeCell ref="P1121:P1124"/>
    <mergeCell ref="Q1121:Q1124"/>
    <mergeCell ref="R1121:R1124"/>
    <mergeCell ref="S1121:S1124"/>
    <mergeCell ref="T1121:T1124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I1117:I1120"/>
    <mergeCell ref="J1117:J1120"/>
    <mergeCell ref="P1117:P1120"/>
    <mergeCell ref="Q1117:Q1120"/>
    <mergeCell ref="R1117:R1120"/>
    <mergeCell ref="S1117:S1120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H1117:H1120"/>
    <mergeCell ref="H1113:H1116"/>
    <mergeCell ref="I1113:I1116"/>
    <mergeCell ref="J1113:J1116"/>
    <mergeCell ref="P1113:P1116"/>
    <mergeCell ref="Q1113:Q1116"/>
    <mergeCell ref="R1113:R1116"/>
    <mergeCell ref="R1109:R1112"/>
    <mergeCell ref="S1109:S1112"/>
    <mergeCell ref="T1109:T1112"/>
    <mergeCell ref="A1113:A1116"/>
    <mergeCell ref="B1113:B1116"/>
    <mergeCell ref="C1113:C1116"/>
    <mergeCell ref="D1113:D1116"/>
    <mergeCell ref="E1113:E1116"/>
    <mergeCell ref="F1113:F1116"/>
    <mergeCell ref="G1113:G1116"/>
    <mergeCell ref="G1109:G1112"/>
    <mergeCell ref="H1109:H1112"/>
    <mergeCell ref="I1109:I1112"/>
    <mergeCell ref="J1109:J1112"/>
    <mergeCell ref="P1109:P1112"/>
    <mergeCell ref="Q1109:Q1112"/>
    <mergeCell ref="A1109:A1112"/>
    <mergeCell ref="B1109:B1112"/>
    <mergeCell ref="C1109:C1112"/>
    <mergeCell ref="D1109:D1112"/>
    <mergeCell ref="E1109:E1112"/>
    <mergeCell ref="F1109:F1112"/>
    <mergeCell ref="J1105:J1108"/>
    <mergeCell ref="P1105:P1108"/>
    <mergeCell ref="Q1105:Q1108"/>
    <mergeCell ref="R1105:R1108"/>
    <mergeCell ref="S1105:S1108"/>
    <mergeCell ref="T1105:T1108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I1105:I1108"/>
    <mergeCell ref="I1101:I1104"/>
    <mergeCell ref="J1101:J1104"/>
    <mergeCell ref="P1101:P1104"/>
    <mergeCell ref="Q1101:Q1104"/>
    <mergeCell ref="R1101:R1104"/>
    <mergeCell ref="S1101:S1104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H1101:H1104"/>
    <mergeCell ref="H1097:H1100"/>
    <mergeCell ref="I1097:I1100"/>
    <mergeCell ref="J1097:J1100"/>
    <mergeCell ref="P1097:P1100"/>
    <mergeCell ref="Q1097:Q1100"/>
    <mergeCell ref="R1097:R1100"/>
    <mergeCell ref="R1093:R1096"/>
    <mergeCell ref="S1093:S1096"/>
    <mergeCell ref="T1093:T1096"/>
    <mergeCell ref="A1097:A1100"/>
    <mergeCell ref="B1097:B1100"/>
    <mergeCell ref="C1097:C1100"/>
    <mergeCell ref="D1097:D1100"/>
    <mergeCell ref="E1097:E1100"/>
    <mergeCell ref="F1097:F1100"/>
    <mergeCell ref="G1097:G1100"/>
    <mergeCell ref="G1093:G1096"/>
    <mergeCell ref="H1093:H1096"/>
    <mergeCell ref="I1093:I1096"/>
    <mergeCell ref="J1093:J1096"/>
    <mergeCell ref="P1093:P1096"/>
    <mergeCell ref="Q1093:Q1096"/>
    <mergeCell ref="A1093:A1096"/>
    <mergeCell ref="B1093:B1096"/>
    <mergeCell ref="C1093:C1096"/>
    <mergeCell ref="D1093:D1096"/>
    <mergeCell ref="E1093:E1096"/>
    <mergeCell ref="F1093:F1096"/>
    <mergeCell ref="J1089:J1092"/>
    <mergeCell ref="P1089:P1092"/>
    <mergeCell ref="Q1089:Q1092"/>
    <mergeCell ref="R1089:R1092"/>
    <mergeCell ref="S1089:S1092"/>
    <mergeCell ref="T1089:T1092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I1089:I1092"/>
    <mergeCell ref="I1085:I1088"/>
    <mergeCell ref="J1085:J1088"/>
    <mergeCell ref="P1085:P1088"/>
    <mergeCell ref="Q1085:Q1088"/>
    <mergeCell ref="R1085:R1088"/>
    <mergeCell ref="S1085:S1088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H1081:H1084"/>
    <mergeCell ref="I1081:I1084"/>
    <mergeCell ref="J1081:J1084"/>
    <mergeCell ref="P1081:P1084"/>
    <mergeCell ref="Q1081:Q1084"/>
    <mergeCell ref="R1081:R1084"/>
    <mergeCell ref="R1077:R1080"/>
    <mergeCell ref="S1077:S1080"/>
    <mergeCell ref="T1077:T1080"/>
    <mergeCell ref="A1081:A1084"/>
    <mergeCell ref="B1081:B1084"/>
    <mergeCell ref="C1081:C1084"/>
    <mergeCell ref="D1081:D1084"/>
    <mergeCell ref="E1081:E1084"/>
    <mergeCell ref="F1081:F1084"/>
    <mergeCell ref="G1081:G1084"/>
    <mergeCell ref="G1077:G1080"/>
    <mergeCell ref="H1077:H1080"/>
    <mergeCell ref="I1077:I1080"/>
    <mergeCell ref="J1077:J1080"/>
    <mergeCell ref="P1077:P1080"/>
    <mergeCell ref="Q1077:Q1080"/>
    <mergeCell ref="A1077:A1080"/>
    <mergeCell ref="B1077:B1080"/>
    <mergeCell ref="C1077:C1080"/>
    <mergeCell ref="D1077:D1080"/>
    <mergeCell ref="E1077:E1080"/>
    <mergeCell ref="F1077:F1080"/>
    <mergeCell ref="J1073:J1076"/>
    <mergeCell ref="P1073:P1076"/>
    <mergeCell ref="Q1073:Q1076"/>
    <mergeCell ref="R1073:R1076"/>
    <mergeCell ref="S1073:S1076"/>
    <mergeCell ref="T1073:T1076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I1073:I1076"/>
    <mergeCell ref="I1069:I1072"/>
    <mergeCell ref="J1069:J1072"/>
    <mergeCell ref="P1069:P1072"/>
    <mergeCell ref="Q1069:Q1072"/>
    <mergeCell ref="R1069:R1072"/>
    <mergeCell ref="S1069:S1072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H1065:H1068"/>
    <mergeCell ref="I1065:I1068"/>
    <mergeCell ref="J1065:J1068"/>
    <mergeCell ref="P1065:P1068"/>
    <mergeCell ref="Q1065:Q1068"/>
    <mergeCell ref="R1065:R1068"/>
    <mergeCell ref="R1061:R1064"/>
    <mergeCell ref="S1061:S1064"/>
    <mergeCell ref="T1061:T1064"/>
    <mergeCell ref="A1065:A1068"/>
    <mergeCell ref="B1065:B1068"/>
    <mergeCell ref="C1065:C1068"/>
    <mergeCell ref="D1065:D1068"/>
    <mergeCell ref="E1065:E1068"/>
    <mergeCell ref="F1065:F1068"/>
    <mergeCell ref="G1065:G1068"/>
    <mergeCell ref="G1061:G1064"/>
    <mergeCell ref="H1061:H1064"/>
    <mergeCell ref="I1061:I1064"/>
    <mergeCell ref="J1061:J1064"/>
    <mergeCell ref="P1061:P1064"/>
    <mergeCell ref="Q1061:Q1064"/>
    <mergeCell ref="A1061:A1064"/>
    <mergeCell ref="B1061:B1064"/>
    <mergeCell ref="C1061:C1064"/>
    <mergeCell ref="D1061:D1064"/>
    <mergeCell ref="E1061:E1064"/>
    <mergeCell ref="F1061:F1064"/>
    <mergeCell ref="J1057:J1060"/>
    <mergeCell ref="P1057:P1060"/>
    <mergeCell ref="Q1057:Q1060"/>
    <mergeCell ref="R1057:R1060"/>
    <mergeCell ref="S1057:S1060"/>
    <mergeCell ref="T1057:T1060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I1053:I1056"/>
    <mergeCell ref="J1053:J1056"/>
    <mergeCell ref="P1053:P1056"/>
    <mergeCell ref="Q1053:Q1056"/>
    <mergeCell ref="R1053:R1056"/>
    <mergeCell ref="S1053:S1056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H1049:H1052"/>
    <mergeCell ref="I1049:I1052"/>
    <mergeCell ref="J1049:J1052"/>
    <mergeCell ref="P1049:P1052"/>
    <mergeCell ref="Q1049:Q1052"/>
    <mergeCell ref="R1049:R1052"/>
    <mergeCell ref="R1045:R1048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G1045:G1048"/>
    <mergeCell ref="H1045:H1048"/>
    <mergeCell ref="I1045:I1048"/>
    <mergeCell ref="J1045:J1048"/>
    <mergeCell ref="P1045:P1048"/>
    <mergeCell ref="Q1045:Q1048"/>
    <mergeCell ref="A1045:A1048"/>
    <mergeCell ref="B1045:B1048"/>
    <mergeCell ref="C1045:C1048"/>
    <mergeCell ref="D1045:D1048"/>
    <mergeCell ref="E1045:E1048"/>
    <mergeCell ref="F1045:F1048"/>
    <mergeCell ref="J1041:J1044"/>
    <mergeCell ref="P1041:P1044"/>
    <mergeCell ref="Q1041:Q1044"/>
    <mergeCell ref="R1041:R1044"/>
    <mergeCell ref="S1041:S1044"/>
    <mergeCell ref="T1041:T1044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I1037:I1040"/>
    <mergeCell ref="J1037:J1040"/>
    <mergeCell ref="P1037:P1040"/>
    <mergeCell ref="Q1037:Q1040"/>
    <mergeCell ref="R1037:R1040"/>
    <mergeCell ref="S1037:S1040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H1033:H1036"/>
    <mergeCell ref="I1033:I1036"/>
    <mergeCell ref="J1033:J1036"/>
    <mergeCell ref="P1033:P1036"/>
    <mergeCell ref="Q1033:Q1036"/>
    <mergeCell ref="R1033:R1036"/>
    <mergeCell ref="R1029:R1032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G1029:G1032"/>
    <mergeCell ref="H1029:H1032"/>
    <mergeCell ref="I1029:I1032"/>
    <mergeCell ref="J1029:J1032"/>
    <mergeCell ref="P1029:P1032"/>
    <mergeCell ref="Q1029:Q1032"/>
    <mergeCell ref="A1029:A1032"/>
    <mergeCell ref="B1029:B1032"/>
    <mergeCell ref="C1029:C1032"/>
    <mergeCell ref="D1029:D1032"/>
    <mergeCell ref="E1029:E1032"/>
    <mergeCell ref="F1029:F1032"/>
    <mergeCell ref="J1025:J1028"/>
    <mergeCell ref="P1025:P1028"/>
    <mergeCell ref="Q1025:Q1028"/>
    <mergeCell ref="R1025:R1028"/>
    <mergeCell ref="S1025:S1028"/>
    <mergeCell ref="T1025:T1028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I1025:I1028"/>
    <mergeCell ref="I1021:I1024"/>
    <mergeCell ref="J1021:J1024"/>
    <mergeCell ref="P1021:P1024"/>
    <mergeCell ref="Q1021:Q1024"/>
    <mergeCell ref="R1021:R1024"/>
    <mergeCell ref="S1021:S1024"/>
    <mergeCell ref="S1016:S1020"/>
    <mergeCell ref="T1016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H1016:H1020"/>
    <mergeCell ref="I1016:I1020"/>
    <mergeCell ref="J1016:J1020"/>
    <mergeCell ref="P1016:P1020"/>
    <mergeCell ref="Q1016:Q1020"/>
    <mergeCell ref="R1016:R1020"/>
    <mergeCell ref="R1012:R1015"/>
    <mergeCell ref="S1012:S1015"/>
    <mergeCell ref="T1012:T1015"/>
    <mergeCell ref="A1016:A1020"/>
    <mergeCell ref="B1016:B1020"/>
    <mergeCell ref="C1016:C1020"/>
    <mergeCell ref="D1016:D1020"/>
    <mergeCell ref="E1016:E1020"/>
    <mergeCell ref="F1016:F1020"/>
    <mergeCell ref="G1016:G1020"/>
    <mergeCell ref="G1012:G1015"/>
    <mergeCell ref="H1012:H1015"/>
    <mergeCell ref="I1012:I1015"/>
    <mergeCell ref="J1012:J1015"/>
    <mergeCell ref="P1012:P1015"/>
    <mergeCell ref="Q1012:Q1015"/>
    <mergeCell ref="A1012:A1015"/>
    <mergeCell ref="B1012:B1015"/>
    <mergeCell ref="C1012:C1015"/>
    <mergeCell ref="D1012:D1015"/>
    <mergeCell ref="E1012:E1015"/>
    <mergeCell ref="F1012:F1015"/>
    <mergeCell ref="J1008:J1011"/>
    <mergeCell ref="P1008:P1011"/>
    <mergeCell ref="Q1008:Q1011"/>
    <mergeCell ref="R1008:R1011"/>
    <mergeCell ref="S1008:S1011"/>
    <mergeCell ref="T1008:T1011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I1008:I1011"/>
    <mergeCell ref="I1004:I1007"/>
    <mergeCell ref="J1004:J1007"/>
    <mergeCell ref="P1004:P1007"/>
    <mergeCell ref="Q1004:Q1007"/>
    <mergeCell ref="R1004:R1007"/>
    <mergeCell ref="S1004:S1007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H1000:H1003"/>
    <mergeCell ref="I1000:I1003"/>
    <mergeCell ref="J1000:J1003"/>
    <mergeCell ref="P1000:P1003"/>
    <mergeCell ref="Q1000:Q1003"/>
    <mergeCell ref="R1000:R1003"/>
    <mergeCell ref="R996:R999"/>
    <mergeCell ref="S996:S999"/>
    <mergeCell ref="T996:T999"/>
    <mergeCell ref="A1000:A1003"/>
    <mergeCell ref="B1000:B1003"/>
    <mergeCell ref="C1000:C1003"/>
    <mergeCell ref="D1000:D1003"/>
    <mergeCell ref="E1000:E1003"/>
    <mergeCell ref="F1000:F1003"/>
    <mergeCell ref="G1000:G1003"/>
    <mergeCell ref="G996:G999"/>
    <mergeCell ref="H996:H999"/>
    <mergeCell ref="I996:I999"/>
    <mergeCell ref="J996:J999"/>
    <mergeCell ref="P996:P999"/>
    <mergeCell ref="Q996:Q999"/>
    <mergeCell ref="A996:A999"/>
    <mergeCell ref="B996:B999"/>
    <mergeCell ref="C996:C999"/>
    <mergeCell ref="D996:D999"/>
    <mergeCell ref="E996:E999"/>
    <mergeCell ref="F996:F999"/>
    <mergeCell ref="J992:J995"/>
    <mergeCell ref="P992:P995"/>
    <mergeCell ref="Q992:Q995"/>
    <mergeCell ref="R992:R995"/>
    <mergeCell ref="S992:S995"/>
    <mergeCell ref="T992:T995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I992:I995"/>
    <mergeCell ref="I988:I991"/>
    <mergeCell ref="J988:J991"/>
    <mergeCell ref="P988:P991"/>
    <mergeCell ref="Q988:Q991"/>
    <mergeCell ref="R988:R991"/>
    <mergeCell ref="S988:S991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H988:H991"/>
    <mergeCell ref="H984:H987"/>
    <mergeCell ref="I984:I987"/>
    <mergeCell ref="J984:J987"/>
    <mergeCell ref="P984:P987"/>
    <mergeCell ref="Q984:Q987"/>
    <mergeCell ref="R984:R987"/>
    <mergeCell ref="R980:R983"/>
    <mergeCell ref="S980:S983"/>
    <mergeCell ref="T980:T983"/>
    <mergeCell ref="A984:A987"/>
    <mergeCell ref="B984:B987"/>
    <mergeCell ref="C984:C987"/>
    <mergeCell ref="D984:D987"/>
    <mergeCell ref="E984:E987"/>
    <mergeCell ref="F984:F987"/>
    <mergeCell ref="G984:G987"/>
    <mergeCell ref="G980:G983"/>
    <mergeCell ref="H980:H983"/>
    <mergeCell ref="I980:I983"/>
    <mergeCell ref="J980:J983"/>
    <mergeCell ref="P980:P983"/>
    <mergeCell ref="Q980:Q983"/>
    <mergeCell ref="A980:A983"/>
    <mergeCell ref="B980:B983"/>
    <mergeCell ref="C980:C983"/>
    <mergeCell ref="D980:D983"/>
    <mergeCell ref="E980:E983"/>
    <mergeCell ref="F980:F983"/>
    <mergeCell ref="J976:J979"/>
    <mergeCell ref="P976:P979"/>
    <mergeCell ref="Q976:Q979"/>
    <mergeCell ref="R976:R979"/>
    <mergeCell ref="S976:S979"/>
    <mergeCell ref="T976:T979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I976:I979"/>
    <mergeCell ref="I972:I975"/>
    <mergeCell ref="J972:J975"/>
    <mergeCell ref="P972:P975"/>
    <mergeCell ref="Q972:Q975"/>
    <mergeCell ref="R972:R975"/>
    <mergeCell ref="S972:S975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H972:H975"/>
    <mergeCell ref="H968:H971"/>
    <mergeCell ref="I968:I971"/>
    <mergeCell ref="J968:J971"/>
    <mergeCell ref="P968:P971"/>
    <mergeCell ref="Q968:Q971"/>
    <mergeCell ref="R968:R971"/>
    <mergeCell ref="R964:R967"/>
    <mergeCell ref="S964:S967"/>
    <mergeCell ref="T964:T967"/>
    <mergeCell ref="A968:A971"/>
    <mergeCell ref="B968:B971"/>
    <mergeCell ref="C968:C971"/>
    <mergeCell ref="D968:D971"/>
    <mergeCell ref="E968:E971"/>
    <mergeCell ref="F968:F971"/>
    <mergeCell ref="G968:G971"/>
    <mergeCell ref="G964:G967"/>
    <mergeCell ref="H964:H967"/>
    <mergeCell ref="I964:I967"/>
    <mergeCell ref="J964:J967"/>
    <mergeCell ref="P964:P967"/>
    <mergeCell ref="Q964:Q967"/>
    <mergeCell ref="A964:A967"/>
    <mergeCell ref="B964:B967"/>
    <mergeCell ref="C964:C967"/>
    <mergeCell ref="D964:D967"/>
    <mergeCell ref="E964:E967"/>
    <mergeCell ref="F964:F967"/>
    <mergeCell ref="J960:J963"/>
    <mergeCell ref="P960:P963"/>
    <mergeCell ref="Q960:Q963"/>
    <mergeCell ref="R960:R963"/>
    <mergeCell ref="S960:S963"/>
    <mergeCell ref="T960:T963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I960:I963"/>
    <mergeCell ref="I956:I959"/>
    <mergeCell ref="J956:J959"/>
    <mergeCell ref="P956:P959"/>
    <mergeCell ref="Q956:Q959"/>
    <mergeCell ref="R956:R959"/>
    <mergeCell ref="S956:S959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H956:H959"/>
    <mergeCell ref="H952:H955"/>
    <mergeCell ref="I952:I955"/>
    <mergeCell ref="J952:J955"/>
    <mergeCell ref="P952:P955"/>
    <mergeCell ref="Q952:Q955"/>
    <mergeCell ref="R952:R955"/>
    <mergeCell ref="R948:R951"/>
    <mergeCell ref="S948:S951"/>
    <mergeCell ref="T948:T951"/>
    <mergeCell ref="A952:A955"/>
    <mergeCell ref="B952:B955"/>
    <mergeCell ref="C952:C955"/>
    <mergeCell ref="D952:D955"/>
    <mergeCell ref="E952:E955"/>
    <mergeCell ref="F952:F955"/>
    <mergeCell ref="G952:G955"/>
    <mergeCell ref="G948:G951"/>
    <mergeCell ref="H948:H951"/>
    <mergeCell ref="I948:I951"/>
    <mergeCell ref="J948:J951"/>
    <mergeCell ref="P948:P951"/>
    <mergeCell ref="Q948:Q951"/>
    <mergeCell ref="A948:A951"/>
    <mergeCell ref="B948:B951"/>
    <mergeCell ref="C948:C951"/>
    <mergeCell ref="D948:D951"/>
    <mergeCell ref="E948:E951"/>
    <mergeCell ref="F948:F951"/>
    <mergeCell ref="J944:J947"/>
    <mergeCell ref="P944:P947"/>
    <mergeCell ref="Q944:Q947"/>
    <mergeCell ref="R944:R947"/>
    <mergeCell ref="S944:S947"/>
    <mergeCell ref="T944:T947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I944:I947"/>
    <mergeCell ref="I940:I943"/>
    <mergeCell ref="J940:J943"/>
    <mergeCell ref="P940:P943"/>
    <mergeCell ref="Q940:Q943"/>
    <mergeCell ref="R940:R943"/>
    <mergeCell ref="S940:S943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H940:H943"/>
    <mergeCell ref="H936:H939"/>
    <mergeCell ref="I936:I939"/>
    <mergeCell ref="J936:J939"/>
    <mergeCell ref="P936:P939"/>
    <mergeCell ref="Q936:Q939"/>
    <mergeCell ref="R936:R939"/>
    <mergeCell ref="R932:R935"/>
    <mergeCell ref="S932:S935"/>
    <mergeCell ref="T932:T935"/>
    <mergeCell ref="A936:A939"/>
    <mergeCell ref="B936:B939"/>
    <mergeCell ref="C936:C939"/>
    <mergeCell ref="D936:D939"/>
    <mergeCell ref="E936:E939"/>
    <mergeCell ref="F936:F939"/>
    <mergeCell ref="G936:G939"/>
    <mergeCell ref="G932:G935"/>
    <mergeCell ref="H932:H935"/>
    <mergeCell ref="I932:I935"/>
    <mergeCell ref="J932:J935"/>
    <mergeCell ref="P932:P935"/>
    <mergeCell ref="Q932:Q935"/>
    <mergeCell ref="A932:A935"/>
    <mergeCell ref="B932:B935"/>
    <mergeCell ref="C932:C935"/>
    <mergeCell ref="D932:D935"/>
    <mergeCell ref="E932:E935"/>
    <mergeCell ref="F932:F935"/>
    <mergeCell ref="J928:J931"/>
    <mergeCell ref="P928:P931"/>
    <mergeCell ref="Q928:Q931"/>
    <mergeCell ref="R928:R931"/>
    <mergeCell ref="S928:S931"/>
    <mergeCell ref="T928:T931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I928:I931"/>
    <mergeCell ref="I924:I927"/>
    <mergeCell ref="J924:J927"/>
    <mergeCell ref="P924:P927"/>
    <mergeCell ref="Q924:Q927"/>
    <mergeCell ref="R924:R927"/>
    <mergeCell ref="S924:S927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H924:H927"/>
    <mergeCell ref="H920:H923"/>
    <mergeCell ref="I920:I923"/>
    <mergeCell ref="J920:J923"/>
    <mergeCell ref="P920:P923"/>
    <mergeCell ref="Q920:Q923"/>
    <mergeCell ref="R920:R923"/>
    <mergeCell ref="R916:R919"/>
    <mergeCell ref="S916:S919"/>
    <mergeCell ref="T916:T919"/>
    <mergeCell ref="A920:A923"/>
    <mergeCell ref="B920:B923"/>
    <mergeCell ref="C920:C923"/>
    <mergeCell ref="D920:D923"/>
    <mergeCell ref="E920:E923"/>
    <mergeCell ref="F920:F923"/>
    <mergeCell ref="G920:G923"/>
    <mergeCell ref="G916:G919"/>
    <mergeCell ref="H916:H919"/>
    <mergeCell ref="I916:I919"/>
    <mergeCell ref="J916:J919"/>
    <mergeCell ref="P916:P919"/>
    <mergeCell ref="Q916:Q919"/>
    <mergeCell ref="A916:A919"/>
    <mergeCell ref="B916:B919"/>
    <mergeCell ref="C916:C919"/>
    <mergeCell ref="D916:D919"/>
    <mergeCell ref="E916:E919"/>
    <mergeCell ref="F916:F919"/>
    <mergeCell ref="J912:J915"/>
    <mergeCell ref="P912:P915"/>
    <mergeCell ref="Q912:Q915"/>
    <mergeCell ref="R912:R915"/>
    <mergeCell ref="S912:S915"/>
    <mergeCell ref="T912:T915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I912:I915"/>
    <mergeCell ref="I908:I911"/>
    <mergeCell ref="J908:J911"/>
    <mergeCell ref="P908:P911"/>
    <mergeCell ref="Q908:Q911"/>
    <mergeCell ref="R908:R911"/>
    <mergeCell ref="S908:S911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H908:H911"/>
    <mergeCell ref="H904:H907"/>
    <mergeCell ref="I904:I907"/>
    <mergeCell ref="J904:J907"/>
    <mergeCell ref="P904:P907"/>
    <mergeCell ref="Q904:Q907"/>
    <mergeCell ref="R904:R907"/>
    <mergeCell ref="R900:R903"/>
    <mergeCell ref="S900:S903"/>
    <mergeCell ref="T900:T903"/>
    <mergeCell ref="A904:A907"/>
    <mergeCell ref="B904:B907"/>
    <mergeCell ref="C904:C907"/>
    <mergeCell ref="D904:D907"/>
    <mergeCell ref="E904:E907"/>
    <mergeCell ref="F904:F907"/>
    <mergeCell ref="G904:G907"/>
    <mergeCell ref="G900:G903"/>
    <mergeCell ref="H900:H903"/>
    <mergeCell ref="I900:I903"/>
    <mergeCell ref="J900:J903"/>
    <mergeCell ref="P900:P903"/>
    <mergeCell ref="Q900:Q903"/>
    <mergeCell ref="A900:A903"/>
    <mergeCell ref="B900:B903"/>
    <mergeCell ref="C900:C903"/>
    <mergeCell ref="D900:D903"/>
    <mergeCell ref="E900:E903"/>
    <mergeCell ref="F900:F903"/>
    <mergeCell ref="J896:J899"/>
    <mergeCell ref="P896:P899"/>
    <mergeCell ref="Q896:Q899"/>
    <mergeCell ref="R896:R899"/>
    <mergeCell ref="S896:S899"/>
    <mergeCell ref="T896:T899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I896:I899"/>
    <mergeCell ref="I892:I895"/>
    <mergeCell ref="J892:J895"/>
    <mergeCell ref="P892:P895"/>
    <mergeCell ref="Q892:Q895"/>
    <mergeCell ref="R892:R895"/>
    <mergeCell ref="S892:S895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H892:H895"/>
    <mergeCell ref="H888:H891"/>
    <mergeCell ref="I888:I891"/>
    <mergeCell ref="J888:J891"/>
    <mergeCell ref="P888:P891"/>
    <mergeCell ref="Q888:Q891"/>
    <mergeCell ref="R888:R891"/>
    <mergeCell ref="R884:R887"/>
    <mergeCell ref="S884:S887"/>
    <mergeCell ref="T884:T887"/>
    <mergeCell ref="A888:A891"/>
    <mergeCell ref="B888:B891"/>
    <mergeCell ref="C888:C891"/>
    <mergeCell ref="D888:D891"/>
    <mergeCell ref="E888:E891"/>
    <mergeCell ref="F888:F891"/>
    <mergeCell ref="G888:G891"/>
    <mergeCell ref="G884:G887"/>
    <mergeCell ref="H884:H887"/>
    <mergeCell ref="I884:I887"/>
    <mergeCell ref="J884:J887"/>
    <mergeCell ref="P884:P887"/>
    <mergeCell ref="Q884:Q887"/>
    <mergeCell ref="A884:A887"/>
    <mergeCell ref="B884:B887"/>
    <mergeCell ref="C884:C887"/>
    <mergeCell ref="D884:D887"/>
    <mergeCell ref="E884:E887"/>
    <mergeCell ref="F884:F887"/>
    <mergeCell ref="J880:J883"/>
    <mergeCell ref="P880:P883"/>
    <mergeCell ref="Q880:Q883"/>
    <mergeCell ref="R880:R883"/>
    <mergeCell ref="S880:S883"/>
    <mergeCell ref="T880:T883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I880:I883"/>
    <mergeCell ref="I876:I879"/>
    <mergeCell ref="J876:J879"/>
    <mergeCell ref="P876:P879"/>
    <mergeCell ref="Q876:Q879"/>
    <mergeCell ref="R876:R879"/>
    <mergeCell ref="S876:S879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H876:H879"/>
    <mergeCell ref="H872:H875"/>
    <mergeCell ref="I872:I875"/>
    <mergeCell ref="J872:J875"/>
    <mergeCell ref="P872:P875"/>
    <mergeCell ref="Q872:Q875"/>
    <mergeCell ref="R872:R875"/>
    <mergeCell ref="R868:R871"/>
    <mergeCell ref="S868:S871"/>
    <mergeCell ref="T868:T871"/>
    <mergeCell ref="A872:A875"/>
    <mergeCell ref="B872:B875"/>
    <mergeCell ref="C872:C875"/>
    <mergeCell ref="D872:D875"/>
    <mergeCell ref="E872:E875"/>
    <mergeCell ref="F872:F875"/>
    <mergeCell ref="G872:G875"/>
    <mergeCell ref="G868:G871"/>
    <mergeCell ref="H868:H871"/>
    <mergeCell ref="I868:I871"/>
    <mergeCell ref="J868:J871"/>
    <mergeCell ref="P868:P871"/>
    <mergeCell ref="Q868:Q871"/>
    <mergeCell ref="A868:A871"/>
    <mergeCell ref="B868:B871"/>
    <mergeCell ref="C868:C871"/>
    <mergeCell ref="D868:D871"/>
    <mergeCell ref="E868:E871"/>
    <mergeCell ref="F868:F871"/>
    <mergeCell ref="J864:J867"/>
    <mergeCell ref="P864:P867"/>
    <mergeCell ref="Q864:Q867"/>
    <mergeCell ref="R864:R867"/>
    <mergeCell ref="S864:S867"/>
    <mergeCell ref="T864:T867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I864:I867"/>
    <mergeCell ref="I860:I863"/>
    <mergeCell ref="J860:J863"/>
    <mergeCell ref="P860:P863"/>
    <mergeCell ref="Q860:Q863"/>
    <mergeCell ref="R860:R863"/>
    <mergeCell ref="S860:S863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H860:H863"/>
    <mergeCell ref="H856:H859"/>
    <mergeCell ref="I856:I859"/>
    <mergeCell ref="J856:J859"/>
    <mergeCell ref="P856:P859"/>
    <mergeCell ref="Q856:Q859"/>
    <mergeCell ref="R856:R859"/>
    <mergeCell ref="R852:R855"/>
    <mergeCell ref="S852:S855"/>
    <mergeCell ref="T852:T855"/>
    <mergeCell ref="A856:A859"/>
    <mergeCell ref="B856:B859"/>
    <mergeCell ref="C856:C859"/>
    <mergeCell ref="D856:D859"/>
    <mergeCell ref="E856:E859"/>
    <mergeCell ref="F856:F859"/>
    <mergeCell ref="G856:G859"/>
    <mergeCell ref="G852:G855"/>
    <mergeCell ref="H852:H855"/>
    <mergeCell ref="I852:I855"/>
    <mergeCell ref="J852:J855"/>
    <mergeCell ref="P852:P855"/>
    <mergeCell ref="Q852:Q855"/>
    <mergeCell ref="A852:A855"/>
    <mergeCell ref="B852:B855"/>
    <mergeCell ref="C852:C855"/>
    <mergeCell ref="D852:D855"/>
    <mergeCell ref="E852:E855"/>
    <mergeCell ref="F852:F855"/>
    <mergeCell ref="J848:J851"/>
    <mergeCell ref="P848:P851"/>
    <mergeCell ref="Q848:Q851"/>
    <mergeCell ref="R848:R851"/>
    <mergeCell ref="S848:S851"/>
    <mergeCell ref="T848:T851"/>
    <mergeCell ref="T844:T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I848:I851"/>
    <mergeCell ref="I844:I847"/>
    <mergeCell ref="J844:J847"/>
    <mergeCell ref="P844:P847"/>
    <mergeCell ref="Q844:Q847"/>
    <mergeCell ref="R844:R847"/>
    <mergeCell ref="S844:S847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I732:I735"/>
    <mergeCell ref="J732:J735"/>
    <mergeCell ref="P732:P735"/>
    <mergeCell ref="Q732:Q735"/>
    <mergeCell ref="R732:R735"/>
    <mergeCell ref="S732:S735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H728:H731"/>
    <mergeCell ref="I728:I731"/>
    <mergeCell ref="J728:J731"/>
    <mergeCell ref="P728:P731"/>
    <mergeCell ref="Q728:Q731"/>
    <mergeCell ref="R728:R731"/>
    <mergeCell ref="R724:R727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G724:G727"/>
    <mergeCell ref="H724:H727"/>
    <mergeCell ref="I724:I727"/>
    <mergeCell ref="J724:J727"/>
    <mergeCell ref="P724:P727"/>
    <mergeCell ref="Q724:Q727"/>
    <mergeCell ref="A724:A727"/>
    <mergeCell ref="B724:B727"/>
    <mergeCell ref="C724:C727"/>
    <mergeCell ref="D724:D727"/>
    <mergeCell ref="E724:E727"/>
    <mergeCell ref="F724:F727"/>
    <mergeCell ref="J720:J723"/>
    <mergeCell ref="P720:P723"/>
    <mergeCell ref="Q720:Q723"/>
    <mergeCell ref="R720:R723"/>
    <mergeCell ref="S720:S723"/>
    <mergeCell ref="T720:T723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I716:I719"/>
    <mergeCell ref="J716:J719"/>
    <mergeCell ref="P716:P719"/>
    <mergeCell ref="Q716:Q719"/>
    <mergeCell ref="R716:R719"/>
    <mergeCell ref="S716:S719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H712:H715"/>
    <mergeCell ref="I712:I715"/>
    <mergeCell ref="J712:J715"/>
    <mergeCell ref="P712:P715"/>
    <mergeCell ref="Q712:Q715"/>
    <mergeCell ref="R712:R715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G708:G711"/>
    <mergeCell ref="H708:H711"/>
    <mergeCell ref="I708:I711"/>
    <mergeCell ref="J708:J711"/>
    <mergeCell ref="P708:P711"/>
    <mergeCell ref="Q708:Q711"/>
    <mergeCell ref="A708:A711"/>
    <mergeCell ref="B708:B711"/>
    <mergeCell ref="C708:C711"/>
    <mergeCell ref="D708:D711"/>
    <mergeCell ref="E708:E711"/>
    <mergeCell ref="F708:F711"/>
    <mergeCell ref="J702:J707"/>
    <mergeCell ref="P702:P707"/>
    <mergeCell ref="Q702:Q707"/>
    <mergeCell ref="R702:R707"/>
    <mergeCell ref="S702:S707"/>
    <mergeCell ref="T702:T707"/>
    <mergeCell ref="T698:T701"/>
    <mergeCell ref="A702:A707"/>
    <mergeCell ref="B702:B707"/>
    <mergeCell ref="C702:C707"/>
    <mergeCell ref="D702:D707"/>
    <mergeCell ref="E702:E707"/>
    <mergeCell ref="F702:F707"/>
    <mergeCell ref="G702:G707"/>
    <mergeCell ref="H702:H707"/>
    <mergeCell ref="I702:I707"/>
    <mergeCell ref="I698:I701"/>
    <mergeCell ref="J698:J701"/>
    <mergeCell ref="P698:P701"/>
    <mergeCell ref="Q698:Q701"/>
    <mergeCell ref="R698:R701"/>
    <mergeCell ref="S698:S701"/>
    <mergeCell ref="S694:S697"/>
    <mergeCell ref="T694:T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H694:H697"/>
    <mergeCell ref="I694:I697"/>
    <mergeCell ref="J694:J697"/>
    <mergeCell ref="P694:P697"/>
    <mergeCell ref="Q694:Q697"/>
    <mergeCell ref="R694:R697"/>
    <mergeCell ref="R690:R693"/>
    <mergeCell ref="S690:S693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G690:G693"/>
    <mergeCell ref="H690:H693"/>
    <mergeCell ref="I690:I693"/>
    <mergeCell ref="J690:J693"/>
    <mergeCell ref="P690:P693"/>
    <mergeCell ref="Q690:Q693"/>
    <mergeCell ref="A690:A693"/>
    <mergeCell ref="B690:B693"/>
    <mergeCell ref="C690:C693"/>
    <mergeCell ref="D690:D693"/>
    <mergeCell ref="E690:E693"/>
    <mergeCell ref="F690:F693"/>
    <mergeCell ref="J686:J689"/>
    <mergeCell ref="P686:P689"/>
    <mergeCell ref="Q686:Q689"/>
    <mergeCell ref="R686:R689"/>
    <mergeCell ref="S686:S689"/>
    <mergeCell ref="T686:T689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I682:I685"/>
    <mergeCell ref="J682:J685"/>
    <mergeCell ref="P682:P685"/>
    <mergeCell ref="Q682:Q685"/>
    <mergeCell ref="R682:R685"/>
    <mergeCell ref="S682:S685"/>
    <mergeCell ref="S678:S681"/>
    <mergeCell ref="T678:T681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H678:H681"/>
    <mergeCell ref="I678:I681"/>
    <mergeCell ref="J678:J681"/>
    <mergeCell ref="P678:P681"/>
    <mergeCell ref="Q678:Q681"/>
    <mergeCell ref="R678:R681"/>
    <mergeCell ref="R674:R677"/>
    <mergeCell ref="S674:S677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G674:G677"/>
    <mergeCell ref="H674:H677"/>
    <mergeCell ref="I674:I677"/>
    <mergeCell ref="J674:J677"/>
    <mergeCell ref="P674:P677"/>
    <mergeCell ref="Q674:Q677"/>
    <mergeCell ref="A674:A677"/>
    <mergeCell ref="B674:B677"/>
    <mergeCell ref="C674:C677"/>
    <mergeCell ref="D674:D677"/>
    <mergeCell ref="E674:E677"/>
    <mergeCell ref="F674:F677"/>
    <mergeCell ref="J670:J673"/>
    <mergeCell ref="P670:P673"/>
    <mergeCell ref="Q670:Q673"/>
    <mergeCell ref="R670:R673"/>
    <mergeCell ref="S670:S673"/>
    <mergeCell ref="T670:T673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I666:I669"/>
    <mergeCell ref="J666:J669"/>
    <mergeCell ref="P666:P669"/>
    <mergeCell ref="Q666:Q669"/>
    <mergeCell ref="R666:R669"/>
    <mergeCell ref="S666:S669"/>
    <mergeCell ref="S662:S665"/>
    <mergeCell ref="T662:T665"/>
    <mergeCell ref="A666:A669"/>
    <mergeCell ref="B666:B669"/>
    <mergeCell ref="C666:C669"/>
    <mergeCell ref="D666:D669"/>
    <mergeCell ref="E666:E669"/>
    <mergeCell ref="F666:F669"/>
    <mergeCell ref="G666:G669"/>
    <mergeCell ref="H666:H669"/>
    <mergeCell ref="H662:H665"/>
    <mergeCell ref="I662:I665"/>
    <mergeCell ref="J662:J665"/>
    <mergeCell ref="P662:P665"/>
    <mergeCell ref="Q662:Q665"/>
    <mergeCell ref="R662:R665"/>
    <mergeCell ref="R658:R661"/>
    <mergeCell ref="S658:S661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G658:G661"/>
    <mergeCell ref="H658:H661"/>
    <mergeCell ref="I658:I661"/>
    <mergeCell ref="J658:J661"/>
    <mergeCell ref="P658:P661"/>
    <mergeCell ref="Q658:Q661"/>
    <mergeCell ref="A658:A661"/>
    <mergeCell ref="B658:B661"/>
    <mergeCell ref="C658:C661"/>
    <mergeCell ref="D658:D661"/>
    <mergeCell ref="E658:E661"/>
    <mergeCell ref="F658:F661"/>
    <mergeCell ref="J654:J657"/>
    <mergeCell ref="P654:P657"/>
    <mergeCell ref="Q654:Q657"/>
    <mergeCell ref="R654:R657"/>
    <mergeCell ref="S654:S657"/>
    <mergeCell ref="T654:T657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I650:I653"/>
    <mergeCell ref="J650:J653"/>
    <mergeCell ref="P650:P653"/>
    <mergeCell ref="Q650:Q653"/>
    <mergeCell ref="R650:R653"/>
    <mergeCell ref="S650:S653"/>
    <mergeCell ref="S646:S649"/>
    <mergeCell ref="T646:T649"/>
    <mergeCell ref="A650:A653"/>
    <mergeCell ref="B650:B653"/>
    <mergeCell ref="C650:C653"/>
    <mergeCell ref="D650:D653"/>
    <mergeCell ref="E650:E653"/>
    <mergeCell ref="F650:F653"/>
    <mergeCell ref="G650:G653"/>
    <mergeCell ref="H650:H653"/>
    <mergeCell ref="H646:H649"/>
    <mergeCell ref="I646:I649"/>
    <mergeCell ref="J646:J649"/>
    <mergeCell ref="P646:P649"/>
    <mergeCell ref="Q646:Q649"/>
    <mergeCell ref="R646:R649"/>
    <mergeCell ref="R642:R645"/>
    <mergeCell ref="S642:S645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G642:G645"/>
    <mergeCell ref="H642:H645"/>
    <mergeCell ref="I642:I645"/>
    <mergeCell ref="J642:J645"/>
    <mergeCell ref="P642:P645"/>
    <mergeCell ref="Q642:Q645"/>
    <mergeCell ref="A642:A645"/>
    <mergeCell ref="B642:B645"/>
    <mergeCell ref="C642:C645"/>
    <mergeCell ref="D642:D645"/>
    <mergeCell ref="E642:E645"/>
    <mergeCell ref="F642:F645"/>
    <mergeCell ref="J638:J641"/>
    <mergeCell ref="P638:P641"/>
    <mergeCell ref="Q638:Q641"/>
    <mergeCell ref="R638:R641"/>
    <mergeCell ref="S638:S641"/>
    <mergeCell ref="T638:T641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I638:I641"/>
    <mergeCell ref="I634:I637"/>
    <mergeCell ref="J634:J637"/>
    <mergeCell ref="P634:P637"/>
    <mergeCell ref="Q634:Q637"/>
    <mergeCell ref="R634:R637"/>
    <mergeCell ref="S634:S637"/>
    <mergeCell ref="S630:S633"/>
    <mergeCell ref="T630:T633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H630:H633"/>
    <mergeCell ref="I630:I633"/>
    <mergeCell ref="J630:J633"/>
    <mergeCell ref="P630:P633"/>
    <mergeCell ref="Q630:Q633"/>
    <mergeCell ref="R630:R633"/>
    <mergeCell ref="R626:R629"/>
    <mergeCell ref="S626:S629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G626:G629"/>
    <mergeCell ref="H626:H629"/>
    <mergeCell ref="I626:I629"/>
    <mergeCell ref="J626:J629"/>
    <mergeCell ref="P626:P629"/>
    <mergeCell ref="Q626:Q629"/>
    <mergeCell ref="A626:A629"/>
    <mergeCell ref="B626:B629"/>
    <mergeCell ref="C626:C629"/>
    <mergeCell ref="D626:D629"/>
    <mergeCell ref="E626:E629"/>
    <mergeCell ref="F626:F629"/>
    <mergeCell ref="J622:J625"/>
    <mergeCell ref="P622:P625"/>
    <mergeCell ref="Q622:Q625"/>
    <mergeCell ref="R622:R625"/>
    <mergeCell ref="S622:S625"/>
    <mergeCell ref="T622:T625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I618:I621"/>
    <mergeCell ref="J618:J621"/>
    <mergeCell ref="P618:P621"/>
    <mergeCell ref="Q618:Q621"/>
    <mergeCell ref="R618:R621"/>
    <mergeCell ref="S618:S621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602:I605"/>
    <mergeCell ref="J602:J605"/>
    <mergeCell ref="P602:P605"/>
    <mergeCell ref="Q602:Q605"/>
    <mergeCell ref="R602:R605"/>
    <mergeCell ref="S602:S605"/>
    <mergeCell ref="S597:S601"/>
    <mergeCell ref="T597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7:H601"/>
    <mergeCell ref="I597:I601"/>
    <mergeCell ref="J597:J601"/>
    <mergeCell ref="P597:P601"/>
    <mergeCell ref="Q597:Q601"/>
    <mergeCell ref="R597:R601"/>
    <mergeCell ref="R593:R596"/>
    <mergeCell ref="S593:S596"/>
    <mergeCell ref="T593:T596"/>
    <mergeCell ref="A597:A601"/>
    <mergeCell ref="B597:B601"/>
    <mergeCell ref="C597:C601"/>
    <mergeCell ref="D597:D601"/>
    <mergeCell ref="E597:E601"/>
    <mergeCell ref="F597:F601"/>
    <mergeCell ref="G597:G601"/>
    <mergeCell ref="G593:G596"/>
    <mergeCell ref="H593:H596"/>
    <mergeCell ref="I593:I596"/>
    <mergeCell ref="J593:J596"/>
    <mergeCell ref="P593:P596"/>
    <mergeCell ref="Q593:Q596"/>
    <mergeCell ref="A593:A596"/>
    <mergeCell ref="B593:B596"/>
    <mergeCell ref="C593:C596"/>
    <mergeCell ref="D593:D596"/>
    <mergeCell ref="E593:E596"/>
    <mergeCell ref="F593:F596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77:A580"/>
    <mergeCell ref="B577:B580"/>
    <mergeCell ref="C577:C580"/>
    <mergeCell ref="D577:D580"/>
    <mergeCell ref="E577:E580"/>
    <mergeCell ref="F577:F580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61:A564"/>
    <mergeCell ref="B561:B564"/>
    <mergeCell ref="C561:C564"/>
    <mergeCell ref="D561:D564"/>
    <mergeCell ref="E561:E564"/>
    <mergeCell ref="F561:F564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45:A548"/>
    <mergeCell ref="B545:B548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</mergeCells>
  <conditionalFormatting sqref="K1267:L1267">
    <cfRule type="duplicateValues" dxfId="75" priority="76" stopIfTrue="1"/>
  </conditionalFormatting>
  <conditionalFormatting sqref="K1519:L1519">
    <cfRule type="duplicateValues" dxfId="74" priority="75" stopIfTrue="1"/>
  </conditionalFormatting>
  <conditionalFormatting sqref="L1517">
    <cfRule type="duplicateValues" dxfId="73" priority="74" stopIfTrue="1"/>
  </conditionalFormatting>
  <conditionalFormatting sqref="K339:L339">
    <cfRule type="duplicateValues" dxfId="72" priority="73" stopIfTrue="1"/>
  </conditionalFormatting>
  <conditionalFormatting sqref="K359:L359">
    <cfRule type="duplicateValues" dxfId="71" priority="72" stopIfTrue="1"/>
  </conditionalFormatting>
  <conditionalFormatting sqref="K443:L443">
    <cfRule type="duplicateValues" dxfId="70" priority="71" stopIfTrue="1"/>
  </conditionalFormatting>
  <conditionalFormatting sqref="K363:L363">
    <cfRule type="duplicateValues" dxfId="69" priority="70" stopIfTrue="1"/>
  </conditionalFormatting>
  <conditionalFormatting sqref="K364:L364">
    <cfRule type="duplicateValues" dxfId="68" priority="69" stopIfTrue="1"/>
  </conditionalFormatting>
  <conditionalFormatting sqref="K806:L806">
    <cfRule type="duplicateValues" dxfId="67" priority="68" stopIfTrue="1"/>
  </conditionalFormatting>
  <conditionalFormatting sqref="K850:L850">
    <cfRule type="duplicateValues" dxfId="66" priority="67" stopIfTrue="1"/>
  </conditionalFormatting>
  <conditionalFormatting sqref="K846:L846">
    <cfRule type="duplicateValues" dxfId="65" priority="66" stopIfTrue="1"/>
  </conditionalFormatting>
  <conditionalFormatting sqref="K842:L842">
    <cfRule type="duplicateValues" dxfId="64" priority="65" stopIfTrue="1"/>
  </conditionalFormatting>
  <conditionalFormatting sqref="K870:L870 K874:L874">
    <cfRule type="duplicateValues" dxfId="63" priority="64" stopIfTrue="1"/>
  </conditionalFormatting>
  <conditionalFormatting sqref="K906:L906">
    <cfRule type="duplicateValues" dxfId="62" priority="63" stopIfTrue="1"/>
  </conditionalFormatting>
  <conditionalFormatting sqref="K910:L910">
    <cfRule type="duplicateValues" dxfId="61" priority="62" stopIfTrue="1"/>
  </conditionalFormatting>
  <conditionalFormatting sqref="K854:L854">
    <cfRule type="duplicateValues" dxfId="60" priority="61" stopIfTrue="1"/>
  </conditionalFormatting>
  <conditionalFormatting sqref="K858:L858">
    <cfRule type="duplicateValues" dxfId="59" priority="60" stopIfTrue="1"/>
  </conditionalFormatting>
  <conditionalFormatting sqref="K862:L862">
    <cfRule type="duplicateValues" dxfId="58" priority="59" stopIfTrue="1"/>
  </conditionalFormatting>
  <conditionalFormatting sqref="K866:L866">
    <cfRule type="duplicateValues" dxfId="57" priority="58" stopIfTrue="1"/>
  </conditionalFormatting>
  <conditionalFormatting sqref="K878:L878">
    <cfRule type="duplicateValues" dxfId="56" priority="57" stopIfTrue="1"/>
  </conditionalFormatting>
  <conditionalFormatting sqref="K882:L882">
    <cfRule type="duplicateValues" dxfId="55" priority="56" stopIfTrue="1"/>
  </conditionalFormatting>
  <conditionalFormatting sqref="K886:L886">
    <cfRule type="duplicateValues" dxfId="54" priority="55" stopIfTrue="1"/>
  </conditionalFormatting>
  <conditionalFormatting sqref="K890:L890">
    <cfRule type="duplicateValues" dxfId="53" priority="54" stopIfTrue="1"/>
  </conditionalFormatting>
  <conditionalFormatting sqref="K894:L894">
    <cfRule type="duplicateValues" dxfId="52" priority="53" stopIfTrue="1"/>
  </conditionalFormatting>
  <conditionalFormatting sqref="K898:L898">
    <cfRule type="duplicateValues" dxfId="51" priority="52" stopIfTrue="1"/>
  </conditionalFormatting>
  <conditionalFormatting sqref="K902:L902">
    <cfRule type="duplicateValues" dxfId="50" priority="51" stopIfTrue="1"/>
  </conditionalFormatting>
  <conditionalFormatting sqref="K998:L998">
    <cfRule type="duplicateValues" dxfId="49" priority="48" stopIfTrue="1"/>
  </conditionalFormatting>
  <conditionalFormatting sqref="K994:L994">
    <cfRule type="duplicateValues" dxfId="48" priority="47" stopIfTrue="1"/>
  </conditionalFormatting>
  <conditionalFormatting sqref="K990:L990">
    <cfRule type="duplicateValues" dxfId="47" priority="46" stopIfTrue="1"/>
  </conditionalFormatting>
  <conditionalFormatting sqref="K1010:L1010">
    <cfRule type="duplicateValues" dxfId="46" priority="45" stopIfTrue="1"/>
  </conditionalFormatting>
  <conditionalFormatting sqref="K1014:L1014">
    <cfRule type="duplicateValues" dxfId="45" priority="44" stopIfTrue="1"/>
  </conditionalFormatting>
  <conditionalFormatting sqref="K954:L954">
    <cfRule type="duplicateValues" dxfId="44" priority="43" stopIfTrue="1"/>
  </conditionalFormatting>
  <conditionalFormatting sqref="K950:L950 K954:L954 K970:L970">
    <cfRule type="duplicateValues" dxfId="43" priority="49" stopIfTrue="1"/>
  </conditionalFormatting>
  <conditionalFormatting sqref="K1002:L1002">
    <cfRule type="duplicateValues" dxfId="42" priority="42" stopIfTrue="1"/>
  </conditionalFormatting>
  <conditionalFormatting sqref="K1006:L1006">
    <cfRule type="duplicateValues" dxfId="41" priority="50" stopIfTrue="1"/>
  </conditionalFormatting>
  <conditionalFormatting sqref="K1019:L1019">
    <cfRule type="duplicateValues" dxfId="40" priority="40" stopIfTrue="1"/>
  </conditionalFormatting>
  <conditionalFormatting sqref="K1023:L1023 K1027:L1027 K1035:L1035 K1039:L1039 K1047:L1047 K1051:L1051 K1055:L1055 K1059:L1059 K1063:L1063 K1067:L1067 K1071:L1071 K1075:L1075 K1079:L1079">
    <cfRule type="duplicateValues" dxfId="39" priority="41" stopIfTrue="1"/>
  </conditionalFormatting>
  <conditionalFormatting sqref="K1231:L1231">
    <cfRule type="duplicateValues" dxfId="38" priority="38" stopIfTrue="1"/>
  </conditionalFormatting>
  <conditionalFormatting sqref="K1227:L1227 K1223:L1223 K1151:L1151 K1155:L1155 K1159:L1159 K1163:L1163 K1167:L1167 K1171:L1171 K1175:L1175 K1179:L1179 K1147 K1187:L1187 K1191:L1191 K1195:L1195 K1199:L1199 K1203:L1203 K1207:L1207 K1211:L1211">
    <cfRule type="duplicateValues" dxfId="37" priority="37" stopIfTrue="1"/>
  </conditionalFormatting>
  <conditionalFormatting sqref="K1139:L1139">
    <cfRule type="duplicateValues" dxfId="36" priority="36" stopIfTrue="1"/>
  </conditionalFormatting>
  <conditionalFormatting sqref="K1243:L1243">
    <cfRule type="duplicateValues" dxfId="35" priority="35" stopIfTrue="1"/>
  </conditionalFormatting>
  <conditionalFormatting sqref="K1247:L1247">
    <cfRule type="duplicateValues" dxfId="34" priority="34" stopIfTrue="1"/>
  </conditionalFormatting>
  <conditionalFormatting sqref="K1251:L1251">
    <cfRule type="duplicateValues" dxfId="33" priority="33" stopIfTrue="1"/>
  </conditionalFormatting>
  <conditionalFormatting sqref="K1099:L1099">
    <cfRule type="duplicateValues" dxfId="32" priority="32" stopIfTrue="1"/>
  </conditionalFormatting>
  <conditionalFormatting sqref="K1095:L1095 K1099:L1099 K1107:L1107">
    <cfRule type="duplicateValues" dxfId="31" priority="31" stopIfTrue="1"/>
  </conditionalFormatting>
  <conditionalFormatting sqref="K1235:L1235">
    <cfRule type="duplicateValues" dxfId="30" priority="30" stopIfTrue="1"/>
  </conditionalFormatting>
  <conditionalFormatting sqref="K1239:L1239">
    <cfRule type="duplicateValues" dxfId="29" priority="29" stopIfTrue="1"/>
  </conditionalFormatting>
  <conditionalFormatting sqref="K1115:L1115">
    <cfRule type="duplicateValues" dxfId="28" priority="28" stopIfTrue="1"/>
  </conditionalFormatting>
  <conditionalFormatting sqref="K1255:L1255">
    <cfRule type="duplicateValues" dxfId="27" priority="39" stopIfTrue="1"/>
  </conditionalFormatting>
  <conditionalFormatting sqref="K1135:L1135">
    <cfRule type="duplicateValues" dxfId="26" priority="27" stopIfTrue="1"/>
  </conditionalFormatting>
  <conditionalFormatting sqref="K1419:L1419">
    <cfRule type="duplicateValues" dxfId="25" priority="26" stopIfTrue="1"/>
  </conditionalFormatting>
  <conditionalFormatting sqref="K1415:L1415">
    <cfRule type="duplicateValues" dxfId="24" priority="25" stopIfTrue="1"/>
  </conditionalFormatting>
  <conditionalFormatting sqref="K1411:L1411">
    <cfRule type="duplicateValues" dxfId="23" priority="24" stopIfTrue="1"/>
  </conditionalFormatting>
  <conditionalFormatting sqref="K1431:L1431">
    <cfRule type="duplicateValues" dxfId="22" priority="23" stopIfTrue="1"/>
  </conditionalFormatting>
  <conditionalFormatting sqref="K1435:L1435">
    <cfRule type="duplicateValues" dxfId="21" priority="22" stopIfTrue="1"/>
  </conditionalFormatting>
  <conditionalFormatting sqref="K1439:L1439">
    <cfRule type="duplicateValues" dxfId="20" priority="21" stopIfTrue="1"/>
  </conditionalFormatting>
  <conditionalFormatting sqref="K1375:L1375">
    <cfRule type="duplicateValues" dxfId="19" priority="20" stopIfTrue="1"/>
  </conditionalFormatting>
  <conditionalFormatting sqref="K1375:L1375 K1271:L1271 K1383:L1383 K1275:L1275 K1279:L1279 K1283:L1283 K1287:L1287 K1291:L1291 K1295:L1295 K1299:L1299 K1303:L1303 K1307:L1307 K1311:L1311 K1315:L1315 K1319:L1319 K1323:L1323 K1327:L1327 K1331:L1331 K1335:L1335 K1339:L1339 K1343:L1343 K1347:L1347 K1351:L1351 K1355:L1355 K1359:L1359 K1363:L1363">
    <cfRule type="duplicateValues" dxfId="18" priority="19" stopIfTrue="1"/>
  </conditionalFormatting>
  <conditionalFormatting sqref="K1423:L1423">
    <cfRule type="duplicateValues" dxfId="17" priority="18" stopIfTrue="1"/>
  </conditionalFormatting>
  <conditionalFormatting sqref="K1427:L1427">
    <cfRule type="duplicateValues" dxfId="16" priority="17" stopIfTrue="1"/>
  </conditionalFormatting>
  <conditionalFormatting sqref="K1443:L1443 K1447:L1447 K1451:L1451 K1455:L1455 K1459:L1459 K1467:L1467 K1471:L1471 K1475:L1475 K1479:L1479 K1483:L1483 K1495:L1495 K1499:L1499 K1503:L1503 K1507:L1507">
    <cfRule type="duplicateValues" dxfId="15" priority="16" stopIfTrue="1"/>
  </conditionalFormatting>
  <conditionalFormatting sqref="K1535:L1535">
    <cfRule type="duplicateValues" dxfId="14" priority="14" stopIfTrue="1"/>
  </conditionalFormatting>
  <conditionalFormatting sqref="K1547:L1547 K1527:L1527 K1523:L1523 K1531:L1531 K1539:L1539 K1543:L1543 K1563:L1563 K1567:L1567 K1571:L1571 K1575:L1575 K1579:L1579 K1583:L1583 K1587:L1587">
    <cfRule type="duplicateValues" dxfId="13" priority="15" stopIfTrue="1"/>
  </conditionalFormatting>
  <conditionalFormatting sqref="K1555:L1555">
    <cfRule type="duplicateValues" dxfId="12" priority="13" stopIfTrue="1"/>
  </conditionalFormatting>
  <conditionalFormatting sqref="K1559:L1559">
    <cfRule type="duplicateValues" dxfId="11" priority="12" stopIfTrue="1"/>
  </conditionalFormatting>
  <conditionalFormatting sqref="K1551:L1551">
    <cfRule type="duplicateValues" dxfId="10" priority="11" stopIfTrue="1"/>
  </conditionalFormatting>
  <conditionalFormatting sqref="K1591:L1591 K1595:L1595">
    <cfRule type="duplicateValues" dxfId="9" priority="10" stopIfTrue="1"/>
  </conditionalFormatting>
  <conditionalFormatting sqref="L1593">
    <cfRule type="duplicateValues" dxfId="8" priority="9" stopIfTrue="1"/>
  </conditionalFormatting>
  <conditionalFormatting sqref="K1615:L1615">
    <cfRule type="duplicateValues" dxfId="7" priority="7" stopIfTrue="1"/>
  </conditionalFormatting>
  <conditionalFormatting sqref="K1623:L1623">
    <cfRule type="duplicateValues" dxfId="6" priority="6" stopIfTrue="1"/>
  </conditionalFormatting>
  <conditionalFormatting sqref="K1631:L1631">
    <cfRule type="duplicateValues" dxfId="5" priority="5" stopIfTrue="1"/>
  </conditionalFormatting>
  <conditionalFormatting sqref="K1643:L1643 K1647:L1647">
    <cfRule type="duplicateValues" dxfId="4" priority="4" stopIfTrue="1"/>
  </conditionalFormatting>
  <conditionalFormatting sqref="K1611:L1611 K1615:L1615 K1619:L1619 K1623:L1623 K1627:L1627 K1631:L1631 K1635:L1635 K1639:L1639 K1643:L1643 K1647:L1647">
    <cfRule type="duplicateValues" dxfId="3" priority="8" stopIfTrue="1"/>
  </conditionalFormatting>
  <conditionalFormatting sqref="K1843:L1843">
    <cfRule type="duplicateValues" dxfId="2" priority="3" stopIfTrue="1"/>
  </conditionalFormatting>
  <conditionalFormatting sqref="K1931:L1931">
    <cfRule type="duplicateValues" dxfId="1" priority="2" stopIfTrue="1"/>
  </conditionalFormatting>
  <conditionalFormatting sqref="K1975:L1975">
    <cfRule type="duplicateValues" dxfId="0" priority="1" stopIfTrue="1"/>
  </conditionalFormatting>
  <pageMargins left="0.7" right="0.7" top="0.75" bottom="0.75" header="0.3" footer="0.3"/>
  <pageSetup paperSize="9" scale="99" orientation="portrait" r:id="rId1"/>
  <rowBreaks count="39" manualBreakCount="39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8" max="16383" man="1"/>
    <brk id="564" max="16383" man="1"/>
    <brk id="621" max="16383" man="1"/>
    <brk id="677" max="16383" man="1"/>
    <brk id="735" max="19" man="1"/>
    <brk id="791" max="16383" man="1"/>
    <brk id="847" max="16383" man="1"/>
    <brk id="903" max="16383" man="1"/>
    <brk id="959" max="16383" man="1"/>
    <brk id="1015" max="16383" man="1"/>
    <brk id="1072" max="16383" man="1"/>
    <brk id="1128" max="16383" man="1"/>
    <brk id="1184" max="16383" man="1"/>
    <brk id="1240" max="16383" man="1"/>
    <brk id="1296" max="16383" man="1"/>
    <brk id="1352" max="16383" man="1"/>
    <brk id="1408" max="16383" man="1"/>
    <brk id="1464" max="16383" man="1"/>
    <brk id="1520" max="16383" man="1"/>
    <brk id="1576" max="16383" man="1"/>
    <brk id="1632" max="16383" man="1"/>
    <brk id="1688" max="16383" man="1"/>
    <brk id="1744" max="16383" man="1"/>
    <brk id="1800" max="16383" man="1"/>
    <brk id="1856" max="16383" man="1"/>
    <brk id="1912" max="16383" man="1"/>
    <brk id="1968" max="16383" man="1"/>
    <brk id="2024" max="16383" man="1"/>
    <brk id="2080" max="16383" man="1"/>
    <brk id="2136" max="16383" man="1"/>
    <brk id="2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CAV-NAX</vt:lpstr>
      <vt:lpstr>CAV-NAX (Tokos)</vt:lpstr>
      <vt:lpstr>CAV-NAX (Tokos) (rus)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Gagik Huroyan</cp:lastModifiedBy>
  <cp:lastPrinted>2021-11-25T22:31:07Z</cp:lastPrinted>
  <dcterms:created xsi:type="dcterms:W3CDTF">2019-11-10T09:56:06Z</dcterms:created>
  <dcterms:modified xsi:type="dcterms:W3CDTF">2022-01-10T08:10:24Z</dcterms:modified>
</cp:coreProperties>
</file>